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fra-bled.si\dfs\corp_data\skupno\turizem\investicije v objekte\hladilni sistem\JN razpis\končni popisi 18.9.2024\"/>
    </mc:Choice>
  </mc:AlternateContent>
  <xr:revisionPtr revIDLastSave="0" documentId="8_{DAE551EE-9654-42F1-A505-CAA485A112FB}" xr6:coauthVersionLast="47" xr6:coauthVersionMax="47" xr10:uidLastSave="{00000000-0000-0000-0000-000000000000}"/>
  <workbookProtection workbookPassword="ED1F" lockStructure="1"/>
  <bookViews>
    <workbookView xWindow="3420" yWindow="3420" windowWidth="28800" windowHeight="15375" tabRatio="943" xr2:uid="{00000000-000D-0000-FFFF-FFFF00000000}"/>
  </bookViews>
  <sheets>
    <sheet name="REKAPITULACIJA MATERIAL-DELO" sheetId="52" r:id="rId1"/>
    <sheet name="10_Strojne instalacije M+D" sheetId="53" r:id="rId2"/>
    <sheet name="20_Elektro instalacije M+D" sheetId="54" r:id="rId3"/>
    <sheet name="40_Demontaža obstoječe opreme" sheetId="55" r:id="rId4"/>
  </sheets>
  <definedNames>
    <definedName name="_xlnm.Print_Area" localSheetId="1">'10_Strojne instalacije M+D'!$A$1:$I$1010</definedName>
    <definedName name="_xlnm.Print_Area" localSheetId="2">'20_Elektro instalacije M+D'!$A$1:$L$360</definedName>
    <definedName name="_xlnm.Print_Area" localSheetId="3">'40_Demontaža obstoječe opreme'!$A$1:$H$52</definedName>
    <definedName name="_xlnm.Print_Area" localSheetId="0">'REKAPITULACIJA MATERIAL-DELO'!$B$2:$K$22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22" i="54" l="1"/>
  <c r="K322" i="54"/>
  <c r="L307" i="54"/>
  <c r="K307" i="54"/>
  <c r="L297" i="54"/>
  <c r="K297" i="54"/>
  <c r="L285" i="54"/>
  <c r="K285" i="54"/>
  <c r="L282" i="54"/>
  <c r="K282" i="54"/>
  <c r="L268" i="54"/>
  <c r="K268" i="54"/>
  <c r="L252" i="54"/>
  <c r="K252" i="54"/>
  <c r="L198" i="54"/>
  <c r="K198" i="54"/>
  <c r="L138" i="54"/>
  <c r="K138" i="54"/>
  <c r="J7" i="54" l="1"/>
  <c r="L7" i="54" l="1"/>
  <c r="K7" i="54"/>
  <c r="I406" i="53"/>
  <c r="H405" i="53"/>
  <c r="I410" i="53"/>
  <c r="H409" i="53"/>
  <c r="H936" i="53" l="1"/>
  <c r="I933" i="53" l="1"/>
  <c r="H932" i="53"/>
  <c r="H931" i="53"/>
  <c r="H930" i="53"/>
  <c r="H929" i="53"/>
  <c r="H928" i="53"/>
  <c r="H927" i="53"/>
  <c r="H924" i="53"/>
  <c r="H923" i="53"/>
  <c r="H922" i="53"/>
  <c r="H921" i="53"/>
  <c r="H920" i="53"/>
  <c r="H919" i="53"/>
  <c r="H916" i="53"/>
  <c r="H915" i="53"/>
  <c r="H913" i="53"/>
  <c r="H912" i="53"/>
  <c r="H910" i="53"/>
  <c r="H909" i="53"/>
  <c r="H908" i="53"/>
  <c r="I905" i="53"/>
  <c r="H904" i="53"/>
  <c r="I901" i="53"/>
  <c r="H900" i="53"/>
  <c r="H899" i="53"/>
  <c r="I753" i="53"/>
  <c r="H752" i="53"/>
  <c r="H751" i="53"/>
  <c r="I647" i="53"/>
  <c r="H646" i="53"/>
  <c r="I644" i="53"/>
  <c r="H642" i="53"/>
  <c r="H640" i="53"/>
  <c r="I638" i="53"/>
  <c r="I636" i="53"/>
  <c r="H635" i="53"/>
  <c r="I633" i="53"/>
  <c r="H632" i="53"/>
  <c r="I629" i="53"/>
  <c r="H628" i="53"/>
  <c r="H627" i="53"/>
  <c r="H626" i="53"/>
  <c r="H625" i="53"/>
  <c r="H624" i="53"/>
  <c r="I621" i="53"/>
  <c r="H620" i="53"/>
  <c r="H619" i="53"/>
  <c r="H618" i="53"/>
  <c r="I615" i="53"/>
  <c r="H614" i="53"/>
  <c r="I612" i="53"/>
  <c r="H611" i="53"/>
  <c r="I609" i="53"/>
  <c r="H608" i="53"/>
  <c r="H607" i="53"/>
  <c r="H606" i="53"/>
  <c r="I604" i="53"/>
  <c r="H603" i="53"/>
  <c r="I601" i="53"/>
  <c r="H600" i="53"/>
  <c r="I598" i="53"/>
  <c r="H597" i="53"/>
  <c r="H596" i="53"/>
  <c r="H595" i="53"/>
  <c r="H594" i="53"/>
  <c r="H593" i="53"/>
  <c r="H7" i="55" l="1"/>
  <c r="H43" i="55"/>
  <c r="H39" i="55"/>
  <c r="H36" i="55"/>
  <c r="H33" i="55"/>
  <c r="H31" i="55"/>
  <c r="H30" i="55"/>
  <c r="H28" i="55"/>
  <c r="H23" i="55"/>
  <c r="H21" i="55"/>
  <c r="H19" i="55"/>
  <c r="H14" i="55"/>
  <c r="H12" i="55"/>
  <c r="H51" i="55"/>
  <c r="J18" i="52" s="1"/>
  <c r="B7" i="55"/>
  <c r="B10" i="55" l="1"/>
  <c r="B12" i="55" s="1"/>
  <c r="B14" i="55" l="1"/>
  <c r="B19" i="55" l="1"/>
  <c r="B21" i="55" l="1"/>
  <c r="B23" i="55" l="1"/>
  <c r="B28" i="55" l="1"/>
  <c r="B30" i="55" l="1"/>
  <c r="B33" i="55" l="1"/>
  <c r="B36" i="55" s="1"/>
  <c r="B39" i="55" s="1"/>
  <c r="B41" i="55" s="1"/>
  <c r="B43" i="55" s="1"/>
  <c r="J80" i="54" l="1"/>
  <c r="J124" i="54"/>
  <c r="I940" i="53"/>
  <c r="I896" i="53"/>
  <c r="I892" i="53"/>
  <c r="I889" i="53"/>
  <c r="I886" i="53"/>
  <c r="I881" i="53"/>
  <c r="I878" i="53"/>
  <c r="I875" i="53"/>
  <c r="I871" i="53"/>
  <c r="I867" i="53"/>
  <c r="I855" i="53"/>
  <c r="I824" i="53"/>
  <c r="I821" i="53"/>
  <c r="I816" i="53"/>
  <c r="I813" i="53"/>
  <c r="I758" i="53"/>
  <c r="I742" i="53"/>
  <c r="I723" i="53"/>
  <c r="I720" i="53"/>
  <c r="I716" i="53"/>
  <c r="I704" i="53"/>
  <c r="I699" i="53"/>
  <c r="I695" i="53"/>
  <c r="I692" i="53"/>
  <c r="I688" i="53"/>
  <c r="I685" i="53"/>
  <c r="I682" i="53"/>
  <c r="I674" i="53"/>
  <c r="I666" i="53"/>
  <c r="I663" i="53"/>
  <c r="I651" i="53"/>
  <c r="I588" i="53"/>
  <c r="I585" i="53"/>
  <c r="I582" i="53"/>
  <c r="I569" i="53"/>
  <c r="I540" i="53"/>
  <c r="I518" i="53"/>
  <c r="I515" i="53"/>
  <c r="I512" i="53"/>
  <c r="I499" i="53"/>
  <c r="I495" i="53"/>
  <c r="I477" i="53"/>
  <c r="I403" i="53"/>
  <c r="I400" i="53"/>
  <c r="I389" i="53"/>
  <c r="I386" i="53"/>
  <c r="I381" i="53"/>
  <c r="I377" i="53"/>
  <c r="I358" i="53"/>
  <c r="I323" i="53"/>
  <c r="I319" i="53"/>
  <c r="I315" i="53"/>
  <c r="I312" i="53"/>
  <c r="I309" i="53"/>
  <c r="I305" i="53"/>
  <c r="I294" i="53"/>
  <c r="I288" i="53"/>
  <c r="I253" i="53"/>
  <c r="I248" i="53"/>
  <c r="I227" i="53"/>
  <c r="I223" i="53"/>
  <c r="I211" i="53"/>
  <c r="I186" i="53"/>
  <c r="I179" i="53"/>
  <c r="H178" i="53"/>
  <c r="I169" i="53"/>
  <c r="I119" i="53"/>
  <c r="I116" i="53"/>
  <c r="I113" i="53"/>
  <c r="I105" i="53"/>
  <c r="I99" i="53"/>
  <c r="I95" i="53"/>
  <c r="I91" i="53"/>
  <c r="I87" i="53"/>
  <c r="I43" i="53"/>
  <c r="I37" i="53"/>
  <c r="I28" i="53"/>
  <c r="H163" i="53"/>
  <c r="L124" i="54" l="1"/>
  <c r="K124" i="54"/>
  <c r="L80" i="54"/>
  <c r="K80" i="54"/>
  <c r="I984" i="53"/>
  <c r="I983" i="53"/>
  <c r="I980" i="53"/>
  <c r="J328" i="54"/>
  <c r="L328" i="54" l="1"/>
  <c r="K328" i="54"/>
  <c r="L342" i="54"/>
  <c r="L354" i="54"/>
  <c r="L353" i="54"/>
  <c r="L352" i="54"/>
  <c r="L351" i="54"/>
  <c r="L350" i="54"/>
  <c r="L346" i="54"/>
  <c r="L345" i="54"/>
  <c r="L344" i="54"/>
  <c r="L343" i="54"/>
  <c r="L355" i="54" l="1"/>
  <c r="L347" i="54"/>
  <c r="I859" i="53"/>
  <c r="I833" i="53"/>
  <c r="I774" i="53"/>
  <c r="I765" i="53"/>
  <c r="I708" i="53"/>
  <c r="I656" i="53"/>
  <c r="I506" i="53"/>
  <c r="I503" i="53"/>
  <c r="I481" i="53"/>
  <c r="I458" i="53"/>
  <c r="I416" i="53"/>
  <c r="I370" i="53"/>
  <c r="I362" i="53"/>
  <c r="I340" i="53"/>
  <c r="I326" i="53"/>
  <c r="I281" i="53"/>
  <c r="I259" i="53"/>
  <c r="I231" i="53"/>
  <c r="I215" i="53"/>
  <c r="I191" i="53"/>
  <c r="I173" i="53"/>
  <c r="I156" i="53"/>
  <c r="I125" i="53"/>
  <c r="I70" i="53"/>
  <c r="I53" i="53"/>
  <c r="I49" i="53"/>
  <c r="I8" i="53"/>
  <c r="J330" i="54"/>
  <c r="J329" i="54"/>
  <c r="J327" i="54"/>
  <c r="J326" i="54"/>
  <c r="J325" i="54"/>
  <c r="J324" i="54"/>
  <c r="J323" i="54"/>
  <c r="J321" i="54"/>
  <c r="J320" i="54"/>
  <c r="J319" i="54"/>
  <c r="J318" i="54"/>
  <c r="J317" i="54"/>
  <c r="J316" i="54"/>
  <c r="J315" i="54"/>
  <c r="J314" i="54"/>
  <c r="J313" i="54"/>
  <c r="J312" i="54"/>
  <c r="J311" i="54"/>
  <c r="J310" i="54"/>
  <c r="J309" i="54"/>
  <c r="J308" i="54"/>
  <c r="J306" i="54"/>
  <c r="J305" i="54"/>
  <c r="J304" i="54"/>
  <c r="J303" i="54"/>
  <c r="J302" i="54"/>
  <c r="J301" i="54"/>
  <c r="J300" i="54"/>
  <c r="J299" i="54"/>
  <c r="J298" i="54"/>
  <c r="J296" i="54"/>
  <c r="J295" i="54"/>
  <c r="J294" i="54"/>
  <c r="J293" i="54"/>
  <c r="J292" i="54"/>
  <c r="J291" i="54"/>
  <c r="J290" i="54"/>
  <c r="J289" i="54"/>
  <c r="J288" i="54"/>
  <c r="J287" i="54"/>
  <c r="J286" i="54"/>
  <c r="J284" i="54"/>
  <c r="J283" i="54"/>
  <c r="J281" i="54"/>
  <c r="J280" i="54"/>
  <c r="J279" i="54"/>
  <c r="J278" i="54"/>
  <c r="J277" i="54"/>
  <c r="J276" i="54"/>
  <c r="J275" i="54"/>
  <c r="J274" i="54"/>
  <c r="J273" i="54"/>
  <c r="J272" i="54"/>
  <c r="J271" i="54"/>
  <c r="J270" i="54"/>
  <c r="J269" i="54"/>
  <c r="J267" i="54"/>
  <c r="J266" i="54"/>
  <c r="J265" i="54"/>
  <c r="J264" i="54"/>
  <c r="J263" i="54"/>
  <c r="J262" i="54"/>
  <c r="J261" i="54"/>
  <c r="J260" i="54"/>
  <c r="J259" i="54"/>
  <c r="J258" i="54"/>
  <c r="J257" i="54"/>
  <c r="J256" i="54"/>
  <c r="J255" i="54"/>
  <c r="J254" i="54"/>
  <c r="J253" i="54"/>
  <c r="J251" i="54"/>
  <c r="J250" i="54"/>
  <c r="J249" i="54"/>
  <c r="J248" i="54"/>
  <c r="J247" i="54"/>
  <c r="J246" i="54"/>
  <c r="J245" i="54"/>
  <c r="J243" i="54"/>
  <c r="J242" i="54"/>
  <c r="J241" i="54"/>
  <c r="J240" i="54"/>
  <c r="J239" i="54"/>
  <c r="J238" i="54"/>
  <c r="J237" i="54"/>
  <c r="J236" i="54"/>
  <c r="J235" i="54"/>
  <c r="J234" i="54"/>
  <c r="J233" i="54"/>
  <c r="J232" i="54"/>
  <c r="J231" i="54"/>
  <c r="J230" i="54"/>
  <c r="J228" i="54"/>
  <c r="J227" i="54"/>
  <c r="J226" i="54"/>
  <c r="J225" i="54"/>
  <c r="J224" i="54"/>
  <c r="J223" i="54"/>
  <c r="J222" i="54"/>
  <c r="J220" i="54"/>
  <c r="J219" i="54"/>
  <c r="J218" i="54"/>
  <c r="J217" i="54"/>
  <c r="J216" i="54"/>
  <c r="J215" i="54"/>
  <c r="J214" i="54"/>
  <c r="J213" i="54"/>
  <c r="J211" i="54"/>
  <c r="J210" i="54"/>
  <c r="J209" i="54"/>
  <c r="J208" i="54"/>
  <c r="J207" i="54"/>
  <c r="J206" i="54"/>
  <c r="J205" i="54"/>
  <c r="J204" i="54"/>
  <c r="J203" i="54"/>
  <c r="J202" i="54"/>
  <c r="J201" i="54"/>
  <c r="J200" i="54"/>
  <c r="J199" i="54"/>
  <c r="J197" i="54"/>
  <c r="J196" i="54"/>
  <c r="J195" i="54"/>
  <c r="J194" i="54"/>
  <c r="J193" i="54"/>
  <c r="J192" i="54"/>
  <c r="J191" i="54"/>
  <c r="J190" i="54"/>
  <c r="J189" i="54"/>
  <c r="J188" i="54"/>
  <c r="J187" i="54"/>
  <c r="J186" i="54"/>
  <c r="J185" i="54"/>
  <c r="J184" i="54"/>
  <c r="J183" i="54"/>
  <c r="J182" i="54"/>
  <c r="J181" i="54"/>
  <c r="J180" i="54"/>
  <c r="J179" i="54"/>
  <c r="J178" i="54"/>
  <c r="J177" i="54"/>
  <c r="J176" i="54"/>
  <c r="J175" i="54"/>
  <c r="J174" i="54"/>
  <c r="J173" i="54"/>
  <c r="J172" i="54"/>
  <c r="J171" i="54"/>
  <c r="J170" i="54"/>
  <c r="J169" i="54"/>
  <c r="J168" i="54"/>
  <c r="J167" i="54"/>
  <c r="J166" i="54"/>
  <c r="J165" i="54"/>
  <c r="J164" i="54"/>
  <c r="J163" i="54"/>
  <c r="J161" i="54"/>
  <c r="J158" i="54"/>
  <c r="J157" i="54"/>
  <c r="J156" i="54"/>
  <c r="J155" i="54"/>
  <c r="J154" i="54"/>
  <c r="J153" i="54"/>
  <c r="J152" i="54"/>
  <c r="J151" i="54"/>
  <c r="J150" i="54"/>
  <c r="J149" i="54"/>
  <c r="J148" i="54"/>
  <c r="J147" i="54"/>
  <c r="J146" i="54"/>
  <c r="J145" i="54"/>
  <c r="J144" i="54"/>
  <c r="J143" i="54"/>
  <c r="J142" i="54"/>
  <c r="J141" i="54"/>
  <c r="J140" i="54"/>
  <c r="J139" i="54"/>
  <c r="J137" i="54"/>
  <c r="J136" i="54"/>
  <c r="J135" i="54"/>
  <c r="J134" i="54"/>
  <c r="J133" i="54"/>
  <c r="J132" i="54"/>
  <c r="J131" i="54"/>
  <c r="J130" i="54"/>
  <c r="J129" i="54"/>
  <c r="J128" i="54"/>
  <c r="J127" i="54"/>
  <c r="J126" i="54"/>
  <c r="J125" i="54"/>
  <c r="J123" i="54"/>
  <c r="J122" i="54"/>
  <c r="J121" i="54"/>
  <c r="J120" i="54"/>
  <c r="J119" i="54"/>
  <c r="J118" i="54"/>
  <c r="J109" i="54"/>
  <c r="J108" i="54"/>
  <c r="J107" i="54"/>
  <c r="J106" i="54"/>
  <c r="J105" i="54"/>
  <c r="J104" i="54"/>
  <c r="J103" i="54"/>
  <c r="J102" i="54"/>
  <c r="J101" i="54"/>
  <c r="J100" i="54"/>
  <c r="J99" i="54"/>
  <c r="J98" i="54"/>
  <c r="J97" i="54"/>
  <c r="J96" i="54"/>
  <c r="J95" i="54"/>
  <c r="J94" i="54"/>
  <c r="J93" i="54"/>
  <c r="J92" i="54"/>
  <c r="J91" i="54"/>
  <c r="J90" i="54"/>
  <c r="J89" i="54"/>
  <c r="J88" i="54"/>
  <c r="J87" i="54"/>
  <c r="J86" i="54"/>
  <c r="J85" i="54"/>
  <c r="J84" i="54"/>
  <c r="J83" i="54"/>
  <c r="J82" i="54"/>
  <c r="J81" i="54"/>
  <c r="J72" i="54"/>
  <c r="J71" i="54"/>
  <c r="J70" i="54"/>
  <c r="J69" i="54"/>
  <c r="J68" i="54"/>
  <c r="J67" i="54"/>
  <c r="J66" i="54"/>
  <c r="J65" i="54"/>
  <c r="J64" i="54"/>
  <c r="J63" i="54"/>
  <c r="J62" i="54"/>
  <c r="J61" i="54"/>
  <c r="J60" i="54"/>
  <c r="J59" i="54"/>
  <c r="J58" i="54"/>
  <c r="J57" i="54"/>
  <c r="J56" i="54"/>
  <c r="J55" i="54"/>
  <c r="J54" i="54"/>
  <c r="J53" i="54"/>
  <c r="J52" i="54"/>
  <c r="J51" i="54"/>
  <c r="J50" i="54"/>
  <c r="J49" i="54"/>
  <c r="J48" i="54"/>
  <c r="J47" i="54"/>
  <c r="J46" i="54"/>
  <c r="J45" i="54"/>
  <c r="J44" i="54"/>
  <c r="J43" i="54"/>
  <c r="J42" i="54"/>
  <c r="J41" i="54"/>
  <c r="J40" i="54"/>
  <c r="J39" i="54"/>
  <c r="J38" i="54"/>
  <c r="J37" i="54"/>
  <c r="J36" i="54"/>
  <c r="J35" i="54"/>
  <c r="J34" i="54"/>
  <c r="J33" i="54"/>
  <c r="J32" i="54"/>
  <c r="J29" i="54"/>
  <c r="J28" i="54"/>
  <c r="J27" i="54"/>
  <c r="J26" i="54"/>
  <c r="J25" i="54"/>
  <c r="J24" i="54"/>
  <c r="J23" i="54"/>
  <c r="J22" i="54"/>
  <c r="J21" i="54"/>
  <c r="J20" i="54"/>
  <c r="J19" i="54"/>
  <c r="J18" i="54"/>
  <c r="J17" i="54"/>
  <c r="J16" i="54"/>
  <c r="J15" i="54"/>
  <c r="J14" i="54"/>
  <c r="J13" i="54"/>
  <c r="J12" i="54"/>
  <c r="J11" i="54"/>
  <c r="J10" i="54"/>
  <c r="J9" i="54"/>
  <c r="J8" i="54"/>
  <c r="I959" i="53"/>
  <c r="I957" i="53"/>
  <c r="I955" i="53"/>
  <c r="H953" i="53"/>
  <c r="H951" i="53"/>
  <c r="I949" i="53"/>
  <c r="B947" i="53"/>
  <c r="H939" i="53"/>
  <c r="H895" i="53"/>
  <c r="H891" i="53"/>
  <c r="H888" i="53"/>
  <c r="H885" i="53"/>
  <c r="H880" i="53"/>
  <c r="H877" i="53"/>
  <c r="H874" i="53"/>
  <c r="H870" i="53"/>
  <c r="H866" i="53"/>
  <c r="H858" i="53"/>
  <c r="H854" i="53"/>
  <c r="H853" i="53"/>
  <c r="H852" i="53"/>
  <c r="H851" i="53"/>
  <c r="H850" i="53"/>
  <c r="H849" i="53"/>
  <c r="H832" i="53"/>
  <c r="B832" i="53"/>
  <c r="H823" i="53"/>
  <c r="H820" i="53"/>
  <c r="H815" i="53"/>
  <c r="H812" i="53"/>
  <c r="H810" i="53"/>
  <c r="H808" i="53"/>
  <c r="H807" i="53"/>
  <c r="H806" i="53"/>
  <c r="H804" i="53"/>
  <c r="H803" i="53"/>
  <c r="B800" i="53"/>
  <c r="B819" i="53" s="1"/>
  <c r="H773" i="53"/>
  <c r="H764" i="53"/>
  <c r="H761" i="53"/>
  <c r="H757" i="53"/>
  <c r="H756" i="53"/>
  <c r="H748" i="53"/>
  <c r="H747" i="53"/>
  <c r="H744" i="53"/>
  <c r="H741" i="53"/>
  <c r="H740" i="53"/>
  <c r="B739" i="53"/>
  <c r="I734" i="53"/>
  <c r="H732" i="53"/>
  <c r="H722" i="53"/>
  <c r="H719" i="53"/>
  <c r="H715" i="53"/>
  <c r="H707" i="53"/>
  <c r="H703" i="53"/>
  <c r="H702" i="53"/>
  <c r="H698" i="53"/>
  <c r="H694" i="53"/>
  <c r="H691" i="53"/>
  <c r="H687" i="53"/>
  <c r="H684" i="53"/>
  <c r="H681" i="53"/>
  <c r="H673" i="53"/>
  <c r="H665" i="53"/>
  <c r="H662" i="53"/>
  <c r="H655" i="53"/>
  <c r="B655" i="53"/>
  <c r="B662" i="53" s="1"/>
  <c r="H650" i="53"/>
  <c r="H649" i="53"/>
  <c r="B591" i="53"/>
  <c r="H584" i="53"/>
  <c r="H581" i="53"/>
  <c r="H580" i="53"/>
  <c r="H579" i="53"/>
  <c r="H578" i="53"/>
  <c r="H577" i="53"/>
  <c r="H576" i="53"/>
  <c r="H575" i="53"/>
  <c r="H574" i="53"/>
  <c r="H573" i="53"/>
  <c r="H572" i="53"/>
  <c r="H568" i="53"/>
  <c r="H567" i="53"/>
  <c r="H566" i="53"/>
  <c r="H563" i="53"/>
  <c r="H562" i="53"/>
  <c r="H561" i="53"/>
  <c r="H560" i="53"/>
  <c r="H557" i="53"/>
  <c r="H556" i="53"/>
  <c r="H555" i="53"/>
  <c r="H552" i="53"/>
  <c r="H551" i="53"/>
  <c r="H550" i="53"/>
  <c r="H549" i="53"/>
  <c r="H548" i="53"/>
  <c r="H547" i="53"/>
  <c r="H546" i="53"/>
  <c r="H545" i="53"/>
  <c r="H544" i="53"/>
  <c r="H543" i="53"/>
  <c r="H539" i="53"/>
  <c r="H536" i="53"/>
  <c r="H533" i="53"/>
  <c r="H532" i="53"/>
  <c r="H529" i="53"/>
  <c r="H528" i="53"/>
  <c r="H527" i="53"/>
  <c r="H526" i="53"/>
  <c r="H525" i="53"/>
  <c r="H524" i="53"/>
  <c r="B521" i="53"/>
  <c r="B571" i="53" s="1"/>
  <c r="H517" i="53"/>
  <c r="H514" i="53"/>
  <c r="H511" i="53"/>
  <c r="H505" i="53"/>
  <c r="H502" i="53"/>
  <c r="H498" i="53"/>
  <c r="H494" i="53"/>
  <c r="H493" i="53"/>
  <c r="H491" i="53"/>
  <c r="H490" i="53"/>
  <c r="H489" i="53"/>
  <c r="H488" i="53"/>
  <c r="H480" i="53"/>
  <c r="H476" i="53"/>
  <c r="H457" i="53"/>
  <c r="H414" i="53"/>
  <c r="B414" i="53"/>
  <c r="H402" i="53"/>
  <c r="H399" i="53"/>
  <c r="H388" i="53"/>
  <c r="H385" i="53"/>
  <c r="H380" i="53"/>
  <c r="H376" i="53"/>
  <c r="H375" i="53"/>
  <c r="H369" i="53"/>
  <c r="H361" i="53"/>
  <c r="H357" i="53"/>
  <c r="H356" i="53"/>
  <c r="H339" i="53"/>
  <c r="H325" i="53"/>
  <c r="H322" i="53"/>
  <c r="H318" i="53"/>
  <c r="H314" i="53"/>
  <c r="H311" i="53"/>
  <c r="H308" i="53"/>
  <c r="H304" i="53"/>
  <c r="H303" i="53"/>
  <c r="H302" i="53"/>
  <c r="H293" i="53"/>
  <c r="H287" i="53"/>
  <c r="H280" i="53"/>
  <c r="H258" i="53"/>
  <c r="B258" i="53"/>
  <c r="H252" i="53"/>
  <c r="H247" i="53"/>
  <c r="H246" i="53"/>
  <c r="H245" i="53"/>
  <c r="H230" i="53"/>
  <c r="H226" i="53"/>
  <c r="H222" i="53"/>
  <c r="H214" i="53"/>
  <c r="H210" i="53"/>
  <c r="H209" i="53"/>
  <c r="H208" i="53"/>
  <c r="H207" i="53"/>
  <c r="H190" i="53"/>
  <c r="H185" i="53"/>
  <c r="H184" i="53"/>
  <c r="H183" i="53"/>
  <c r="H182" i="53"/>
  <c r="H177" i="53"/>
  <c r="H172" i="53"/>
  <c r="H168" i="53"/>
  <c r="H167" i="53"/>
  <c r="H166" i="53"/>
  <c r="H165" i="53"/>
  <c r="H164" i="53"/>
  <c r="H155" i="53"/>
  <c r="H152" i="53"/>
  <c r="H151" i="53"/>
  <c r="H150" i="53"/>
  <c r="H147" i="53"/>
  <c r="H146" i="53"/>
  <c r="H145" i="53"/>
  <c r="H124" i="53"/>
  <c r="B124" i="53"/>
  <c r="B144" i="53" s="1"/>
  <c r="H118" i="53"/>
  <c r="H115" i="53"/>
  <c r="H112" i="53"/>
  <c r="H104" i="53"/>
  <c r="H98" i="53"/>
  <c r="H94" i="53"/>
  <c r="H90" i="53"/>
  <c r="H86" i="53"/>
  <c r="H85" i="53"/>
  <c r="H84" i="53"/>
  <c r="H83" i="53"/>
  <c r="H81" i="53"/>
  <c r="H80" i="53"/>
  <c r="H79" i="53"/>
  <c r="H78" i="53"/>
  <c r="H77" i="53"/>
  <c r="H69" i="53"/>
  <c r="H52" i="53"/>
  <c r="H48" i="53"/>
  <c r="H41" i="53"/>
  <c r="H36" i="53"/>
  <c r="H35" i="53"/>
  <c r="H34" i="53"/>
  <c r="H33" i="53"/>
  <c r="H32" i="53"/>
  <c r="H27" i="53"/>
  <c r="H26" i="53"/>
  <c r="H25" i="53"/>
  <c r="H24" i="53"/>
  <c r="H7" i="53"/>
  <c r="B7" i="53"/>
  <c r="L14" i="54" l="1"/>
  <c r="K14" i="54"/>
  <c r="L40" i="54"/>
  <c r="K40" i="54"/>
  <c r="L64" i="54"/>
  <c r="K64" i="54"/>
  <c r="K120" i="54"/>
  <c r="L120" i="54"/>
  <c r="L154" i="54"/>
  <c r="K154" i="54"/>
  <c r="L189" i="54"/>
  <c r="K189" i="54"/>
  <c r="L215" i="54"/>
  <c r="K215" i="54"/>
  <c r="L250" i="54"/>
  <c r="K250" i="54"/>
  <c r="L267" i="54"/>
  <c r="K267" i="54"/>
  <c r="L286" i="54"/>
  <c r="K286" i="54"/>
  <c r="L330" i="54"/>
  <c r="K330" i="54"/>
  <c r="L33" i="54"/>
  <c r="K33" i="54"/>
  <c r="L65" i="54"/>
  <c r="K65" i="54"/>
  <c r="L97" i="54"/>
  <c r="K97" i="54"/>
  <c r="L155" i="54"/>
  <c r="K155" i="54"/>
  <c r="L207" i="54"/>
  <c r="K207" i="54"/>
  <c r="L321" i="54"/>
  <c r="K321" i="54"/>
  <c r="L42" i="54"/>
  <c r="K42" i="54"/>
  <c r="L323" i="54"/>
  <c r="K323" i="54"/>
  <c r="L9" i="54"/>
  <c r="K9" i="54"/>
  <c r="L17" i="54"/>
  <c r="K17" i="54"/>
  <c r="L25" i="54"/>
  <c r="K25" i="54"/>
  <c r="L35" i="54"/>
  <c r="K35" i="54"/>
  <c r="L43" i="54"/>
  <c r="K43" i="54"/>
  <c r="L51" i="54"/>
  <c r="K51" i="54"/>
  <c r="L59" i="54"/>
  <c r="K59" i="54"/>
  <c r="L67" i="54"/>
  <c r="K67" i="54"/>
  <c r="L83" i="54"/>
  <c r="K83" i="54"/>
  <c r="L91" i="54"/>
  <c r="K91" i="54"/>
  <c r="L99" i="54"/>
  <c r="K99" i="54"/>
  <c r="L107" i="54"/>
  <c r="K107" i="54"/>
  <c r="L123" i="54"/>
  <c r="K123" i="54"/>
  <c r="L132" i="54"/>
  <c r="K132" i="54"/>
  <c r="L141" i="54"/>
  <c r="K141" i="54"/>
  <c r="L149" i="54"/>
  <c r="K149" i="54"/>
  <c r="L157" i="54"/>
  <c r="K157" i="54"/>
  <c r="L168" i="54"/>
  <c r="K168" i="54"/>
  <c r="L176" i="54"/>
  <c r="K176" i="54"/>
  <c r="L184" i="54"/>
  <c r="K184" i="54"/>
  <c r="L192" i="54"/>
  <c r="K192" i="54"/>
  <c r="L201" i="54"/>
  <c r="K201" i="54"/>
  <c r="L209" i="54"/>
  <c r="K209" i="54"/>
  <c r="L218" i="54"/>
  <c r="K218" i="54"/>
  <c r="L227" i="54"/>
  <c r="K227" i="54"/>
  <c r="L236" i="54"/>
  <c r="K236" i="54"/>
  <c r="L245" i="54"/>
  <c r="K245" i="54"/>
  <c r="K254" i="54"/>
  <c r="L254" i="54"/>
  <c r="L262" i="54"/>
  <c r="K262" i="54"/>
  <c r="L271" i="54"/>
  <c r="K271" i="54"/>
  <c r="L279" i="54"/>
  <c r="K279" i="54"/>
  <c r="L289" i="54"/>
  <c r="K289" i="54"/>
  <c r="L298" i="54"/>
  <c r="K298" i="54"/>
  <c r="L306" i="54"/>
  <c r="K306" i="54"/>
  <c r="L315" i="54"/>
  <c r="K315" i="54"/>
  <c r="L324" i="54"/>
  <c r="K324" i="54"/>
  <c r="L48" i="54"/>
  <c r="K48" i="54"/>
  <c r="L88" i="54"/>
  <c r="K88" i="54"/>
  <c r="L104" i="54"/>
  <c r="K104" i="54"/>
  <c r="L146" i="54"/>
  <c r="K146" i="54"/>
  <c r="L181" i="54"/>
  <c r="K181" i="54"/>
  <c r="L206" i="54"/>
  <c r="K206" i="54"/>
  <c r="L241" i="54"/>
  <c r="K241" i="54"/>
  <c r="L276" i="54"/>
  <c r="K276" i="54"/>
  <c r="L312" i="54"/>
  <c r="K312" i="54"/>
  <c r="L23" i="54"/>
  <c r="K23" i="54"/>
  <c r="L49" i="54"/>
  <c r="K49" i="54"/>
  <c r="L89" i="54"/>
  <c r="K89" i="54"/>
  <c r="L130" i="54"/>
  <c r="K130" i="54"/>
  <c r="L190" i="54"/>
  <c r="K190" i="54"/>
  <c r="L304" i="54"/>
  <c r="K304" i="54"/>
  <c r="L10" i="54"/>
  <c r="K10" i="54"/>
  <c r="L18" i="54"/>
  <c r="K18" i="54"/>
  <c r="L26" i="54"/>
  <c r="K26" i="54"/>
  <c r="L36" i="54"/>
  <c r="K36" i="54"/>
  <c r="L44" i="54"/>
  <c r="K44" i="54"/>
  <c r="L52" i="54"/>
  <c r="K52" i="54"/>
  <c r="L60" i="54"/>
  <c r="K60" i="54"/>
  <c r="L68" i="54"/>
  <c r="K68" i="54"/>
  <c r="L84" i="54"/>
  <c r="K84" i="54"/>
  <c r="L92" i="54"/>
  <c r="K92" i="54"/>
  <c r="L100" i="54"/>
  <c r="K100" i="54"/>
  <c r="L108" i="54"/>
  <c r="K108" i="54"/>
  <c r="L125" i="54"/>
  <c r="K125" i="54"/>
  <c r="L133" i="54"/>
  <c r="K133" i="54"/>
  <c r="L142" i="54"/>
  <c r="K142" i="54"/>
  <c r="L150" i="54"/>
  <c r="K150" i="54"/>
  <c r="L158" i="54"/>
  <c r="K158" i="54"/>
  <c r="L169" i="54"/>
  <c r="K169" i="54"/>
  <c r="L177" i="54"/>
  <c r="K177" i="54"/>
  <c r="L185" i="54"/>
  <c r="K185" i="54"/>
  <c r="L193" i="54"/>
  <c r="K193" i="54"/>
  <c r="L202" i="54"/>
  <c r="K202" i="54"/>
  <c r="K210" i="54"/>
  <c r="L210" i="54"/>
  <c r="L219" i="54"/>
  <c r="K219" i="54"/>
  <c r="L228" i="54"/>
  <c r="K228" i="54"/>
  <c r="L237" i="54"/>
  <c r="K237" i="54"/>
  <c r="K246" i="54"/>
  <c r="L246" i="54"/>
  <c r="L255" i="54"/>
  <c r="K255" i="54"/>
  <c r="L263" i="54"/>
  <c r="K263" i="54"/>
  <c r="L272" i="54"/>
  <c r="K272" i="54"/>
  <c r="L280" i="54"/>
  <c r="K280" i="54"/>
  <c r="L290" i="54"/>
  <c r="K290" i="54"/>
  <c r="L299" i="54"/>
  <c r="K299" i="54"/>
  <c r="L308" i="54"/>
  <c r="K308" i="54"/>
  <c r="L316" i="54"/>
  <c r="K316" i="54"/>
  <c r="L325" i="54"/>
  <c r="K325" i="54"/>
  <c r="L32" i="54"/>
  <c r="K32" i="54"/>
  <c r="K96" i="54"/>
  <c r="L96" i="54"/>
  <c r="L137" i="54"/>
  <c r="K137" i="54"/>
  <c r="L197" i="54"/>
  <c r="K197" i="54"/>
  <c r="L233" i="54"/>
  <c r="K233" i="54"/>
  <c r="K294" i="54"/>
  <c r="L294" i="54"/>
  <c r="L41" i="54"/>
  <c r="K41" i="54"/>
  <c r="L81" i="54"/>
  <c r="K81" i="54"/>
  <c r="L121" i="54"/>
  <c r="K121" i="54"/>
  <c r="L147" i="54"/>
  <c r="K147" i="54"/>
  <c r="L174" i="54"/>
  <c r="K174" i="54"/>
  <c r="L199" i="54"/>
  <c r="K199" i="54"/>
  <c r="L225" i="54"/>
  <c r="K225" i="54"/>
  <c r="L242" i="54"/>
  <c r="K242" i="54"/>
  <c r="L251" i="54"/>
  <c r="K251" i="54"/>
  <c r="L269" i="54"/>
  <c r="K269" i="54"/>
  <c r="L295" i="54"/>
  <c r="K295" i="54"/>
  <c r="L8" i="54"/>
  <c r="K8" i="54"/>
  <c r="L24" i="54"/>
  <c r="K24" i="54"/>
  <c r="L50" i="54"/>
  <c r="K50" i="54"/>
  <c r="L82" i="54"/>
  <c r="K82" i="54"/>
  <c r="L98" i="54"/>
  <c r="K98" i="54"/>
  <c r="L106" i="54"/>
  <c r="K106" i="54"/>
  <c r="L131" i="54"/>
  <c r="K131" i="54"/>
  <c r="L156" i="54"/>
  <c r="K156" i="54"/>
  <c r="L175" i="54"/>
  <c r="K175" i="54"/>
  <c r="L191" i="54"/>
  <c r="K191" i="54"/>
  <c r="L208" i="54"/>
  <c r="K208" i="54"/>
  <c r="L226" i="54"/>
  <c r="K226" i="54"/>
  <c r="L253" i="54"/>
  <c r="K253" i="54"/>
  <c r="L278" i="54"/>
  <c r="K278" i="54"/>
  <c r="L296" i="54"/>
  <c r="K296" i="54"/>
  <c r="K314" i="54"/>
  <c r="L314" i="54"/>
  <c r="L11" i="54"/>
  <c r="K11" i="54"/>
  <c r="L19" i="54"/>
  <c r="K19" i="54"/>
  <c r="L27" i="54"/>
  <c r="K27" i="54"/>
  <c r="L37" i="54"/>
  <c r="K37" i="54"/>
  <c r="L45" i="54"/>
  <c r="K45" i="54"/>
  <c r="L53" i="54"/>
  <c r="K53" i="54"/>
  <c r="L61" i="54"/>
  <c r="K61" i="54"/>
  <c r="L69" i="54"/>
  <c r="K69" i="54"/>
  <c r="L85" i="54"/>
  <c r="K85" i="54"/>
  <c r="L93" i="54"/>
  <c r="K93" i="54"/>
  <c r="L101" i="54"/>
  <c r="K101" i="54"/>
  <c r="L109" i="54"/>
  <c r="K109" i="54"/>
  <c r="L126" i="54"/>
  <c r="K126" i="54"/>
  <c r="L134" i="54"/>
  <c r="K134" i="54"/>
  <c r="K143" i="54"/>
  <c r="L143" i="54"/>
  <c r="L151" i="54"/>
  <c r="K151" i="54"/>
  <c r="L161" i="54"/>
  <c r="K161" i="54"/>
  <c r="L170" i="54"/>
  <c r="K170" i="54"/>
  <c r="K178" i="54"/>
  <c r="L178" i="54"/>
  <c r="L186" i="54"/>
  <c r="K186" i="54"/>
  <c r="L194" i="54"/>
  <c r="K194" i="54"/>
  <c r="L203" i="54"/>
  <c r="K203" i="54"/>
  <c r="L211" i="54"/>
  <c r="K211" i="54"/>
  <c r="L220" i="54"/>
  <c r="K220" i="54"/>
  <c r="L230" i="54"/>
  <c r="K230" i="54"/>
  <c r="L238" i="54"/>
  <c r="K238" i="54"/>
  <c r="L247" i="54"/>
  <c r="K247" i="54"/>
  <c r="L256" i="54"/>
  <c r="K256" i="54"/>
  <c r="L264" i="54"/>
  <c r="K264" i="54"/>
  <c r="L273" i="54"/>
  <c r="K273" i="54"/>
  <c r="L281" i="54"/>
  <c r="K281" i="54"/>
  <c r="L291" i="54"/>
  <c r="K291" i="54"/>
  <c r="L300" i="54"/>
  <c r="K300" i="54"/>
  <c r="L309" i="54"/>
  <c r="K309" i="54"/>
  <c r="L317" i="54"/>
  <c r="K317" i="54"/>
  <c r="L326" i="54"/>
  <c r="K326" i="54"/>
  <c r="L56" i="54"/>
  <c r="K56" i="54"/>
  <c r="L165" i="54"/>
  <c r="K165" i="54"/>
  <c r="L320" i="54"/>
  <c r="K320" i="54"/>
  <c r="L287" i="54"/>
  <c r="K287" i="54"/>
  <c r="L16" i="54"/>
  <c r="K16" i="54"/>
  <c r="L34" i="54"/>
  <c r="K34" i="54"/>
  <c r="L66" i="54"/>
  <c r="K66" i="54"/>
  <c r="L90" i="54"/>
  <c r="K90" i="54"/>
  <c r="L122" i="54"/>
  <c r="K122" i="54"/>
  <c r="L140" i="54"/>
  <c r="K140" i="54"/>
  <c r="L148" i="54"/>
  <c r="K148" i="54"/>
  <c r="L167" i="54"/>
  <c r="K167" i="54"/>
  <c r="L183" i="54"/>
  <c r="K183" i="54"/>
  <c r="L200" i="54"/>
  <c r="K200" i="54"/>
  <c r="L217" i="54"/>
  <c r="K217" i="54"/>
  <c r="L243" i="54"/>
  <c r="K243" i="54"/>
  <c r="L261" i="54"/>
  <c r="K261" i="54"/>
  <c r="L270" i="54"/>
  <c r="K270" i="54"/>
  <c r="L288" i="54"/>
  <c r="K288" i="54"/>
  <c r="L305" i="54"/>
  <c r="K305" i="54"/>
  <c r="L12" i="54"/>
  <c r="K12" i="54"/>
  <c r="K20" i="54"/>
  <c r="L20" i="54"/>
  <c r="L28" i="54"/>
  <c r="K28" i="54"/>
  <c r="L38" i="54"/>
  <c r="K38" i="54"/>
  <c r="K46" i="54"/>
  <c r="L46" i="54"/>
  <c r="L54" i="54"/>
  <c r="K54" i="54"/>
  <c r="K62" i="54"/>
  <c r="L62" i="54"/>
  <c r="L70" i="54"/>
  <c r="K70" i="54"/>
  <c r="L86" i="54"/>
  <c r="K86" i="54"/>
  <c r="L94" i="54"/>
  <c r="K94" i="54"/>
  <c r="L102" i="54"/>
  <c r="K102" i="54"/>
  <c r="L118" i="54"/>
  <c r="K118" i="54"/>
  <c r="J331" i="54"/>
  <c r="L127" i="54"/>
  <c r="K127" i="54"/>
  <c r="L135" i="54"/>
  <c r="K135" i="54"/>
  <c r="L144" i="54"/>
  <c r="K144" i="54"/>
  <c r="L152" i="54"/>
  <c r="K152" i="54"/>
  <c r="L163" i="54"/>
  <c r="K163" i="54"/>
  <c r="L171" i="54"/>
  <c r="K171" i="54"/>
  <c r="L179" i="54"/>
  <c r="K179" i="54"/>
  <c r="L187" i="54"/>
  <c r="K187" i="54"/>
  <c r="L195" i="54"/>
  <c r="K195" i="54"/>
  <c r="L204" i="54"/>
  <c r="K204" i="54"/>
  <c r="L213" i="54"/>
  <c r="K213" i="54"/>
  <c r="L222" i="54"/>
  <c r="K222" i="54"/>
  <c r="L231" i="54"/>
  <c r="K231" i="54"/>
  <c r="L239" i="54"/>
  <c r="K239" i="54"/>
  <c r="L248" i="54"/>
  <c r="K248" i="54"/>
  <c r="L257" i="54"/>
  <c r="K257" i="54"/>
  <c r="L265" i="54"/>
  <c r="K265" i="54"/>
  <c r="K274" i="54"/>
  <c r="L274" i="54"/>
  <c r="L283" i="54"/>
  <c r="K283" i="54"/>
  <c r="L292" i="54"/>
  <c r="K292" i="54"/>
  <c r="L301" i="54"/>
  <c r="K301" i="54"/>
  <c r="L310" i="54"/>
  <c r="K310" i="54"/>
  <c r="L318" i="54"/>
  <c r="K318" i="54"/>
  <c r="L327" i="54"/>
  <c r="K327" i="54"/>
  <c r="L22" i="54"/>
  <c r="K22" i="54"/>
  <c r="L72" i="54"/>
  <c r="K72" i="54"/>
  <c r="L129" i="54"/>
  <c r="K129" i="54"/>
  <c r="L173" i="54"/>
  <c r="K173" i="54"/>
  <c r="L224" i="54"/>
  <c r="K224" i="54"/>
  <c r="L259" i="54"/>
  <c r="K259" i="54"/>
  <c r="L303" i="54"/>
  <c r="K303" i="54"/>
  <c r="L15" i="54"/>
  <c r="K15" i="54"/>
  <c r="L57" i="54"/>
  <c r="K57" i="54"/>
  <c r="L105" i="54"/>
  <c r="K105" i="54"/>
  <c r="L139" i="54"/>
  <c r="K139" i="54"/>
  <c r="L166" i="54"/>
  <c r="K166" i="54"/>
  <c r="L182" i="54"/>
  <c r="K182" i="54"/>
  <c r="L216" i="54"/>
  <c r="K216" i="54"/>
  <c r="L234" i="54"/>
  <c r="K234" i="54"/>
  <c r="L260" i="54"/>
  <c r="K260" i="54"/>
  <c r="L277" i="54"/>
  <c r="K277" i="54"/>
  <c r="L313" i="54"/>
  <c r="K313" i="54"/>
  <c r="L58" i="54"/>
  <c r="K58" i="54"/>
  <c r="L235" i="54"/>
  <c r="K235" i="54"/>
  <c r="L13" i="54"/>
  <c r="K13" i="54"/>
  <c r="K21" i="54"/>
  <c r="L21" i="54"/>
  <c r="K29" i="54"/>
  <c r="L29" i="54"/>
  <c r="L39" i="54"/>
  <c r="K39" i="54"/>
  <c r="L47" i="54"/>
  <c r="K47" i="54"/>
  <c r="L55" i="54"/>
  <c r="K55" i="54"/>
  <c r="K63" i="54"/>
  <c r="L63" i="54"/>
  <c r="L87" i="54"/>
  <c r="K87" i="54"/>
  <c r="K95" i="54"/>
  <c r="L95" i="54"/>
  <c r="L103" i="54"/>
  <c r="K103" i="54"/>
  <c r="L119" i="54"/>
  <c r="K119" i="54"/>
  <c r="L128" i="54"/>
  <c r="K128" i="54"/>
  <c r="L136" i="54"/>
  <c r="K136" i="54"/>
  <c r="L145" i="54"/>
  <c r="K145" i="54"/>
  <c r="L153" i="54"/>
  <c r="K153" i="54"/>
  <c r="L164" i="54"/>
  <c r="K164" i="54"/>
  <c r="L172" i="54"/>
  <c r="K172" i="54"/>
  <c r="L180" i="54"/>
  <c r="K180" i="54"/>
  <c r="L188" i="54"/>
  <c r="K188" i="54"/>
  <c r="L196" i="54"/>
  <c r="K196" i="54"/>
  <c r="L205" i="54"/>
  <c r="K205" i="54"/>
  <c r="L214" i="54"/>
  <c r="K214" i="54"/>
  <c r="L223" i="54"/>
  <c r="K223" i="54"/>
  <c r="L232" i="54"/>
  <c r="K232" i="54"/>
  <c r="L240" i="54"/>
  <c r="K240" i="54"/>
  <c r="L249" i="54"/>
  <c r="K249" i="54"/>
  <c r="L258" i="54"/>
  <c r="K258" i="54"/>
  <c r="L266" i="54"/>
  <c r="K266" i="54"/>
  <c r="L275" i="54"/>
  <c r="K275" i="54"/>
  <c r="L284" i="54"/>
  <c r="K284" i="54"/>
  <c r="L293" i="54"/>
  <c r="K293" i="54"/>
  <c r="L302" i="54"/>
  <c r="K302" i="54"/>
  <c r="L311" i="54"/>
  <c r="K311" i="54"/>
  <c r="L319" i="54"/>
  <c r="K319" i="54"/>
  <c r="L329" i="54"/>
  <c r="K329" i="54"/>
  <c r="L71" i="54"/>
  <c r="K71" i="54"/>
  <c r="I969" i="53"/>
  <c r="H969" i="53"/>
  <c r="B848" i="53"/>
  <c r="B858" i="53" s="1"/>
  <c r="J73" i="54"/>
  <c r="J110" i="54"/>
  <c r="J111" i="54" s="1"/>
  <c r="B23" i="53"/>
  <c r="B823" i="53"/>
  <c r="B280" i="53"/>
  <c r="B584" i="53"/>
  <c r="B587" i="53" s="1"/>
  <c r="B665" i="53"/>
  <c r="B949" i="53"/>
  <c r="B457" i="53"/>
  <c r="B149" i="53"/>
  <c r="B623" i="53"/>
  <c r="B631" i="53" s="1"/>
  <c r="B744" i="53"/>
  <c r="B747" i="53" s="1"/>
  <c r="L331" i="54" l="1"/>
  <c r="K331" i="54"/>
  <c r="I978" i="53"/>
  <c r="J74" i="54"/>
  <c r="L77" i="54" s="1"/>
  <c r="L73" i="54"/>
  <c r="K73" i="54"/>
  <c r="L110" i="54"/>
  <c r="K110" i="54"/>
  <c r="I972" i="53"/>
  <c r="H988" i="53"/>
  <c r="G15" i="52" s="1"/>
  <c r="J332" i="54"/>
  <c r="L114" i="54"/>
  <c r="K113" i="54"/>
  <c r="B31" i="53"/>
  <c r="B951" i="53"/>
  <c r="B155" i="53"/>
  <c r="B162" i="53" s="1"/>
  <c r="B171" i="53" s="1"/>
  <c r="B635" i="53"/>
  <c r="B476" i="53"/>
  <c r="B480" i="53" s="1"/>
  <c r="B287" i="53"/>
  <c r="B293" i="53" s="1"/>
  <c r="B750" i="53"/>
  <c r="B755" i="53" s="1"/>
  <c r="B866" i="53"/>
  <c r="B673" i="53"/>
  <c r="K76" i="54" l="1"/>
  <c r="I988" i="53"/>
  <c r="H15" i="52" s="1"/>
  <c r="L335" i="54"/>
  <c r="L337" i="54" s="1"/>
  <c r="L358" i="54" s="1"/>
  <c r="K334" i="54"/>
  <c r="K337" i="54" s="1"/>
  <c r="K357" i="54" s="1"/>
  <c r="B870" i="53"/>
  <c r="B874" i="53" s="1"/>
  <c r="B877" i="53" s="1"/>
  <c r="B761" i="53"/>
  <c r="B764" i="53" s="1"/>
  <c r="B773" i="53" s="1"/>
  <c r="B487" i="53"/>
  <c r="B40" i="53"/>
  <c r="B176" i="53"/>
  <c r="B181" i="53" s="1"/>
  <c r="B680" i="53"/>
  <c r="B684" i="53" s="1"/>
  <c r="B953" i="53"/>
  <c r="B638" i="53"/>
  <c r="B301" i="53"/>
  <c r="J360" i="54" l="1"/>
  <c r="J15" i="52"/>
  <c r="G16" i="52"/>
  <c r="G19" i="52" s="1"/>
  <c r="B687" i="53"/>
  <c r="B694" i="53" s="1"/>
  <c r="I990" i="53"/>
  <c r="B497" i="53"/>
  <c r="B501" i="53" s="1"/>
  <c r="B47" i="53"/>
  <c r="B880" i="53"/>
  <c r="B883" i="53" s="1"/>
  <c r="B894" i="53" s="1"/>
  <c r="B190" i="53"/>
  <c r="B308" i="53"/>
  <c r="B311" i="53" s="1"/>
  <c r="B640" i="53"/>
  <c r="B955" i="53"/>
  <c r="H16" i="52" l="1"/>
  <c r="B206" i="53"/>
  <c r="B214" i="53" s="1"/>
  <c r="B222" i="53" s="1"/>
  <c r="B226" i="53" s="1"/>
  <c r="B230" i="53" s="1"/>
  <c r="B244" i="53" s="1"/>
  <c r="B251" i="53" s="1"/>
  <c r="B509" i="53"/>
  <c r="B52" i="53"/>
  <c r="B69" i="53" s="1"/>
  <c r="B76" i="53" s="1"/>
  <c r="B314" i="53"/>
  <c r="B318" i="53" s="1"/>
  <c r="B322" i="53" s="1"/>
  <c r="B325" i="53" s="1"/>
  <c r="B339" i="53" s="1"/>
  <c r="B898" i="53"/>
  <c r="B903" i="53" s="1"/>
  <c r="B642" i="53"/>
  <c r="B698" i="53"/>
  <c r="B957" i="53"/>
  <c r="B959" i="53" s="1"/>
  <c r="B972" i="53" s="1"/>
  <c r="J16" i="52" l="1"/>
  <c r="H19" i="52"/>
  <c r="B90" i="53"/>
  <c r="B94" i="53" s="1"/>
  <c r="B98" i="53" s="1"/>
  <c r="B104" i="53" s="1"/>
  <c r="B112" i="53" s="1"/>
  <c r="B355" i="53"/>
  <c r="B361" i="53" s="1"/>
  <c r="B369" i="53" s="1"/>
  <c r="B644" i="53"/>
  <c r="B646" i="53" s="1"/>
  <c r="B649" i="53" s="1"/>
  <c r="B974" i="53"/>
  <c r="B907" i="53"/>
  <c r="B936" i="53" s="1"/>
  <c r="B939" i="53" s="1"/>
  <c r="B701" i="53"/>
  <c r="B707" i="53" s="1"/>
  <c r="B713" i="53" s="1"/>
  <c r="B718" i="53" s="1"/>
  <c r="B115" i="53" l="1"/>
  <c r="B118" i="53" s="1"/>
  <c r="B722" i="53"/>
  <c r="B732" i="53" s="1"/>
  <c r="B734" i="53" s="1"/>
  <c r="B980" i="53"/>
  <c r="B983" i="53" s="1"/>
  <c r="B374" i="53" l="1"/>
  <c r="B380" i="53" s="1"/>
  <c r="B383" i="53" s="1"/>
  <c r="J19" i="52"/>
  <c r="B405" i="53" l="1"/>
  <c r="B409" i="53" s="1"/>
</calcChain>
</file>

<file path=xl/sharedStrings.xml><?xml version="1.0" encoding="utf-8"?>
<sst xmlns="http://schemas.openxmlformats.org/spreadsheetml/2006/main" count="2818" uniqueCount="1063">
  <si>
    <t>DN32</t>
  </si>
  <si>
    <t>kos</t>
  </si>
  <si>
    <t>kpl</t>
  </si>
  <si>
    <t>m</t>
  </si>
  <si>
    <t>točka</t>
  </si>
  <si>
    <t>količina</t>
  </si>
  <si>
    <t>e.m.</t>
  </si>
  <si>
    <t>cena (€)/kos</t>
  </si>
  <si>
    <t>DN50</t>
  </si>
  <si>
    <t>DN25</t>
  </si>
  <si>
    <t>DN15</t>
  </si>
  <si>
    <t>DN100</t>
  </si>
  <si>
    <t>DN20</t>
  </si>
  <si>
    <t>DN40</t>
  </si>
  <si>
    <t>1.</t>
  </si>
  <si>
    <t>2.</t>
  </si>
  <si>
    <t>DN80</t>
  </si>
  <si>
    <t>DN65</t>
  </si>
  <si>
    <t>01.</t>
  </si>
  <si>
    <t>DN200</t>
  </si>
  <si>
    <t>Nepredvidena dela, ki lahko nastanejo pri montaži</t>
  </si>
  <si>
    <t>strojnih instalacij, zaradi sprememb pri izvedbi</t>
  </si>
  <si>
    <t>opreme, ki niso bile predvidene (znane) v času</t>
  </si>
  <si>
    <t>projektiranja PZI projekta !</t>
  </si>
  <si>
    <t>%</t>
  </si>
  <si>
    <t>02.</t>
  </si>
  <si>
    <t>2 kos</t>
  </si>
  <si>
    <t>Ponudbena rešitev:</t>
  </si>
  <si>
    <t>DN150</t>
  </si>
  <si>
    <t>Montaža opreme</t>
  </si>
  <si>
    <t>Poizkusno obratovanje</t>
  </si>
  <si>
    <t>Podučitev uprabnika za pravilno in varno delo</t>
  </si>
  <si>
    <t>Navodila za varno delo in vzdrževanje opreme v slovenskem jeziku</t>
  </si>
  <si>
    <t>Obračun po dejanskih stroških in predhodno naročen s strani nadzora in investitorja</t>
  </si>
  <si>
    <t>DN125</t>
  </si>
  <si>
    <t>Tip:</t>
  </si>
  <si>
    <t>Hladilna moč sistema:</t>
  </si>
  <si>
    <t>CE ____</t>
  </si>
  <si>
    <t>Sesalni priključek sistem</t>
  </si>
  <si>
    <t>Sesalni priključek kompresorji</t>
  </si>
  <si>
    <t>el.grelec (2x140W)</t>
  </si>
  <si>
    <t>zaporni ventil NH3</t>
  </si>
  <si>
    <t>nepovratni ventil NH3</t>
  </si>
  <si>
    <t>Zaporna armatura NH3 z podaljšanim vretenom</t>
  </si>
  <si>
    <t>-1 / +24 bar</t>
  </si>
  <si>
    <t>Dvojni varnostni ventil, preklopni ventil NH3 instalacije. Izvedba varnostnega ventila je v kombinaciji s kontrolnim steklom in senzorjem prisotnosti amoniaka v oddušnem cevovodu.</t>
  </si>
  <si>
    <t>varnostni ventil   DN25/32       p= 16 bar</t>
  </si>
  <si>
    <t>Zaporni ventil NH3</t>
  </si>
  <si>
    <t>Tlačni preizkus hladilniških instalacij R717, vakuumiranje, polnjenje s hladivom, zagon sistema.</t>
  </si>
  <si>
    <t>Izvedba tlačnega preizkusa</t>
  </si>
  <si>
    <t>Izdelava zapisnika o ustreznosti</t>
  </si>
  <si>
    <t>Začetna in zaključna dela, nastavitev avtomatike</t>
  </si>
  <si>
    <t>Vnos vseh sprememb v načrte PZI ali gradbene dnevnike za potrebe izdelave načrtov izvedenih del.</t>
  </si>
  <si>
    <t>Izdelava fotografij pomembnih detajlov montaže in predaja v elektronski obliki</t>
  </si>
  <si>
    <t>Elektro motor:</t>
  </si>
  <si>
    <t>Nepovratna loputa</t>
  </si>
  <si>
    <t>višina:</t>
  </si>
  <si>
    <t>Tropotni regulacijski ventil za ogrevanje do 120°C, kompletno s spojnim in montažnim materialom</t>
  </si>
  <si>
    <t>Elektromotorni pogon tropotnega regulacijskega ventila</t>
  </si>
  <si>
    <t>Vrsta signala:                     3 točkovni</t>
  </si>
  <si>
    <t>Napajalna napetost:         1x230V/ 50 Hz</t>
  </si>
  <si>
    <t>Hitrost pogona:                  normalna</t>
  </si>
  <si>
    <t>Izvajalni čas:                      112 s</t>
  </si>
  <si>
    <t>Maksimalna sila na vret.: 400 N</t>
  </si>
  <si>
    <t>3.</t>
  </si>
  <si>
    <t>SKUPNO</t>
  </si>
  <si>
    <t>Transportni, manipulativni in ostali splošni stroški</t>
  </si>
  <si>
    <t xml:space="preserve">Projekt: </t>
  </si>
  <si>
    <t>Qo= 640 kW</t>
  </si>
  <si>
    <t>Ventil za hitri izpust olja</t>
  </si>
  <si>
    <t>Hladilna moč</t>
  </si>
  <si>
    <t xml:space="preserve">pretok amoniaka </t>
  </si>
  <si>
    <t>razlika tlakov</t>
  </si>
  <si>
    <t>dp= 10.9 bar</t>
  </si>
  <si>
    <t>4.</t>
  </si>
  <si>
    <t>m= 2.200 kg/h</t>
  </si>
  <si>
    <t xml:space="preserve">Hladilni amoniačni agregat sestavljen iz batnega kompresorja s prigrajenim elektromotorjem, oljnega separatorja, pripadajočo armaturo, varnostnimi elementi in avtomatiko. Vsa avtomatika je priklopjena na skupno omarico, ki je del opreme agregata, s PLC, katerega je možno priključiti na nadzorni sistem. Hladilni agregat z vso opremo je postavljen na nosilni okvir-podstavek in predstavlja samostojno enoto. </t>
  </si>
  <si>
    <t>Hladilna moč:</t>
  </si>
  <si>
    <t>Temperatura izparevanja:</t>
  </si>
  <si>
    <t>Temperatura kondenzacije:</t>
  </si>
  <si>
    <t>400V / 50Hz / IP23</t>
  </si>
  <si>
    <t>Temperatura okolice (min/max)  +15 / +40°C</t>
  </si>
  <si>
    <t>KOMPRESORJI ZA HLAJENJE</t>
  </si>
  <si>
    <t>Zaporna krogelna pipa</t>
  </si>
  <si>
    <t>Čistilni kos</t>
  </si>
  <si>
    <t>Regulacijski ventil</t>
  </si>
  <si>
    <t>Motorni krogelni ventil</t>
  </si>
  <si>
    <t>Antivibracijski podstavki</t>
  </si>
  <si>
    <t>4 kpl</t>
  </si>
  <si>
    <t>Gradbeni temelj naprave je obdelan v popisu gradbenih del in je sestavljen iz absorbcijske podlage in betonskega bloka ustrezne velikosti</t>
  </si>
  <si>
    <t>Vsa vodna armatura je tlačnega razreda vsaj PN6</t>
  </si>
  <si>
    <t>Vsa amoniačna armatura je tlačnega razreda vsaj PN25</t>
  </si>
  <si>
    <t>Projektna rešitev:      SABRO SAB 108</t>
  </si>
  <si>
    <t>PN25</t>
  </si>
  <si>
    <t>5.</t>
  </si>
  <si>
    <t>6.</t>
  </si>
  <si>
    <t>kot npr.: Danfoss AMV 435</t>
  </si>
  <si>
    <t>PREZRAČEVANJE STROJNICE</t>
  </si>
  <si>
    <t>Aksialni ventilator v EX izvedbi za prezračevanje strojnice, s samodvižnimi rešetkami, stikalom, prostorskim termostatom in vsem potrebnim spojnim in montažnim materialom.</t>
  </si>
  <si>
    <t>pretok zraka</t>
  </si>
  <si>
    <t>Amoniačna centrala za javljanje koncentracije amoniaka v zraku. Amoniačna centrala in pripadajoča oprema mora ustrezati veljavnim predpisom. (CE)</t>
  </si>
  <si>
    <t>senzor amonika v zraku</t>
  </si>
  <si>
    <t>dP= 350 Pa</t>
  </si>
  <si>
    <t>Zaprta membranska raztezna posoda, kompletno z montažnim materialom</t>
  </si>
  <si>
    <t>tlak odpiranja 4,5 bar (n)</t>
  </si>
  <si>
    <t>DN20 PN6</t>
  </si>
  <si>
    <t>pN2= 4 bar(n)</t>
  </si>
  <si>
    <t>Inox šivne jeklene cevi za izvedbo instalacij glikolskih instalacij kompletno s fazonskimi kosi, varilnim in spojnim materialom, za izvedbo instalacij razvoda glikola klimatov.</t>
  </si>
  <si>
    <t>koleno DN125</t>
  </si>
  <si>
    <t>Sesalne rešetke ustrezne dimenzije za zajem svežega zraka.</t>
  </si>
  <si>
    <t>hupa - zvočni alarm</t>
  </si>
  <si>
    <t>bliskavica - svetlobni alarm</t>
  </si>
  <si>
    <t>SKUPAJ brez DDV (€)  :</t>
  </si>
  <si>
    <r>
      <t>Q</t>
    </r>
    <r>
      <rPr>
        <vertAlign val="subscript"/>
        <sz val="12"/>
        <color theme="1"/>
        <rFont val="Arial Narrow"/>
        <family val="2"/>
        <charset val="238"/>
      </rPr>
      <t>0</t>
    </r>
    <r>
      <rPr>
        <sz val="12"/>
        <color theme="1"/>
        <rFont val="Arial Narrow"/>
        <family val="2"/>
        <charset val="238"/>
      </rPr>
      <t>=  320 kW</t>
    </r>
  </si>
  <si>
    <r>
      <t>t</t>
    </r>
    <r>
      <rPr>
        <vertAlign val="subscript"/>
        <sz val="12"/>
        <color theme="1"/>
        <rFont val="Arial Narrow"/>
        <family val="2"/>
        <charset val="238"/>
      </rPr>
      <t>o</t>
    </r>
    <r>
      <rPr>
        <sz val="12"/>
        <color theme="1"/>
        <rFont val="Arial Narrow"/>
        <family val="2"/>
        <charset val="238"/>
      </rPr>
      <t>=  -10°C</t>
    </r>
  </si>
  <si>
    <r>
      <t>t</t>
    </r>
    <r>
      <rPr>
        <vertAlign val="subscript"/>
        <sz val="12"/>
        <color theme="1"/>
        <rFont val="Arial Narrow"/>
        <family val="2"/>
        <charset val="238"/>
      </rPr>
      <t>k</t>
    </r>
    <r>
      <rPr>
        <sz val="12"/>
        <color theme="1"/>
        <rFont val="Arial Narrow"/>
        <family val="2"/>
        <charset val="238"/>
      </rPr>
      <t>=  +35°C</t>
    </r>
  </si>
  <si>
    <r>
      <t>P</t>
    </r>
    <r>
      <rPr>
        <vertAlign val="subscript"/>
        <sz val="12"/>
        <color theme="1"/>
        <rFont val="Arial Narrow"/>
        <family val="2"/>
        <charset val="238"/>
      </rPr>
      <t>e</t>
    </r>
    <r>
      <rPr>
        <sz val="12"/>
        <color theme="1"/>
        <rFont val="Arial Narrow"/>
        <family val="2"/>
        <charset val="238"/>
      </rPr>
      <t xml:space="preserve">= 110 kW </t>
    </r>
  </si>
  <si>
    <r>
      <t>V= 4.200 m</t>
    </r>
    <r>
      <rPr>
        <vertAlign val="superscript"/>
        <sz val="12"/>
        <color theme="1"/>
        <rFont val="Arial Narrow"/>
        <family val="2"/>
        <charset val="238"/>
      </rPr>
      <t>3</t>
    </r>
    <r>
      <rPr>
        <sz val="12"/>
        <color theme="1"/>
        <rFont val="Arial Narrow"/>
        <family val="2"/>
        <charset val="238"/>
      </rPr>
      <t xml:space="preserve">/h </t>
    </r>
  </si>
  <si>
    <t>Vodna armatura na hladilniku kompresorskega olja.</t>
  </si>
  <si>
    <t xml:space="preserve">Amoniačni vodni kondenzator, varjeni ploščni prenosnik toplote izdelan iz nerjavečih plošč, ohišja in spojnega materiala. Priključki prirobnični (PN40/PN40).  </t>
  </si>
  <si>
    <t>temperatura kondenzacije: Tk= +30°C</t>
  </si>
  <si>
    <t>masni pretok: 2.195 kg/h</t>
  </si>
  <si>
    <t xml:space="preserve">Vroča stran: medij R717 </t>
  </si>
  <si>
    <t>Hladna stran: medij VODA</t>
  </si>
  <si>
    <t>temperatura vstop: Tv= +16°C</t>
  </si>
  <si>
    <t>temperatura izstop: Tv= +26°C</t>
  </si>
  <si>
    <t>priključek vstop: DN100</t>
  </si>
  <si>
    <t>priključek izstop: DN65</t>
  </si>
  <si>
    <t>priključek: DN100</t>
  </si>
  <si>
    <t>Projektna rešitev:      5HH-176/1/1 Vahterus</t>
  </si>
  <si>
    <t>Dvojni varnostni ventil, preklopni ventil NH3 instalacije.</t>
  </si>
  <si>
    <t>varnostni ventil   DN20/25       p= 16 bar</t>
  </si>
  <si>
    <t>upor izmenjevalca: 25.2 kPa</t>
  </si>
  <si>
    <t>upor izmenjevalca: 0.7 kPa</t>
  </si>
  <si>
    <t xml:space="preserve">Hladilec amoniačnih pregretih par, varjeni ploščni prenosnik toplote izdelan iz nerjavečih plošč, ohišja in spojnega materiala. Priključki prirobnični (PN40/PN40).  </t>
  </si>
  <si>
    <t>Hladilni medij: R717</t>
  </si>
  <si>
    <t>Kapaciteta: Qk= 800 kW</t>
  </si>
  <si>
    <t>Kapaciteta: Qk= 79 kW</t>
  </si>
  <si>
    <t>upor izmenjevalca: 4.1 kPa</t>
  </si>
  <si>
    <t>priključek izstop: DN100</t>
  </si>
  <si>
    <t>temperatura vročih par vstop: T= +98°C</t>
  </si>
  <si>
    <t>temperatura vročih par ozstop: T= +48°C</t>
  </si>
  <si>
    <t>temperatura vstop: Tv= +45°C</t>
  </si>
  <si>
    <t>temperatura izstop: Tv= +55°C</t>
  </si>
  <si>
    <t>pretok vode: 6.732 kg/h</t>
  </si>
  <si>
    <t>upor izmenjevalca: 24.3 kPa</t>
  </si>
  <si>
    <t>priključek: DN50</t>
  </si>
  <si>
    <t>Projektna rešitev:      3HH-128/4/2 Vahterus</t>
  </si>
  <si>
    <t>Toplotna moč izmenjevalca Q=800 kW</t>
  </si>
  <si>
    <t>Razstavljivi ploščni prenosniktoplote, VODA/VODA, izdelan iz nerjavečih plošč, ohišja in spojnega materiala. Priključki prirobnični (PN16/PN16), opremljeni s protiprirobnicami.</t>
  </si>
  <si>
    <t>Topla stran: medij VODA</t>
  </si>
  <si>
    <t xml:space="preserve">Hladna stran: medij VODA </t>
  </si>
  <si>
    <t>PI-1 izmenjevalec sekundar</t>
  </si>
  <si>
    <t>Obtočna črpalka PI-1, protiprirobnice, spojni, tesnilni in montažni material</t>
  </si>
  <si>
    <t>Vcel= 80 l; PN6</t>
  </si>
  <si>
    <t>Višina: 10 m</t>
  </si>
  <si>
    <t>Obratovalna temperatura: 25°C</t>
  </si>
  <si>
    <t>Medij: voda</t>
  </si>
  <si>
    <t>Zaporna armatura za R717, opremljena z montažnim, tesnilnim in spojnim materialom.</t>
  </si>
  <si>
    <t>PI-2 hladilec olja</t>
  </si>
  <si>
    <t>Toplotna moč izmenjevalca Q=40 kW</t>
  </si>
  <si>
    <t>Razstavljivi ploščni prenosnik toplote (PI-2) izdelan iz nerjavečih plošč, ohišja in spojnega materiala. Priključki prirobnični (PN16/PN16), opremljeni s protiprirobnicami. Izmenjevalec je postavljen na podstavek iz pocinkane konstrukcije.</t>
  </si>
  <si>
    <t>temperatura vstop: Tv= +30°C</t>
  </si>
  <si>
    <t>temperatura izstop: Tv= +20°C</t>
  </si>
  <si>
    <t>pretok vode: 3.500 kg/h</t>
  </si>
  <si>
    <t>upor izmenjevalca: 15 kPa</t>
  </si>
  <si>
    <t>Obtočna črpalka opremljena z elektronsko komutiranim pogonom s trajnimi magneti, kompletno s frekvenčnim pretvornikom, opremljena s protiprirobnicami, tesnilnim in montažnim materialom materialon</t>
  </si>
  <si>
    <t>diferenčni presostat črpalke</t>
  </si>
  <si>
    <t>dH= 8m</t>
  </si>
  <si>
    <t>Pel=  8-175 W / 1x230V/ 50Hz</t>
  </si>
  <si>
    <t>Ventil kroglični</t>
  </si>
  <si>
    <t>Lovilnik nesnage</t>
  </si>
  <si>
    <t>Vcel= 50 l; PN6</t>
  </si>
  <si>
    <t>Varnostni ventil za toplovodni sistem, za odvod raztezne vode, komplet z montažnim materialom</t>
  </si>
  <si>
    <t>DN15 PN6</t>
  </si>
  <si>
    <r>
      <t>V= 3,5 m</t>
    </r>
    <r>
      <rPr>
        <sz val="12"/>
        <color indexed="8"/>
        <rFont val="Arial Narrow"/>
        <family val="2"/>
        <charset val="238"/>
      </rPr>
      <t>³/h</t>
    </r>
  </si>
  <si>
    <t>dim.: 1000/500 mm   (LxH)</t>
  </si>
  <si>
    <t>Vodna armatura, kompletno s spojnim, tesnilnim in montažnim materialom.</t>
  </si>
  <si>
    <t>Vsa vodna armatura je tlačnega razreda vsaj PN10</t>
  </si>
  <si>
    <t>V= 3,5 m³/h</t>
  </si>
  <si>
    <t>Prehodni regulacijski ventil za ogrevanje do 120°C, kompletno s spojnim, tesnilnim in montažnim materialom.</t>
  </si>
  <si>
    <t>DN25, Kvs= 10</t>
  </si>
  <si>
    <t>dH= 12,5 kPa</t>
  </si>
  <si>
    <t>kot npr.: Danfoss VRG2 DN25</t>
  </si>
  <si>
    <t>Izvajalni čas:                      15 s</t>
  </si>
  <si>
    <t>Manometer v okroglem ohišju premera Ø100mm, kompletno z manometersko pipo in montažnim materialom, za merilni obseg 0…6 bar</t>
  </si>
  <si>
    <t>Manometer v okroglem ohišju premera Ø100mm, kompletno z manometersko pipo in montažnim materialom, za merilni obseg 0…10 bar</t>
  </si>
  <si>
    <t>Tekočinski termometer, komplet s tulko za vgradnjo v cev, merilno območje  0..+80°C</t>
  </si>
  <si>
    <t xml:space="preserve">Regulacijski ventil, s priključki za nastavitev, DN32-Kvs=18 </t>
  </si>
  <si>
    <t>KONDENZATOR</t>
  </si>
  <si>
    <t>Topla stran: medij R717 vroče pare</t>
  </si>
  <si>
    <t>Zaporna loputa z možnostjo fiksiranja položaja ročice</t>
  </si>
  <si>
    <t xml:space="preserve">Krogelni ventil </t>
  </si>
  <si>
    <t>sekundarni krog - vodnjaške vode</t>
  </si>
  <si>
    <r>
      <t>V= 7,0 m</t>
    </r>
    <r>
      <rPr>
        <sz val="12"/>
        <color indexed="8"/>
        <rFont val="Arial Narrow"/>
        <family val="2"/>
        <charset val="238"/>
      </rPr>
      <t>³/h</t>
    </r>
  </si>
  <si>
    <t xml:space="preserve">Stikalo pretoka 230V (0/1)  za vgradnjo v cev DN50 </t>
  </si>
  <si>
    <t>kot npr: 061H4000, Danfoss</t>
  </si>
  <si>
    <t xml:space="preserve">Kondenčni lonec /visoki tlak/ za dovod amoniaka v separator -10°C.
</t>
  </si>
  <si>
    <t>Qo= 800 kW</t>
  </si>
  <si>
    <t>regulacijski ventil DN15</t>
  </si>
  <si>
    <t>Projektna rešitev:      Danfoss</t>
  </si>
  <si>
    <t>Magnetni ventil za R717, kompletno s filtrom, protiprirobnicami, tesnilnim in spojnim materialom</t>
  </si>
  <si>
    <t>magnetna tuljava 230V</t>
  </si>
  <si>
    <t>ventil VRG32/16; Kvs=16</t>
  </si>
  <si>
    <t>dH= 17,5 kPa</t>
  </si>
  <si>
    <t>kot npr.: Danfoss VRG3 D32</t>
  </si>
  <si>
    <t xml:space="preserve"> - hidravlične in računske enote CF ECHO II,</t>
  </si>
  <si>
    <t xml:space="preserve"> - dveh temperaturnih tipal,</t>
  </si>
  <si>
    <t xml:space="preserve"> - vmesnega kosa v dimenzijah hidravlične enote,</t>
  </si>
  <si>
    <t xml:space="preserve"> - vsega tesnilnega in pritrdilnega materiala.</t>
  </si>
  <si>
    <t xml:space="preserve"> - M-bus kartice</t>
  </si>
  <si>
    <t>PN16 DN20</t>
  </si>
  <si>
    <t>Merilo porabljene toplote, overjeno, sestavljeno iz:</t>
  </si>
  <si>
    <t>V = 6,7 m3/h</t>
  </si>
  <si>
    <t>Vn = 10,0 m3/h; Kvs=33,15</t>
  </si>
  <si>
    <t>dp = 4 kPa</t>
  </si>
  <si>
    <t>ustreza ALLMESS, CF Echo II 10,0-200-D, DN40, kompletno z Mbus kartico</t>
  </si>
  <si>
    <t>PI-3 izmenjevalec sekundar</t>
  </si>
  <si>
    <t>Toplotna moč izmenjevalca Q=79 kW</t>
  </si>
  <si>
    <t>temperatura vstop: Tv= +55°C</t>
  </si>
  <si>
    <t>temperatura izstop: Tv= +45°C</t>
  </si>
  <si>
    <t>pretok vode: 6.700 kg/h</t>
  </si>
  <si>
    <t>upor izmenjevalca: 20 kPa</t>
  </si>
  <si>
    <t>temperatura vstop: Tv= +42°C</t>
  </si>
  <si>
    <t>temperatura izstop: Tv= +52°C</t>
  </si>
  <si>
    <t xml:space="preserve">Hladna stran: medij SANITARNA VODA </t>
  </si>
  <si>
    <t>Obtočna črpalka za sanitarno toplo vodo, opremljena z elektronskim pogonom, kompletno s frekvenčnim pretvornikom, opremljena s protiprirobnicami, tesnilnim in montažnim materialom materialon</t>
  </si>
  <si>
    <r>
      <t>V= 6,0 m</t>
    </r>
    <r>
      <rPr>
        <sz val="12"/>
        <color indexed="8"/>
        <rFont val="Arial Narrow"/>
        <family val="2"/>
        <charset val="238"/>
      </rPr>
      <t>³/h</t>
    </r>
  </si>
  <si>
    <t>dH= 6m</t>
  </si>
  <si>
    <t>Volumen V=500l</t>
  </si>
  <si>
    <t>Vmesni zalogovnik sanitarne vode, kompletno z toplotno izolacijo (d=10cm).</t>
  </si>
  <si>
    <t>priključki 6/4"</t>
  </si>
  <si>
    <t>Vodna armatura sanitarne vode, kompletno s spojnim, tesnilnim in montažnim materialom.</t>
  </si>
  <si>
    <t>Avtomatski odzračevalni lonček DN15.</t>
  </si>
  <si>
    <t>pretok vode: 68.600 kg/h</t>
  </si>
  <si>
    <t>temperatura vstop: Tv= +13°C</t>
  </si>
  <si>
    <t>temperatura izstop: Tv= +23°C</t>
  </si>
  <si>
    <t>Filter nesnage</t>
  </si>
  <si>
    <t>Pretok : 70 m³/h</t>
  </si>
  <si>
    <t>Elektro motor: Pe= 3,0 kW/3x400V/50Hz</t>
  </si>
  <si>
    <t>vodnjaška stran</t>
  </si>
  <si>
    <t>Koriščenje pregretih par</t>
  </si>
  <si>
    <t>prelomni disk</t>
  </si>
  <si>
    <t>Tlačno stikalo visoki tlak, kot npr.: KP5A</t>
  </si>
  <si>
    <t>Amoniačni ventil DN32</t>
  </si>
  <si>
    <t>ICM 32-B</t>
  </si>
  <si>
    <t xml:space="preserve">Motorni ventil za medij R717, kompletno z protiprirobnicami, vsem spojnim, tesnilnim in montažnim materialom </t>
  </si>
  <si>
    <t>kot npr.: Danfoss</t>
  </si>
  <si>
    <r>
      <rPr>
        <b/>
        <i/>
        <sz val="12"/>
        <color indexed="8"/>
        <rFont val="Arial Narrow"/>
        <family val="2"/>
        <charset val="238"/>
      </rPr>
      <t xml:space="preserve">Dobava, vnos in montaža Amoniačnega separatorja (-10°C) </t>
    </r>
    <r>
      <rPr>
        <sz val="12"/>
        <color indexed="8"/>
        <rFont val="Arial Narrow"/>
        <family val="2"/>
        <charset val="238"/>
      </rPr>
      <t>Ø2000x5000 mm horizontalne izvedbe, opremljen z vsemi priključki za polnilno grupo, varnostnim ventilom, nivojsko sondo, zaščitnim nivojsko cevjo, tlačno sondo, posodo za olje opremljeno z elektrogrelci, izpustnim ventilom za olje in vso ostalo potrebno opremo, toplotno izolacijo penjenim poliuretanom debeline 100mm zaščiteno z Al pločevino ter tehnično dokumentacijo tlačne posode, ki mora ustrezati veljavnim predpisom RS in SIST EN378.</t>
    </r>
  </si>
  <si>
    <t>SEPARATOR</t>
  </si>
  <si>
    <t>Priklop tekočine</t>
  </si>
  <si>
    <t>nivojska cev</t>
  </si>
  <si>
    <t>inox brezšivna cev DN65; L= 3m</t>
  </si>
  <si>
    <t>Tlačna sonda  tlak 4-20mA</t>
  </si>
  <si>
    <t>Manometer (glicerinski) -  tlak z ventilom</t>
  </si>
  <si>
    <t>nivojska sonda; L= 2.200 mm</t>
  </si>
  <si>
    <t>AKS 41</t>
  </si>
  <si>
    <t>Nivojsko stikalo - zaščitno</t>
  </si>
  <si>
    <t>AKS 38</t>
  </si>
  <si>
    <t>odcep za črpalke</t>
  </si>
  <si>
    <t>prirobnična montaža</t>
  </si>
  <si>
    <t>odcep za črpalke DN125</t>
  </si>
  <si>
    <t>priključek za odvod olja DN25</t>
  </si>
  <si>
    <t>priključek za odvod nesnage DN25</t>
  </si>
  <si>
    <t>Ø2000x5000</t>
  </si>
  <si>
    <t>ventil za hitri izpust olja</t>
  </si>
  <si>
    <t>Vsa prirobnična armatura je opremljena s pripadajočimi protiprirobnicami in ustreznim tesnilnim materialom</t>
  </si>
  <si>
    <t>volumen V= 80l</t>
  </si>
  <si>
    <t>NRVA 15</t>
  </si>
  <si>
    <t>zaporni ventil R717</t>
  </si>
  <si>
    <t>nepovratni ventil R717</t>
  </si>
  <si>
    <t>prelivni ventil R717 (dP=10 bar)</t>
  </si>
  <si>
    <t>magnetni ventil (R717) EVRA15, kompletno s magnetno tuljavo (230V) in filtrom</t>
  </si>
  <si>
    <t>krogelni ventil R717, z motornim pogonom in grelcem vretena</t>
  </si>
  <si>
    <t>priključek za temperaturno sondo</t>
  </si>
  <si>
    <t>priključek za termostat zaščitni</t>
  </si>
  <si>
    <t>regulacijski ventil R717</t>
  </si>
  <si>
    <t>Nosilni okvir separatorja, lesene podpore (HRAST). Podest je samostoječ, izdelan iz vročecinkanih jeklenih profilov.</t>
  </si>
  <si>
    <t>višina nosilnega okvirja stran 1; H= 60cm</t>
  </si>
  <si>
    <t>višina nosilnega okvirja stran 1; H= 250cm</t>
  </si>
  <si>
    <t>Posoda za olje, izdelana iz INOX materiala, ki mora ustrezati veljavnim predpisom RS o tlačni opremi in SIST EN378:</t>
  </si>
  <si>
    <t>Priključek</t>
  </si>
  <si>
    <t>Pe= 4 kW, 3x400V</t>
  </si>
  <si>
    <t>kot npr.: HRP 8050</t>
  </si>
  <si>
    <t>model EA+ERA</t>
  </si>
  <si>
    <t>min.višina napajanja. Hmin=1m</t>
  </si>
  <si>
    <t xml:space="preserve">Črpalke za recirkulacijo hladilnega medija R 717 hermetične izvedbe.  Dobave V= 5,0 m3/h z višino dobave dp= 5 m. Črpalka se nahaja v hermetično zaprtem ohišju skupaj s pogonskim motorjem z močjo N= 4,0 kW s n=3000 min-1. Predvideni pogoji dela agregata so PN 25 bar in temp. pogoje -50 do + 30 °C. Kot proizvod Hermetic tip HRP8050 ali enakovreden </t>
  </si>
  <si>
    <t xml:space="preserve">Motorni ventil z vzmetjo, NC, vgradnja na tekočinsko stran separatorja, kompletno s protiprirobnicami, tesnilnim in spojnim materialom </t>
  </si>
  <si>
    <t>Prelivni ventil DN25/ 10 bar</t>
  </si>
  <si>
    <t>Armatura za razvod R717 izdelana v skladu s standardom EN 387-1 vključno s prirobnicami in protiprirobnicami, vijačni, spojni material, tesnila in dr.</t>
  </si>
  <si>
    <t>Diferencialni presostat za kontrolo pretoka črpalk, kompletno s spojnim in montažnim materialom</t>
  </si>
  <si>
    <t>MP 55A</t>
  </si>
  <si>
    <t>ustreza ULTRAFOW tip 65-S/R, DN100, kompletno z Mbus kartico</t>
  </si>
  <si>
    <t xml:space="preserve"> - hidravlične in računske enote </t>
  </si>
  <si>
    <t xml:space="preserve"> - protiprirobnice,</t>
  </si>
  <si>
    <t>PN25 DN100</t>
  </si>
  <si>
    <t>Vn = 100 m3/h; Kvs=600</t>
  </si>
  <si>
    <t>V = 70 m3/h</t>
  </si>
  <si>
    <t>dp = 1,4 kPa</t>
  </si>
  <si>
    <t>Dobava črnih brezšivnih jeklenih cevi po P215 NL TC1 po EN 10216-4, v skladu s PED 97/23, vključno z fazonskimi kosi, materialom za varjenje in spajanje, konzolami in nosilci za cevi in armaturo. Cevi očiščene, premazane s temeljno barvo in zamašene.</t>
  </si>
  <si>
    <t>Postavka zajema tudi protikorozijsko zaščito v dveh premazih s temeljno barvo.</t>
  </si>
  <si>
    <t xml:space="preserve">koleno </t>
  </si>
  <si>
    <t>podnica - dno / zaključek cevovoda</t>
  </si>
  <si>
    <t>kg</t>
  </si>
  <si>
    <t>EVRA15</t>
  </si>
  <si>
    <t>Regulacijski ventil, s priključki za nastavitev, DN25-Kvs=9,5</t>
  </si>
  <si>
    <t>Krogelni ventil z hitrim motornim pogonom 0/1</t>
  </si>
  <si>
    <t>Varnostni ventil za toplovodni sistem po DIN4751/2 (1993) in TRD 721, za odvod raztezne vode, komplet z montažnim materialom.</t>
  </si>
  <si>
    <t>kp</t>
  </si>
  <si>
    <t xml:space="preserve">Jeklena nosilna konstrukcija za montažo hladilne opreme, kot tudi vgradnjo, tj., konzoliranje cevnega razvoda in armature. Vse izvedeno iz jeklenih profilov, po izdelavi protikorozijski zaščiteno in obarvano z lak barvo. </t>
  </si>
  <si>
    <t>7.</t>
  </si>
  <si>
    <t>Obesni material za cevovod skupaj z objemkami toplotno izoliran, trdne drsne točke, navojne palice, vijaki za sidranje, matice in ostali drobni in potrošni material.</t>
  </si>
  <si>
    <t>8.</t>
  </si>
  <si>
    <t>Potrošni material potreben za vgradnjo specificirane opreme, kot so elektrode, rezne in brusne plošče, plin za varjenje in dr.</t>
  </si>
  <si>
    <t>9.</t>
  </si>
  <si>
    <t>Transport specificirane opreme, materiala ter orodja na gradbišče in vračilo orodja v sedež podjetja izvajalca. V ceno je potrebno vključiti tudi uporabo dvigal za izvedbo montažnih del, opreme, ki je zajeta v tem poglavju stroškovnika.</t>
  </si>
  <si>
    <t>10.</t>
  </si>
  <si>
    <t>Montaža specificirane opreme in materiala potrebnega  za realizacijo posla do polne obratne dokončanosti primarnega amoniakovega hladilnega kroga. Z montažnimi deli je potrebno zajeti potrebno regulacijo avtomatike, ter balansiranje razvodne mreže. Vse izvršiti v skladu z normami EN 378 in z zagonom.</t>
  </si>
  <si>
    <t>Preizkusno delo naprave, nameščanje sistema do polne tehnično-tehnološke sposobnosti, merjenje obratnih parametrov s posredovanjem zaključnega pisnega poročila.</t>
  </si>
  <si>
    <t xml:space="preserve">Zaključno barvanje neizoliranih površin in elementov  inštalacije, vključno s popravilom poškodovane barve na tovarniško obarvanih elementih </t>
  </si>
  <si>
    <t>Napisne ploščice za vgrajeno opremo, kot tudi obeleževanje smeri pretoka medija na cevovodih.</t>
  </si>
  <si>
    <t>Dokumentacija za tlačno opremo kategoriziranega cevnega razvoda po Pravilniku o tlačni opremi in Direktivi PED 97/23.</t>
  </si>
  <si>
    <t>Izdelava projektne dokumentacije izvedenega stanja vključno s pisnimi navodili za delo in vzdrževanje naprav ter usposabljanje manipulantov v trajanju 5 dni. S postavko zajeti stroške primopredajnega  postopka, vključno s stroški izdelave vse potrebne atestne dokumentacije ter certifikatov.</t>
  </si>
  <si>
    <t>HLADILNI KOLEKTOR</t>
  </si>
  <si>
    <t>DN25 - INOX</t>
  </si>
  <si>
    <t>DN25, R=4,5cm, 180°</t>
  </si>
  <si>
    <t>DN25, R=4,5cm, 90°, INOX</t>
  </si>
  <si>
    <t>Izolacija cevnega razvoda nizkotlačnega dela inštalacije z navedenim izolacijskim materialom naslednjih dimenzija in ustrezne debeline:</t>
  </si>
  <si>
    <t>CEVNI RAZVOD - STROJNICA</t>
  </si>
  <si>
    <t>T kos</t>
  </si>
  <si>
    <t>DN100/65</t>
  </si>
  <si>
    <t>vroči plin (T= .. +110°C)</t>
  </si>
  <si>
    <t>sesalna, tekočinska (T= -10°C)</t>
  </si>
  <si>
    <t>R kos 200/150 - ekscentrični</t>
  </si>
  <si>
    <t>DN125/100</t>
  </si>
  <si>
    <t>R kos 100/80 - ekscentrični</t>
  </si>
  <si>
    <t>DN 150         In= 80mm</t>
  </si>
  <si>
    <t>DN 125         In= 80mm</t>
  </si>
  <si>
    <t>DN 100         In= 60mm</t>
  </si>
  <si>
    <t>DN  80          In= 60mm</t>
  </si>
  <si>
    <t>DN  65          In= 30mm</t>
  </si>
  <si>
    <t>DN  50          In= 30mm</t>
  </si>
  <si>
    <t>DN 32           In= 30mm</t>
  </si>
  <si>
    <t>DN 25           In= 30mm</t>
  </si>
  <si>
    <t>DN 20           In= 30mm</t>
  </si>
  <si>
    <t>DN 15           In= 30mm</t>
  </si>
  <si>
    <t>DN 200         In= 100mm</t>
  </si>
  <si>
    <t>DN 80           In= 60mm</t>
  </si>
  <si>
    <t>DN 65           In= 60mm</t>
  </si>
  <si>
    <t>DN 32           In= 40mm</t>
  </si>
  <si>
    <t>Radiografska kontrola s snemanjem varov na cevnem razvodu tekočega NH3 visoko in nizko tlačnega dela NH3 inštalacije. Snemanje varov na NH3 inštalaciji 20%. Po tem se izvaja preizkus hladilne inštalacije na tlak in preizkus tesnosti z izdajo zapisnika o rezultatih preizkušanja.</t>
  </si>
  <si>
    <t>Radiografska kontrola s snemanjem varov na cevnem razvodu tekočega NH3 visoko in nizko tlačnega dela NH3 inštalacije. Snemanje varov na NH3 inštalaciji 10%. Po tem se izvaja preizkus hladilne inštalacije na tlak in preizkus tesnosti z izdajo zapisnika o rezultatih preizkušanja.</t>
  </si>
  <si>
    <t>3 kos</t>
  </si>
  <si>
    <t>motor: 0,75 kW; 1450 min-1, B3, 400V; 50Hz, IP55, PTC</t>
  </si>
  <si>
    <t>Klima; 106CV400/4  ali enakovredna oprema</t>
  </si>
  <si>
    <t>senzor amonika v vodi</t>
  </si>
  <si>
    <t>alarmna centrala Beutler  ali enakovredna oprema</t>
  </si>
  <si>
    <r>
      <t>V= 1.000 m</t>
    </r>
    <r>
      <rPr>
        <vertAlign val="superscript"/>
        <sz val="12"/>
        <color theme="1"/>
        <rFont val="Arial Narrow"/>
        <family val="2"/>
        <charset val="238"/>
      </rPr>
      <t>3</t>
    </r>
    <r>
      <rPr>
        <sz val="12"/>
        <color theme="1"/>
        <rFont val="Arial Narrow"/>
        <family val="2"/>
        <charset val="238"/>
      </rPr>
      <t xml:space="preserve">/h </t>
    </r>
  </si>
  <si>
    <t>dP= 300 Pa</t>
  </si>
  <si>
    <t>Pe= 169 W; 230V</t>
  </si>
  <si>
    <t xml:space="preserve">Centrifugalni ventilator za prezračevanje, nastavljiva hitrost (0-10V), vgrajen v izolirano ohišje, </t>
  </si>
  <si>
    <t>kot npr: MUB 025 315EC Multibox</t>
  </si>
  <si>
    <t>pogon</t>
  </si>
  <si>
    <t xml:space="preserve">Jeklena nosilna konstrukcija za montažo hladilnga kolektorja. Vse izvedeno iz jeklenih profilov, po izdelavi protikorozijski zaščiteno. </t>
  </si>
  <si>
    <t>VODNJAŠKA VODA</t>
  </si>
  <si>
    <t xml:space="preserve">Cevne objemke, podpore in vijačni material za pritrditev cevne instalacije </t>
  </si>
  <si>
    <t>Zidni vložki in montažni material za pritrditev cevnih nosilcev na obstoječe betonske stene in kovinsko konstrukcijo.</t>
  </si>
  <si>
    <t>Kanal izdelan iz pocinkane pločevine, kompletno s tesnilnim in spojnim materialom.</t>
  </si>
  <si>
    <t xml:space="preserve">Motorna žaluzija za vgradnjo v prezračevalni kanal dim.: 600x300 </t>
  </si>
  <si>
    <t xml:space="preserve">dim.: 600x300, pogon 230V, 0/1 (ON/OFF) </t>
  </si>
  <si>
    <t>Samodvižna žaluzija</t>
  </si>
  <si>
    <t>dim.: 600x300</t>
  </si>
  <si>
    <t>Regulacijska loputa, kompletno s spornim, tesnilnim in montažnim materialom. Ventil je opremljen z motornim pogonom.</t>
  </si>
  <si>
    <t>kot npr.: VFY-WA DN125, 230V; T=12s, Kvs=883 m3/h</t>
  </si>
  <si>
    <t>zajeto v posamezni točki popisa</t>
  </si>
  <si>
    <t>ABSORBER NH3</t>
  </si>
  <si>
    <t>DN300; L= 2m + dno DN300</t>
  </si>
  <si>
    <t>MJ spojka DN125 - AD 132-155</t>
  </si>
  <si>
    <t>prirobnica DN125</t>
  </si>
  <si>
    <t>Temperaturno tipalo uporovno (RTD) s priključno glavo in procesnim priključkom na zaščitnem vratu,
temp.območje -50°C do 100°C,
pretvornik v glavi 4-20mA</t>
  </si>
  <si>
    <t>procesni priključek G1/2"</t>
  </si>
  <si>
    <t>Merilnik tlaka</t>
  </si>
  <si>
    <t>Ultra high purity tlačni pretvornik WIKA, WUD-20, 1(25) … 17(360) bar</t>
  </si>
  <si>
    <t xml:space="preserve">Izvedba iz nerjavečega jekla </t>
  </si>
  <si>
    <t xml:space="preserve">Natančnost boljša kot 0,5% </t>
  </si>
  <si>
    <t xml:space="preserve">Priključek: G1/2" </t>
  </si>
  <si>
    <t xml:space="preserve">Temperaturno območje do +85°C </t>
  </si>
  <si>
    <t xml:space="preserve">Izhod 4..20mA = 0..5bar </t>
  </si>
  <si>
    <t xml:space="preserve">Priključek: kabel 3m </t>
  </si>
  <si>
    <t xml:space="preserve">Stopnja zaščite: IP68 </t>
  </si>
  <si>
    <t>Medij: mehka voda</t>
  </si>
  <si>
    <t>Zaščitni termostat 230 (0/1)</t>
  </si>
  <si>
    <t>Merilna oprema, kompletno z vsem potrebnim montažnim materialom</t>
  </si>
  <si>
    <t>Tlačna sonda R717  tlak 4-20mA; '-1 / +24 bar</t>
  </si>
  <si>
    <t>Manometer R717; '-1 / +24 bar</t>
  </si>
  <si>
    <t>kot npr.: GEA KV</t>
  </si>
  <si>
    <t>Polnjenje sistema s hladivom /amoniak/.</t>
  </si>
  <si>
    <t>skupni volumen  opreme V= 30m³</t>
  </si>
  <si>
    <t>Polnjenje sistema hladilnega sistema z nevrtralnim plinom ob betoniranju betonske plošče in izpihovanje po montaži</t>
  </si>
  <si>
    <t>24 ur (2 usposobljeni osebi za delo z amoniakom)</t>
  </si>
  <si>
    <t>m²</t>
  </si>
  <si>
    <t>GRADBENA DELA</t>
  </si>
  <si>
    <t>11.</t>
  </si>
  <si>
    <t>12.</t>
  </si>
  <si>
    <t>SPLOŠNO:</t>
  </si>
  <si>
    <t>-</t>
  </si>
  <si>
    <t>Vse naprave in elementi v popisu materiala in del so navedeni samo primeroma</t>
  </si>
  <si>
    <t xml:space="preserve">Ustrezna obstoječa oprema se ponovno uporabi. </t>
  </si>
  <si>
    <t>Vse naprave in elemente se mora dobaviti z vsemi ustreznimi certifikati, atesti,</t>
  </si>
  <si>
    <t>garancijami, navodili za obratovanje, vzdrževanje, posluževanje in servisiranje</t>
  </si>
  <si>
    <t>ter funkcionalno shemo izvedenega stanja.</t>
  </si>
  <si>
    <t>Pri vseh napravah je potrebno upoštevati stroške vseh preizkusov, izpiranja in</t>
  </si>
  <si>
    <t>polnjenja cevnih sistemov, zagona, meritve in nastavitve obratovalnih količin</t>
  </si>
  <si>
    <t>vključno s pridobitvijo ustreznih certifikatov s strani pooblaščenih institucij.</t>
  </si>
  <si>
    <t>Pri izvedbi je potrebno upoštevati stroške vseh pripravljalnih in zaključnih del</t>
  </si>
  <si>
    <t>(vključno z usklajevanjem z ostalimi izvajalci na objektu) ter vse transportne,</t>
  </si>
  <si>
    <t>zavarovalne in ostale splošne stroške.</t>
  </si>
  <si>
    <t>Pri vseh elementih je potrebno upoštevati ves montažni in tesnilni material.</t>
  </si>
  <si>
    <t>DEMONTAŽA OBSTOJEČA OPREMA</t>
  </si>
  <si>
    <t>ELEKTRO INSTALACIJE</t>
  </si>
  <si>
    <t>HLADILNA oprema</t>
  </si>
  <si>
    <t>STROJNE INSTALACIJE</t>
  </si>
  <si>
    <t>Naprava za nevtralizacijo NH3, skladno z EN378</t>
  </si>
  <si>
    <t>PRENOVA DRSALIŠČA BLED</t>
  </si>
  <si>
    <t>REKAPITULACIJA STROŠKOV</t>
  </si>
  <si>
    <t>skupaj brez DDV :</t>
  </si>
  <si>
    <t>Certificiranje celotnega hladilnega sistema s strani pooblaščene institucije (kot npr.: Bureau Veritas,  TUV,..)</t>
  </si>
  <si>
    <t>Izvajalec mora biti certificiran s strani sandardov EN 1348, ISO 3834-3.</t>
  </si>
  <si>
    <t>BK1-MV-O</t>
  </si>
  <si>
    <t>BK2-M</t>
  </si>
  <si>
    <t>HK-Č1</t>
  </si>
  <si>
    <t>HK-MV</t>
  </si>
  <si>
    <t>HK-TZ</t>
  </si>
  <si>
    <t>DSH-Č1</t>
  </si>
  <si>
    <t>DSH-MV</t>
  </si>
  <si>
    <t>DSH-F</t>
  </si>
  <si>
    <t>KON-PC</t>
  </si>
  <si>
    <t>KON-Č1</t>
  </si>
  <si>
    <t>KON-MV</t>
  </si>
  <si>
    <t>VK-Č1</t>
  </si>
  <si>
    <t>VK-F</t>
  </si>
  <si>
    <t>indikator pretoka</t>
  </si>
  <si>
    <t>VK-MV</t>
  </si>
  <si>
    <t>H-Č1</t>
  </si>
  <si>
    <t>H-Č1-DP</t>
  </si>
  <si>
    <t>SEP-PC</t>
  </si>
  <si>
    <t>SEP-38E</t>
  </si>
  <si>
    <t>OO-TZ</t>
  </si>
  <si>
    <t>OO-TC</t>
  </si>
  <si>
    <t>OO-MV</t>
  </si>
  <si>
    <t>LED-TC1</t>
  </si>
  <si>
    <t>IZDELAVA APLIKATIVNEGA PROGRAMA ZA KRMILNIK</t>
  </si>
  <si>
    <t>IZDELAVA APLIKACIJE NA TERMINALU
(UPRAVLJALNEM PANELU) ali
PC in SCADA UPRAVLJANJE</t>
  </si>
  <si>
    <t>USPOSABLJANJE IN IZOBRAŽEVANJE UPRAVLJALCEV SISTEMA</t>
  </si>
  <si>
    <t>TESTIRANJE IN SPUŠČANJE V POGON
PROGRAMERJA, NASTAVITVE PARAMETROV</t>
  </si>
  <si>
    <t>NASTAVITVE FREKVENČNIH PRETVORNIKOV IN OSTALIH REGULATORJEV SO V DOMENI PROGRAMERJA</t>
  </si>
  <si>
    <t>PROJEKTNA DOKUMENTACIJA ELEKTRO - PID</t>
  </si>
  <si>
    <t>IZDELAVA ELEKTRO MERITEV TER IZDAJA MERILNIH PROTOKOLOV</t>
  </si>
  <si>
    <t>PRIPRAVA DOKUMENTACIJE ZA PREDAJO (CERTIFIKATI, MERITVE, A-TESTI, ...)</t>
  </si>
  <si>
    <t>NAVODILA ZA OBRATOVANJE IN VZDRŽEVANJE
(TO JE DELO TEHNOLOGA)</t>
  </si>
  <si>
    <t>ŠOLANJE UPORABNIKA</t>
  </si>
  <si>
    <t>Zaščitna rešetka za vgradnjo v prezračevalni kanal</t>
  </si>
  <si>
    <t>dim.: 1.800x1.000</t>
  </si>
  <si>
    <t>kot npr.: AZR-4 dim.: B1=1.800,  H1=1.000</t>
  </si>
  <si>
    <t>Dušilec zvoka za vgradnjo v prezračevalni kanal</t>
  </si>
  <si>
    <t>dim.: AxBxL= 1.800 x 1.000 x 2.000 mm</t>
  </si>
  <si>
    <t>kot npr.: PZ-100/100 - 1800x1000x2000-S</t>
  </si>
  <si>
    <t>Montažni material za podpore na strehi, stenski nosilci, pritrdilni material.</t>
  </si>
  <si>
    <t>Toplotna protikondenzacijska izolacija prezračevalnih kanalov s toplotno izolacijo (kot.npr.Armaflex).</t>
  </si>
  <si>
    <t>debeline 32 mm.</t>
  </si>
  <si>
    <t>SIKA folija za zunanjo zaščito izolacije (UV)</t>
  </si>
  <si>
    <t xml:space="preserve">Absorber je opremljen z lastno črpalko, ventilatorjem, priključkom za odvod varnostnih ventilov, z lastno omaro moči in krmilja. </t>
  </si>
  <si>
    <t>pretok zraka V= 18.000 m3/h</t>
  </si>
  <si>
    <t>količina NH3 v sistemu 6.000 kg</t>
  </si>
  <si>
    <t>Sistemska cev iz nerjavnega jekla, CrNiMo-jeklo 1.4401 po DIN EN 10088, PN16, s certifikatom za sanitarno hladno in toplo vodo do min.75stC, spajanje s hladnim stiskanjem skupaj s fitingi s tesnilnim elementom in prehodnimi kosi.</t>
  </si>
  <si>
    <t>Ustreza sistem Geberit Mapress ali Viega Sanpress.</t>
  </si>
  <si>
    <t>42x1,5</t>
  </si>
  <si>
    <r>
      <t xml:space="preserve">Toplotna izolacija za cevne razvode hladne in tople sanitarne vode in armature, izolacija samougasljiva, parozaporna, koeficient parozapornosti </t>
    </r>
    <r>
      <rPr>
        <sz val="12"/>
        <rFont val="Arial Narrow"/>
        <family val="2"/>
        <charset val="238"/>
      </rPr>
      <t>m=3000, iz umetnega kavčuka z zaprto celično strukturo, za temperaturo do 105°C, l=0.037 pri 10°C, v obliki cevakov, debelina izolacije 32mm, skupaj z lepilom in lepilnimi trakovi za naslednje premere cevi:</t>
    </r>
  </si>
  <si>
    <t>Prostostoječa zaščitna prha za telo ClassicLine z ročnim tušem za oči z dvema razpršema glave 45°.</t>
  </si>
  <si>
    <t>celotna višina: 2.330 mm</t>
  </si>
  <si>
    <t>pretok vode: 50 l/min</t>
  </si>
  <si>
    <t>termostatski mešalni ventil</t>
  </si>
  <si>
    <t>ustreza proizvod: B-safty artikl št.: BR 834 085</t>
  </si>
  <si>
    <t>kot npr.: Gram Commerce d.o.o.</t>
  </si>
  <si>
    <t>Krogelni ventil DN32</t>
  </si>
  <si>
    <t>Opozorilna tabla</t>
  </si>
  <si>
    <t>Pomožni material za fiksiranje instalacij in tuša.</t>
  </si>
  <si>
    <t>Priklop na obstoječo instalacijo</t>
  </si>
  <si>
    <t>Polietilenske cevi za distribucijo pitne vode (EN 12201) iz materiala gostote PE 100 RC, SDR 11 za tlačni razred PN 16 bar. Po klas. PAS 1075 Type 1 ali Type 2.</t>
  </si>
  <si>
    <t>PE 100 RC, SDR 11 PN16 d110 (v kolutu)</t>
  </si>
  <si>
    <t>PE 100 RC, SDR 11 PN16 d63 (v kolutu)</t>
  </si>
  <si>
    <t xml:space="preserve">Potopna črpalka za postavitev v povezovalno kineto, kompletno z montažnim in tesnilnim materialom, razred ohišja IP68, izolacijski razred F, plovnim stikalom, krmilno omarico za avtomatsko upravljanje, nepovratno loputo in zapornim ventilom. </t>
  </si>
  <si>
    <t>V=3,0m3/h, H=3m, Pel=360W</t>
  </si>
  <si>
    <r>
      <t>V= 50 m</t>
    </r>
    <r>
      <rPr>
        <sz val="12"/>
        <color indexed="8"/>
        <rFont val="Arial Narrow"/>
        <family val="2"/>
        <charset val="238"/>
      </rPr>
      <t>³/h</t>
    </r>
  </si>
  <si>
    <t>dH= 40m</t>
  </si>
  <si>
    <t>Pel=  7,5 W / 3x400V/ 50Hz</t>
  </si>
  <si>
    <t>ZASILNI AGREGAT</t>
  </si>
  <si>
    <t>Elektro agragat za postavitev na prosto, opremljen z protihrupnim ohišjem, kompletno z lastno el.omaro in krmiljem. Agregat ima vso potrebno dokumentacijo za pravilno in varno delovanje.</t>
  </si>
  <si>
    <t>kot npr.: Elektro agregat Green Power, tip GP44 S/P-N</t>
  </si>
  <si>
    <t>• Trajna moč: 42 kVA / 33,6 kW.</t>
  </si>
  <si>
    <t>• Maksimalna moč: 46 kVA / 36,8 kW.</t>
  </si>
  <si>
    <t>• Nazivna napetost: 400/230V.</t>
  </si>
  <si>
    <t>• Frekvenca: 50 Hz.</t>
  </si>
  <si>
    <t>• Motor: PERKINS 1103A-33TG1.</t>
  </si>
  <si>
    <t>• Generator: LINZ PRO18M E/4.</t>
  </si>
  <si>
    <t>• Vodni grelec.</t>
  </si>
  <si>
    <t>• Tank: 100 L (diesel).</t>
  </si>
  <si>
    <t>• Poraba: 8,2 l/uro pri 75% trajne moči.</t>
  </si>
  <si>
    <t>• Zvočno izolirano ohišje.</t>
  </si>
  <si>
    <t>• Nivo hrupa: 60 dBA (7m).</t>
  </si>
  <si>
    <t>• Mere v mm: 2100 x 870 x 1165 (višina).</t>
  </si>
  <si>
    <t>• Teža: 1005 kg.</t>
  </si>
  <si>
    <t>ATS preklopno stikalo</t>
  </si>
  <si>
    <t>Vodni grelec</t>
  </si>
  <si>
    <t>Gorivo - DIESEL 100l</t>
  </si>
  <si>
    <t>Dobava na objekt in postavitev (HIAP)</t>
  </si>
  <si>
    <t>Priključitev, zagon in testiranje</t>
  </si>
  <si>
    <t>Šolanje uporabnika</t>
  </si>
  <si>
    <t>kot npr.: MARNEL</t>
  </si>
  <si>
    <t>POŽARNA ZAŠČITA</t>
  </si>
  <si>
    <t>Požarno tesnjenje cevnih in elektro instalacij pri prehodih skozi meje požarnih sektorjev (AB steno ali tla), skladno s SIST EN 1366-3.</t>
  </si>
  <si>
    <t>HORIZONTALNI PREBOJI v AB steno:</t>
  </si>
  <si>
    <t>DN200-In100mm</t>
  </si>
  <si>
    <t>NH3</t>
  </si>
  <si>
    <t>DN80-In100mm</t>
  </si>
  <si>
    <t>obstoječe</t>
  </si>
  <si>
    <t>Pe110</t>
  </si>
  <si>
    <t>voda</t>
  </si>
  <si>
    <t>PVC110</t>
  </si>
  <si>
    <t>kanalizacija</t>
  </si>
  <si>
    <t>Tesnenje el.kinete dim.60x30cm (EI-60)</t>
  </si>
  <si>
    <t>Požarna tesnitev prehodov, skozi katere potekajo napeljave, mora biti izdelana iz požarnega tesnilnega sistema, ki je testiran po SIST EN 1366–3, klasificiran po SIST EN 13501–2, in mora imeti izjavo o lastnostih.</t>
  </si>
  <si>
    <t>Požarna loputa s termočlenom za vgradnjo v spirokanal, kompletno z montažnim materialom.</t>
  </si>
  <si>
    <t>dim.: fi 450mm, EI-60, končna stikala</t>
  </si>
  <si>
    <t>L= 1 m</t>
  </si>
  <si>
    <t>dimenzija DN80</t>
  </si>
  <si>
    <t>Inox cev zaključena s prirobnico in protipirobnico z nastavkom za PE cev d110, kompletno s tesnilnim in spojnim vijačnim materialom</t>
  </si>
  <si>
    <t>(požarni preboj vodnjaške vode)</t>
  </si>
  <si>
    <t>PROTIZMRZOVALNA ZAŠČITA PLOŠČE</t>
  </si>
  <si>
    <t>PI-4 izmenjevalec sekundar</t>
  </si>
  <si>
    <t>Razstavljivi ploščni prenosniktoplote, VODA/GLIKOL, izdelan iz nerjavečih plošč, ohišja in spojnega materiala. Priključki prirobnični (PN16/PN16), opremljeni s protiprirobnicami.</t>
  </si>
  <si>
    <t>Toplotna moč izmenjevalca Q=140 kW</t>
  </si>
  <si>
    <t>temperatura vstop: Tv= +26°C</t>
  </si>
  <si>
    <t>temperatura izstop: Tv= +22°C</t>
  </si>
  <si>
    <t>pretok vode: 49.175 l/h</t>
  </si>
  <si>
    <t>upor izmenjevalca: 16 kPa</t>
  </si>
  <si>
    <t>Hladna stran: medij GLIKOL</t>
  </si>
  <si>
    <t>temperatura vstop: Tv= +10°C</t>
  </si>
  <si>
    <t>pretok vode: 12.000 l/h</t>
  </si>
  <si>
    <t>Obtočna črpalka PI-4, protiprirobnice, spojni, tesnilni in montažni material</t>
  </si>
  <si>
    <t>Pretok : 12 m³/h</t>
  </si>
  <si>
    <t>Višina: 16 m</t>
  </si>
  <si>
    <t>Elektro motor: Pe= 1,5 kW/3x400V/50Hz</t>
  </si>
  <si>
    <t>Obratovalna temperatura: 10 - 20°C</t>
  </si>
  <si>
    <t>Medij: etilen glikol 34%</t>
  </si>
  <si>
    <t>Stikalo pretoka 230V (0/1)  za vgradnjo v cev DN100</t>
  </si>
  <si>
    <t>Tlačna sonda GLIKOL  tlak 4-20mA; '0 / +6 bar</t>
  </si>
  <si>
    <t>Temperaturno tipalo uporovno (RTD) s priključno glavo in procesnim priključkom za merjenje temperature zemljine pod ogrevalno ploščo, temp.območje -50°C do 100°C,
pretvornik v glavi 4-20mA
dolžina sonde pod tlakom L= 3m</t>
  </si>
  <si>
    <t>Inox cev, zaključena z priprobnico, kompletno z varilnim materialom, PN10. Ena prirobnica se vari na terenu</t>
  </si>
  <si>
    <t>DN80; L= 1m</t>
  </si>
  <si>
    <t>Dobava in montaža polietilenskih cevi L=6m vključno z raznosom, varjenjem in montažo</t>
  </si>
  <si>
    <t>PE100 d110x10</t>
  </si>
  <si>
    <t>PE100 d90x5,4</t>
  </si>
  <si>
    <t>Dobava in montaža polietilenskih cevi v kolutu vključno z raznosom, polaganjem in pritjevanjem na gradbeno mrežo.</t>
  </si>
  <si>
    <t>PE100 d25x2,3</t>
  </si>
  <si>
    <t>Spojni material PE cevovodov, kompletno z montažo</t>
  </si>
  <si>
    <t>elektrofuzijske spojke Pe110</t>
  </si>
  <si>
    <t>elektrofuzijske spojke Pe90</t>
  </si>
  <si>
    <t>elektrofuzijske spojke Pe25</t>
  </si>
  <si>
    <t>adapter za namestitev prirobnice  Pe90</t>
  </si>
  <si>
    <t>PE prirobnica d90</t>
  </si>
  <si>
    <t>končna kapa Pe110</t>
  </si>
  <si>
    <t>Reducirni kos Pe110/90</t>
  </si>
  <si>
    <t>dovod</t>
  </si>
  <si>
    <t xml:space="preserve">SEDLO PRAZNO - 110/63 </t>
  </si>
  <si>
    <t xml:space="preserve">REDUKCIJA SDR 11, PE 100-63/32 </t>
  </si>
  <si>
    <t xml:space="preserve">EF REDUKCIJA, PE100 - 32/20 </t>
  </si>
  <si>
    <t xml:space="preserve">KONČNIK VENTILA TP IN 375 PE100 d20DN15 </t>
  </si>
  <si>
    <t xml:space="preserve">VODNI KROGELNI VENTIL 22I PVC-U/EPDM 20DN15 </t>
  </si>
  <si>
    <t xml:space="preserve">EF REDUKCIJA, PE100 - 25/20 </t>
  </si>
  <si>
    <t>povratek</t>
  </si>
  <si>
    <t xml:space="preserve">REDUKCIJA SDR 11, PE 100 - 63/32 </t>
  </si>
  <si>
    <t xml:space="preserve">EF REDUKCIJA, PE100 - 32/25 </t>
  </si>
  <si>
    <t xml:space="preserve">KONČNIK VENTILA TP IN 375 PE100 d25DN20 </t>
  </si>
  <si>
    <t xml:space="preserve">VODNI KROGELNI VENTIL 22I PVC-U/EPDM 25DN20 </t>
  </si>
  <si>
    <t xml:space="preserve">OBOJKA ELGEF PLUS SDR11 PE100 - 25 </t>
  </si>
  <si>
    <t>dopolnitev 2024</t>
  </si>
  <si>
    <t>ČRPALKA3000W/400VAC-IP55 priklop</t>
  </si>
  <si>
    <t>INSTALACIJSKI ODKLOPNIK10KA(MAGN.PROŽ) s pom.kontakti</t>
  </si>
  <si>
    <t>ANALOGNI SENZOR MODULATOR-PRIKLUČITEV, FUNKC.PREIZKUS</t>
  </si>
  <si>
    <t>PLCinput1wire/16modul PRIKLOP</t>
  </si>
  <si>
    <t>DIGITALNI RELEJSKI OUTPUT 1-WIRE 230VAC PRIKLOP</t>
  </si>
  <si>
    <t>KONTAKTOR MOTORSKI, POMOŽNI KONTAKTI, DIN pritrd(KN), 230VAC</t>
  </si>
  <si>
    <t>POMOŽ.RELE VTIČNI230VAC 11pin</t>
  </si>
  <si>
    <t>PRESOSTAT-DIF.TLAČNO STIKALO DIFERENČNO NASTAVLJIVO NO/NC-10A priklop</t>
  </si>
  <si>
    <t>DROBNI MATERIAL Z MONTAŽO-cca5%</t>
  </si>
  <si>
    <t>črpalka3000VAC</t>
  </si>
  <si>
    <t>3B10A</t>
  </si>
  <si>
    <t>analog.4-20mA</t>
  </si>
  <si>
    <t>DI1wire16</t>
  </si>
  <si>
    <t>mk3*22A+*NO/230VAC</t>
  </si>
  <si>
    <t>pom.rel.6A11pin230VAC</t>
  </si>
  <si>
    <t>indik.pretoka</t>
  </si>
  <si>
    <t>Glikolska mešanica za polnjenje sistema</t>
  </si>
  <si>
    <t>l</t>
  </si>
  <si>
    <t>medij: propilen glikol 30%</t>
  </si>
  <si>
    <t>polnjenje sistema</t>
  </si>
  <si>
    <t>kot npr.: kotnik 60x60x3</t>
  </si>
  <si>
    <t>DN25 - ni barvano s temeljno barvo</t>
  </si>
  <si>
    <t>Regulacijski ventil, s priključki za nastavitev, DN40-Kvs=26</t>
  </si>
  <si>
    <t>Naziv</t>
  </si>
  <si>
    <t>Kratek opis</t>
  </si>
  <si>
    <t>Tip elementa</t>
  </si>
  <si>
    <t>Dodaten opis</t>
  </si>
  <si>
    <t>Material</t>
  </si>
  <si>
    <t>Količina</t>
  </si>
  <si>
    <t>Skupaj €</t>
  </si>
  <si>
    <t>PS1000*2000*400/IP54</t>
  </si>
  <si>
    <t>Assembly</t>
  </si>
  <si>
    <t>STIK.BLOK PROSTOSTOJEČE IZVEDBE R1000*400*2000/IP55</t>
  </si>
  <si>
    <t>CcaH07ZZ-F1G16</t>
  </si>
  <si>
    <t>Cca-žicaCu brezhalogenska</t>
  </si>
  <si>
    <t>Cable</t>
  </si>
  <si>
    <t>rum.zel</t>
  </si>
  <si>
    <t>CcaZVIJAVI KABEL(brez halogena)FINOŽIČNI</t>
  </si>
  <si>
    <t>CcaH07ZZ-F1G35</t>
  </si>
  <si>
    <t>rum.zel.</t>
  </si>
  <si>
    <t>CcaH07ZZ-F1X1,5</t>
  </si>
  <si>
    <t>oranžna</t>
  </si>
  <si>
    <t>CcaH07ZZ-F1X16</t>
  </si>
  <si>
    <t>CcaJE-H(st)H4X2X0,8</t>
  </si>
  <si>
    <t>Cca-brezhalogenski</t>
  </si>
  <si>
    <t>Cca SIGNAL.TELEKOM.KABEL BREZ HALOGENA</t>
  </si>
  <si>
    <t>CcaNHXH-FE/1X300</t>
  </si>
  <si>
    <t>Cca-ognjeodporen-brezhalogenski</t>
  </si>
  <si>
    <t>Cca energetski KABEL S Cu VODNIKI - 1KV (ognjeodporen v požaru) UVLEČEN V CEVI</t>
  </si>
  <si>
    <t>CcaNHXH-FE/3G0,75</t>
  </si>
  <si>
    <t>CcaNHXH-FE/3G1,5</t>
  </si>
  <si>
    <t>CcaNHXH-FE/3G2,5</t>
  </si>
  <si>
    <t>CcaNHXH-FE/4G1,5</t>
  </si>
  <si>
    <t>CcaNHXH-FE/4G16</t>
  </si>
  <si>
    <t>CcaNHXH-FE/5G1,5</t>
  </si>
  <si>
    <t>CcaNHXH-FE/5G2,5</t>
  </si>
  <si>
    <t>1B4A</t>
  </si>
  <si>
    <t>magnnet.proženje</t>
  </si>
  <si>
    <t>Circuit Breaker</t>
  </si>
  <si>
    <t>INSTALACIJSKI ODKLOPNIK10KA(MAGN.PROŽ)</t>
  </si>
  <si>
    <t>1B6A</t>
  </si>
  <si>
    <t>krm.hitri izklop</t>
  </si>
  <si>
    <t>1B16A</t>
  </si>
  <si>
    <t>3C16A</t>
  </si>
  <si>
    <t>mot.zašč.3*400V/C4-6,3A</t>
  </si>
  <si>
    <t>bimetal.proženje</t>
  </si>
  <si>
    <t>MOTORSKO ZAŠČ.STIKALO 3P(MAGN.+BIM.PROŽ.+POM:KONTAKT-NO)</t>
  </si>
  <si>
    <t>tipka-povNO/NC</t>
  </si>
  <si>
    <t>Control Switch</t>
  </si>
  <si>
    <t>Reset</t>
  </si>
  <si>
    <t>KRMILNE IN SIGNALNE ENOTE fi=22mm IP40</t>
  </si>
  <si>
    <t>tipka-zaskNO/NCgoba</t>
  </si>
  <si>
    <t>vklop10A</t>
  </si>
  <si>
    <t>vkl/izkl</t>
  </si>
  <si>
    <t>ročno</t>
  </si>
  <si>
    <t>GREBENASTO STIKALO VGRADNO,ENOPOLNO10A/IP55</t>
  </si>
  <si>
    <t>bariera-kovinska</t>
  </si>
  <si>
    <t>omara pribor</t>
  </si>
  <si>
    <t>Custom Device</t>
  </si>
  <si>
    <t>KOVINSKA PREGRADA ZA ODVODNIKE</t>
  </si>
  <si>
    <t>el.meritve-energetske</t>
  </si>
  <si>
    <t>Edison</t>
  </si>
  <si>
    <t>ZAHT.MERITVE IN PROTOKOL:upor.zanke,odkl.časi,izol.upor.,funkc.preizk.meh zašč omare, ...€/kos</t>
  </si>
  <si>
    <t>el.montaža dodatno</t>
  </si>
  <si>
    <t>dodatno</t>
  </si>
  <si>
    <t>45h</t>
  </si>
  <si>
    <t>DODATNO-ELEKTRO MONTAŽNA URA  €/h</t>
  </si>
  <si>
    <t>el.nadzor</t>
  </si>
  <si>
    <t>OBISKOV GRADBIŠČA  €/obisk</t>
  </si>
  <si>
    <t>el.pooblašč.sevis</t>
  </si>
  <si>
    <t>el.dela</t>
  </si>
  <si>
    <t>PRIKLOP, UMERJANJE, POGON-ELEKTRO MONTAŽNA URA  SIT/h POOBLAŠČENI SERVIS</t>
  </si>
  <si>
    <t>gradb.pom.dela</t>
  </si>
  <si>
    <t>gr.dela</t>
  </si>
  <si>
    <t>GRADBENA POM. URA  €/h</t>
  </si>
  <si>
    <t>tehn.dok.PID,POV</t>
  </si>
  <si>
    <t>dokumentacija</t>
  </si>
  <si>
    <t>Tehnična dokumentacija po zahtevah OVP-PID.POV</t>
  </si>
  <si>
    <t>tehn.dok.PZI</t>
  </si>
  <si>
    <t>PROJEKTANTSKA POM. URA  €/h</t>
  </si>
  <si>
    <t>EB630/3A-MCCB</t>
  </si>
  <si>
    <t>Disconnect Switch</t>
  </si>
  <si>
    <t>nap.prož24Vdc</t>
  </si>
  <si>
    <t>BREMENSKO MOČN.STIKALO (ETI)tokovno+napet.prožilnik</t>
  </si>
  <si>
    <t>NV60stik3*160A</t>
  </si>
  <si>
    <t>NV STIKALO60mmCu LOČILNIK Z VAROVALKAMI</t>
  </si>
  <si>
    <t>PK3*100A</t>
  </si>
  <si>
    <t>vijačna pritrditev</t>
  </si>
  <si>
    <t>Fuse</t>
  </si>
  <si>
    <t>NV TROPOLNI PODSTAVEK+VAROVALKE</t>
  </si>
  <si>
    <t>PK3*630A</t>
  </si>
  <si>
    <t>dizel el.agregat(DEA)3*230VAC</t>
  </si>
  <si>
    <t>Generator</t>
  </si>
  <si>
    <t>32KVA</t>
  </si>
  <si>
    <t>DIZEL ELEKTR.AGREGAT3*230/400VAC/50Hz priklop</t>
  </si>
  <si>
    <t>Modulator, Changer</t>
  </si>
  <si>
    <t>2,2 KW1400min-1</t>
  </si>
  <si>
    <t>VENT-V1</t>
  </si>
  <si>
    <t>Motor</t>
  </si>
  <si>
    <t>Ex h II B T3 Gb sesalni ventilator</t>
  </si>
  <si>
    <t>MOTOR 2,2 KW 1400 O/MIN</t>
  </si>
  <si>
    <t>3KW1400min-1</t>
  </si>
  <si>
    <t>AB-Č1</t>
  </si>
  <si>
    <t>Ex h II B T3 Gb črpalka 1</t>
  </si>
  <si>
    <t>MOTOR 3KW 1400 O/MIN</t>
  </si>
  <si>
    <t>LPSFeZn20*3</t>
  </si>
  <si>
    <t>ozemljilo</t>
  </si>
  <si>
    <t>PE</t>
  </si>
  <si>
    <t>LPS VALJANEC SPLOŠNO POLOŽEN</t>
  </si>
  <si>
    <t>kovinska ohišja16Cu</t>
  </si>
  <si>
    <t>izenačevanje</t>
  </si>
  <si>
    <t>PFY16Cu PRIKLOP</t>
  </si>
  <si>
    <t>PLC Input</t>
  </si>
  <si>
    <t>UPS500W</t>
  </si>
  <si>
    <t>Power Supply</t>
  </si>
  <si>
    <t>brezprekin.nap.</t>
  </si>
  <si>
    <t>DobavaUPS-BREZPREKINITVENO NAPAJANJE 230/230VAC500W</t>
  </si>
  <si>
    <t>napajalnik24VDC</t>
  </si>
  <si>
    <t>NAPAJALNA ENOTA 24VDC/5A DOBAVA, PRIKLOP, Preizkus</t>
  </si>
  <si>
    <t>OP NN 3N 12,5/320Coblike10/350mikro sek.</t>
  </si>
  <si>
    <t>razredI-notranji</t>
  </si>
  <si>
    <t>Protective Device</t>
  </si>
  <si>
    <t>OP NN-1N 2N 12,5/320</t>
  </si>
  <si>
    <t>ODVODNIK PRENAP.3-POLNI 320V&gt;2kV&gt;25kA&gt;12,5kAoblike10/350notranjiB</t>
  </si>
  <si>
    <t>čas.0,5-10Sek/230VAC</t>
  </si>
  <si>
    <t>time</t>
  </si>
  <si>
    <t>Relay, Contactor, Timer</t>
  </si>
  <si>
    <t>ČASOVNI RELE230VAC/SEK/6A</t>
  </si>
  <si>
    <t>mk3*10A+*NO/230VAC</t>
  </si>
  <si>
    <t>motorski</t>
  </si>
  <si>
    <t>pom.4*6A/24VDC</t>
  </si>
  <si>
    <t>pomožni</t>
  </si>
  <si>
    <t>POMOŽNI RELE 24VDC VTIČNI(SCHRACK PT580024) 4PRKL.KONT.6A14pin</t>
  </si>
  <si>
    <t>pom.4*6A/230VAC</t>
  </si>
  <si>
    <t>POMOŽNI RELE VTIČNI(SCHRACK PT570730) 4PRKL.KONT.6A14pin</t>
  </si>
  <si>
    <t>motnja</t>
  </si>
  <si>
    <t>Ex-termostat20C</t>
  </si>
  <si>
    <t>Sensor, Transducer</t>
  </si>
  <si>
    <t>hlajenje strojnice</t>
  </si>
  <si>
    <t>TERMOSTAT 0-40stC priklop</t>
  </si>
  <si>
    <t>dif.presostat 6A</t>
  </si>
  <si>
    <t>izven absorberja</t>
  </si>
  <si>
    <t>DIFEREMCIALNI PRESOSTAT 230V-6A priklop</t>
  </si>
  <si>
    <t>sirena220VAC</t>
  </si>
  <si>
    <t>Signalling Device</t>
  </si>
  <si>
    <t>HUPA SIGNALNA230VAC</t>
  </si>
  <si>
    <t>n.o.IP55/230V1*16A</t>
  </si>
  <si>
    <t>ind.servis.vtičnica</t>
  </si>
  <si>
    <t>Socket</t>
  </si>
  <si>
    <t>NADOMETNA VTIČNICA SILUMINSKO 250V/16A/IP55</t>
  </si>
  <si>
    <t>Terminal</t>
  </si>
  <si>
    <t>VRSTNE SPONKE DIN</t>
  </si>
  <si>
    <t>tunelske sponka1*240+1*35</t>
  </si>
  <si>
    <t>L1</t>
  </si>
  <si>
    <t>TUJNELSKE SPONKE1*240+1*35Cu-IZOLIRANE</t>
  </si>
  <si>
    <t>N/ZB1nosilec</t>
  </si>
  <si>
    <t>Terminal Block</t>
  </si>
  <si>
    <t>NOSILEC ZBIRALK PEN 1*Cu</t>
  </si>
  <si>
    <t>krmilne sponke 230VAC-4Cu</t>
  </si>
  <si>
    <t>VRSTNE SPONKE DIN 4Cu</t>
  </si>
  <si>
    <t>močnostne sponke</t>
  </si>
  <si>
    <t>sponke24VDC-2,5Cu</t>
  </si>
  <si>
    <t>zbir.izol.vil,3*16Cu</t>
  </si>
  <si>
    <t>ZBIRALNICA GLAVNIKASTA IZOL.VIL.3P 16Cu/80A</t>
  </si>
  <si>
    <t>ExTox-alarmna centrala NH3</t>
  </si>
  <si>
    <t>Unspecified Device</t>
  </si>
  <si>
    <t>ExTox NH3 ALARMNA CENTRALA4step KOMPL.Z EX SENSORJI</t>
  </si>
  <si>
    <t>Savety rele</t>
  </si>
  <si>
    <t>PILZ-PNOZX21</t>
  </si>
  <si>
    <t>DOBAVA MONTAŽA</t>
  </si>
  <si>
    <t>TP-Drsališče NN</t>
  </si>
  <si>
    <t>PRIKLOP, VKLOP, MERIVE, PREIZKUS</t>
  </si>
  <si>
    <t>dizel el.agregat(DEA)</t>
  </si>
  <si>
    <t>PRIKLOP, FUNKC.PREIZKUS</t>
  </si>
  <si>
    <t>el.drobni material</t>
  </si>
  <si>
    <t>DIP-EBomarica</t>
  </si>
  <si>
    <t>DIP-EB omarica150*100*80 p.o.</t>
  </si>
  <si>
    <t>GIP-EBomarica</t>
  </si>
  <si>
    <t>GIP-EB omarica200*200*120 p.o.</t>
  </si>
  <si>
    <t>CcaH07ZZ-F1G6</t>
  </si>
  <si>
    <t>LPS-RF8</t>
  </si>
  <si>
    <t>okrogli</t>
  </si>
  <si>
    <t>LPSodvonikInox8 na strešnih nosilcih</t>
  </si>
  <si>
    <t>LPSFeZn25*4</t>
  </si>
  <si>
    <t>valjanec</t>
  </si>
  <si>
    <t>LPS VALJANEC V ZEMLJI0,8m-ZEMLJOVOD v IZKOPAN KANAL25x4</t>
  </si>
  <si>
    <t>LPS cevn.obj.</t>
  </si>
  <si>
    <t>strelovod</t>
  </si>
  <si>
    <t>RF CEVNA OBJEMKA F120</t>
  </si>
  <si>
    <t>LPS križn.RF</t>
  </si>
  <si>
    <t>RF KRIŽNA SPONKA 3*48</t>
  </si>
  <si>
    <t>LPS križnaAL</t>
  </si>
  <si>
    <t>KRIŽNA SPONKA AL</t>
  </si>
  <si>
    <t>LPS-InoxIzolir.palica</t>
  </si>
  <si>
    <t>LPSlovilna palica Inox izolirana palica s podporami in podstavki</t>
  </si>
  <si>
    <t>LPSFeZn40*40*1800</t>
  </si>
  <si>
    <t>strelovod-meh.zašč.</t>
  </si>
  <si>
    <t>LPS MEHANSKA ZAŠČITA ODVODA40x40x1800</t>
  </si>
  <si>
    <t>LPSslem.nos.</t>
  </si>
  <si>
    <t>AL-SLEMENSKI NOSILCI</t>
  </si>
  <si>
    <t>LPSstr.nos.</t>
  </si>
  <si>
    <t>AL-STREŠNI NOSILCI</t>
  </si>
  <si>
    <t>LPSvarj.spoj z AB arm.</t>
  </si>
  <si>
    <t>FeZn 25*4 varjeni spoj z ABarmaturo</t>
  </si>
  <si>
    <t>meritve-zašč.inst</t>
  </si>
  <si>
    <t>cev.inst.NH3</t>
  </si>
  <si>
    <t>prirobnice,zvezda matice</t>
  </si>
  <si>
    <t>cev.inst.pregretih par</t>
  </si>
  <si>
    <t>cev.inst.separator</t>
  </si>
  <si>
    <t>cev.inst.vodni kondenzator</t>
  </si>
  <si>
    <t>kompresorji</t>
  </si>
  <si>
    <t>kov.površine&gt;2m2</t>
  </si>
  <si>
    <t>ograje,vrata...</t>
  </si>
  <si>
    <t>vodovod-števec</t>
  </si>
  <si>
    <t>CU16</t>
  </si>
  <si>
    <t>Kabelski čevelj CU vijačni, priklop</t>
  </si>
  <si>
    <t>CU35</t>
  </si>
  <si>
    <t>LPSkrižna</t>
  </si>
  <si>
    <t>KRIŽNA SPONKA FeZn60*60 izol.vroči bitumen</t>
  </si>
  <si>
    <t>LPSmerilna.sp.</t>
  </si>
  <si>
    <t>RFMERILNA SPONKA 3*58</t>
  </si>
  <si>
    <t>vijač.spojM8</t>
  </si>
  <si>
    <t>VIJAČNI SPOJ M8 GIP-EBB</t>
  </si>
  <si>
    <t>equipotencialCu35</t>
  </si>
  <si>
    <t>POTENCIALNA IZENAČITVENA LETEV GIP-EBB Cu35</t>
  </si>
  <si>
    <t>CcaJE-H(st)H12X2X0,8</t>
  </si>
  <si>
    <t>CcaNHXMH/2X2,5</t>
  </si>
  <si>
    <t>Cca energetski KABEL S Cu VODNIKI - 1KV (z izboljšanimi lastnostmi v požaru) UVLEČEN V CEVI</t>
  </si>
  <si>
    <t>CcaNHXMH/3G1,5</t>
  </si>
  <si>
    <t>CcaNHXMH/4G1,5</t>
  </si>
  <si>
    <t>CcaNHXMH/4G150</t>
  </si>
  <si>
    <t>ventili</t>
  </si>
  <si>
    <t>2B10A</t>
  </si>
  <si>
    <t>magn.prož</t>
  </si>
  <si>
    <t>napajanje grelci</t>
  </si>
  <si>
    <t>mot.zašč.3*400V/C220A</t>
  </si>
  <si>
    <t>DIN1*230VAC-10A</t>
  </si>
  <si>
    <t>4G25-10-U</t>
  </si>
  <si>
    <t>ročno lokalno</t>
  </si>
  <si>
    <t>VGRADNO INSTALACIJSKO STIKALO DIN (SV)</t>
  </si>
  <si>
    <t>el.mot.pog.230VAC</t>
  </si>
  <si>
    <t>Electrically Operated Mechanical Device</t>
  </si>
  <si>
    <t>EL.SERVO-MOTORNI POGON+LIMIT priklop</t>
  </si>
  <si>
    <t>kompr.110000VAC</t>
  </si>
  <si>
    <t>BK1M</t>
  </si>
  <si>
    <t>KOMPRESOR 3000W/400VAC-IP55</t>
  </si>
  <si>
    <t>mot.pog.30VAC</t>
  </si>
  <si>
    <t>BK-MV-H</t>
  </si>
  <si>
    <t>EL.MOTORNI POGON VENTILA +LIMIT</t>
  </si>
  <si>
    <t>PLC Output</t>
  </si>
  <si>
    <t>kompr.pripr.</t>
  </si>
  <si>
    <t>SPONKA OZEMLJILNA PRIKLOP OHIŠJE</t>
  </si>
  <si>
    <t>tok.tr500-800/5A/0,5 KV</t>
  </si>
  <si>
    <t>merilni</t>
  </si>
  <si>
    <t>Transformer</t>
  </si>
  <si>
    <t>TOKOVNI TRANSFORMATOR 10VA 0,5 KV-X/5A(ŽIGOSAN)</t>
  </si>
  <si>
    <t>UNISAB III control</t>
  </si>
  <si>
    <t>Sabroe SAB 108</t>
  </si>
  <si>
    <t>Sabroe SAB 108 PRIKLOP,FUNKC.PREIZKUS</t>
  </si>
  <si>
    <t>Ex-analog.4-20mA</t>
  </si>
  <si>
    <t>ANALOGNI SENZOR MODULATOR-PRIKLUČENJE, FUNKC.PROBA</t>
  </si>
  <si>
    <t>mot.pog.300VAC</t>
  </si>
  <si>
    <t>DODATNO</t>
  </si>
  <si>
    <t>LPS VALJANEC SPLOŠNO POLOŽEN20x3</t>
  </si>
  <si>
    <t>dimenzionirati po meritvah</t>
  </si>
  <si>
    <t>230Vac</t>
  </si>
  <si>
    <t>1DC6A</t>
  </si>
  <si>
    <t>enosmerni</t>
  </si>
  <si>
    <t>INSTALACIJSKI ODKLOPNIK10KA(MAGN.PROŽ)ENOSMERNI(DC)</t>
  </si>
  <si>
    <t>3B6A</t>
  </si>
  <si>
    <t>krmiljenje</t>
  </si>
  <si>
    <t>konč.st.6A</t>
  </si>
  <si>
    <t>KONČNO STIKALO NO/NC Z DVOJNO IZOLACIJO BATNO,VRTLJIVO,VEČSMERNO</t>
  </si>
  <si>
    <t>PK FeZn100</t>
  </si>
  <si>
    <t>polica</t>
  </si>
  <si>
    <t>kabel.polica komplet</t>
  </si>
  <si>
    <t>KABELSKA POLICA IZ PERFORIRANE PLOČEVINE FeZn D=1,25MM/H=60/L=2000MM100 ali žična</t>
  </si>
  <si>
    <t>PK FeZn200</t>
  </si>
  <si>
    <t>KABELSKA POLICA IZ PERFORIRANE PLOČEVINE FeZn D=1,25MM/H=60/L=2000MM200 ali žična</t>
  </si>
  <si>
    <t>PK FeZn300</t>
  </si>
  <si>
    <t>KABELSKA POLICA IZ PERFORIRANE PLOČEVINE FeZn D=1,25MM/H=60/L=2000MM300 +POKR300</t>
  </si>
  <si>
    <t>PK FeZn400</t>
  </si>
  <si>
    <t>KABELSKA POLICA IZ PERFORIRANE PLOČEVINE FeZn D=1,25MM/H=60/L=2000MM 400komplet z obešalnim in pritrdilnim materialom</t>
  </si>
  <si>
    <t>el.fina mont.,označ.,čišč.dezinfek.</t>
  </si>
  <si>
    <t>FINA MONTAŽA, OZNAČEVANJE, FUNKC:PREIZKUS;ČIŠČENJE-MONTERSKA POM. URA  €/h</t>
  </si>
  <si>
    <t>icFmm16/FCS</t>
  </si>
  <si>
    <t>instalac.cev</t>
  </si>
  <si>
    <t>ZAŠČITNA, PLASTIČNA, GIBLJIVA, SAMOUGASNA, REBRASTA CEV FC/RFP.O.16</t>
  </si>
  <si>
    <t>VVL60varov.loč.3*160A</t>
  </si>
  <si>
    <t>vijaki M8</t>
  </si>
  <si>
    <t>VERTIKALNI VAROVALČNI LOČILNIK60mmCu Z VAROVALKAMI kompl.</t>
  </si>
  <si>
    <t>VVL60varov.loč.3*250A</t>
  </si>
  <si>
    <t>vijaki M10</t>
  </si>
  <si>
    <t>VVL60varov.loč.3*400A</t>
  </si>
  <si>
    <t>FD-G13-IP20/1*18W</t>
  </si>
  <si>
    <t>fluo</t>
  </si>
  <si>
    <t>Lighting, Heating</t>
  </si>
  <si>
    <t>TRAČNA SVETILKA IZ DEKAPIRANE PLOČEVINE,FLUO/NADGRADNA</t>
  </si>
  <si>
    <t>ventilator100WAC</t>
  </si>
  <si>
    <t>priklop</t>
  </si>
  <si>
    <t>PRIKLOP VENTILATOR100W/230VAC-IP55</t>
  </si>
  <si>
    <t>nap.-24VDC</t>
  </si>
  <si>
    <t>termostat40C</t>
  </si>
  <si>
    <t>TERMOSTAT 0-40stC</t>
  </si>
  <si>
    <t>kontr.luč230V</t>
  </si>
  <si>
    <t>INDIKATOR NAPETOSTI 230VAC</t>
  </si>
  <si>
    <t>vtičn1*16A-IP44</t>
  </si>
  <si>
    <t>INDUSTR.NO VTIČNICA ZA STROJE PVC-IP44</t>
  </si>
  <si>
    <t>N/ZB3nosilec</t>
  </si>
  <si>
    <t>NOSILEC ZBIRALK UNIVERZALNI60mm 3*Cu</t>
  </si>
  <si>
    <t>sponke 24VDC</t>
  </si>
  <si>
    <t>VRSTNE SPONKE DIN 2,5Cu</t>
  </si>
  <si>
    <t>zbir.Cu30*10/573A</t>
  </si>
  <si>
    <t>ZBIRALNICA 1PCu 299mm2 -kg/m2,66+nosilec60</t>
  </si>
  <si>
    <t>tok.tr500/5A/0,5 KV</t>
  </si>
  <si>
    <t>TOKOVNI TRANSFORMATOR  0,5 KV-X/5A (NEŽIGOSAN)</t>
  </si>
  <si>
    <t>tr230/24VAC/200W</t>
  </si>
  <si>
    <t>vgradni</t>
  </si>
  <si>
    <t>grelci vretena</t>
  </si>
  <si>
    <t>TRANSFORMATOR brez ohišja2100W- 220/24 V</t>
  </si>
  <si>
    <t>tr630VA 400/230V</t>
  </si>
  <si>
    <t>krmilni</t>
  </si>
  <si>
    <t>KRMILNI TRAFO PELV/0 630VA 400/230V</t>
  </si>
  <si>
    <t>Omarakompenzacije</t>
  </si>
  <si>
    <t>dimenzionirati po meritvah(kVAr)</t>
  </si>
  <si>
    <t>DOBAVA, MONTAŽA, UMERJANJE, PREIZKUS, DOKUMENTACIJA</t>
  </si>
  <si>
    <t>Omrežni analizator</t>
  </si>
  <si>
    <t>NA96 profibus</t>
  </si>
  <si>
    <t>DOBAVA,MONTAŽA ANALIZATORJA</t>
  </si>
  <si>
    <t>CcaJE-H(st)H2X2X0,8</t>
  </si>
  <si>
    <t>CcaNHXMH/5G1,5</t>
  </si>
  <si>
    <t>1C10A</t>
  </si>
  <si>
    <t>el.mot.pog230VACpozic</t>
  </si>
  <si>
    <t>EL.SERVO-MOTORNI POGON+LIMIT+NADZ.POZICIJE priklop</t>
  </si>
  <si>
    <t>spončna2A</t>
  </si>
  <si>
    <t>DIN</t>
  </si>
  <si>
    <t>OHIŠJE ZA SPONČNO VAROV 1-2A +TALILNI VL.CEVASTI</t>
  </si>
  <si>
    <t>kalorimeter230VAC</t>
  </si>
  <si>
    <t>Instrument, Counter, Meter</t>
  </si>
  <si>
    <t>OBRATOVALNE URE- 230VAC</t>
  </si>
  <si>
    <t>Vk-TC1</t>
  </si>
  <si>
    <t>črpalka550VAC</t>
  </si>
  <si>
    <t>550W/230VAC-IP55+ pretokovna zaščita</t>
  </si>
  <si>
    <t>priklop+funkc.preizk</t>
  </si>
  <si>
    <t>CcaNHXMH/3G2,5</t>
  </si>
  <si>
    <t>1B10A</t>
  </si>
  <si>
    <t>EEL-LED2W-2h-IP20</t>
  </si>
  <si>
    <t>Ex-IIAT1</t>
  </si>
  <si>
    <t>Ex-IIAT1 VARNOSTNA SVETILKA-EEL-AVTON.2h/230VAC/LED10W</t>
  </si>
  <si>
    <t>LED2*36W230VACzun</t>
  </si>
  <si>
    <t>led</t>
  </si>
  <si>
    <t>LED230V/2*36W- kompl.zunanjaIP55</t>
  </si>
  <si>
    <t>mot.zašč.3*400V/C6,3-10A</t>
  </si>
  <si>
    <t>črpalka4000VAC witt</t>
  </si>
  <si>
    <t>dif.presostat</t>
  </si>
  <si>
    <t>amoniačne črp.</t>
  </si>
  <si>
    <t>Frekvenc-regulatorFU1</t>
  </si>
  <si>
    <t>težji zagon</t>
  </si>
  <si>
    <t>15 kW</t>
  </si>
  <si>
    <t>FREKVENČNI REGULATOR VRTLJAJEV AC/AC3*400</t>
  </si>
  <si>
    <t>prehodni reg.ventil</t>
  </si>
  <si>
    <t>HK-F1-BK1</t>
  </si>
  <si>
    <t>HK-F-BK2</t>
  </si>
  <si>
    <t>zašč.termostat40C</t>
  </si>
  <si>
    <t>el.magn.pog.230VAC</t>
  </si>
  <si>
    <t>HR3-MV magn.ventil</t>
  </si>
  <si>
    <t>el.meritve-šibkot.</t>
  </si>
  <si>
    <t>ZAHT.MERITVE IN PROTOKOL:upor.izolac,slblenje,jakost TVvtičn,. ...€/kos</t>
  </si>
  <si>
    <t>el.pooblašč.sevis komplet</t>
  </si>
  <si>
    <t>AI modul</t>
  </si>
  <si>
    <t>PLC Assembly</t>
  </si>
  <si>
    <t>DOBAVA, MONTAŽA, PRIKLOP, PREIZKUS</t>
  </si>
  <si>
    <t>CPUs centralna enota</t>
  </si>
  <si>
    <t>DI modul</t>
  </si>
  <si>
    <t>DO modul</t>
  </si>
  <si>
    <t>PSM napajalna enota</t>
  </si>
  <si>
    <t>operator dialog</t>
  </si>
  <si>
    <t>UTP</t>
  </si>
  <si>
    <t>Plug</t>
  </si>
  <si>
    <t>DOBAVA, PRIKLOP, FUNKC.PREIZKUS</t>
  </si>
  <si>
    <t>RJ45</t>
  </si>
  <si>
    <t>PRIKLOP,</t>
  </si>
  <si>
    <t>DO sponke digit autputi</t>
  </si>
  <si>
    <t>sponke analogni inputi</t>
  </si>
  <si>
    <t>ETH-Switch</t>
  </si>
  <si>
    <t>PRIKLOP,FUNKC.PREIZKUS</t>
  </si>
  <si>
    <t>grela</t>
  </si>
  <si>
    <t>OO-EMVmagn.ventil</t>
  </si>
  <si>
    <t>grelec olja2*140W/230V</t>
  </si>
  <si>
    <t>SEP-MV</t>
  </si>
  <si>
    <t>GRELEC OLJA 50W230VAC KOMPL.+FUNKC.PREIZKUS</t>
  </si>
  <si>
    <t>grelec ventila50W/230V</t>
  </si>
  <si>
    <t>temp.sonda</t>
  </si>
  <si>
    <t>zašč.termostat</t>
  </si>
  <si>
    <t>grelec vretena50W/230V</t>
  </si>
  <si>
    <t>plovec</t>
  </si>
  <si>
    <t>CcaNHXMH/4G4</t>
  </si>
  <si>
    <t>mot.zašč.3*400V/C10-16A</t>
  </si>
  <si>
    <t>125 kW</t>
  </si>
  <si>
    <t>črpalka7500VAC</t>
  </si>
  <si>
    <t xml:space="preserve">SKUPAJ: </t>
  </si>
  <si>
    <t>Elektro instalacije</t>
  </si>
  <si>
    <t>oprema</t>
  </si>
  <si>
    <t>delo</t>
  </si>
  <si>
    <t>material</t>
  </si>
  <si>
    <t>cena (€)
oprema</t>
  </si>
  <si>
    <t>cena (€)
delo/mat+delo</t>
  </si>
  <si>
    <t>skupaj</t>
  </si>
  <si>
    <t>€</t>
  </si>
  <si>
    <t>Montaža opreme je zajeta v posameznih točkah popisa, razen v točkah, kjer je vrednost pozicije razdeljena na ceno oprema-material in ceno dela.</t>
  </si>
  <si>
    <t>material €</t>
  </si>
  <si>
    <t>delo €</t>
  </si>
  <si>
    <t>SKLOP 2</t>
  </si>
  <si>
    <t xml:space="preserve">(kot npr.). </t>
  </si>
  <si>
    <t>SKLOP - 1</t>
  </si>
  <si>
    <t>Opis</t>
  </si>
  <si>
    <t>cena (€)</t>
  </si>
  <si>
    <t>HLADILNA OPREMA</t>
  </si>
  <si>
    <t>40.</t>
  </si>
  <si>
    <t>DEMONTAŽA</t>
  </si>
  <si>
    <t>Odstranitev amoniaka iz obstoječega hladilnega sistema - separatorja in cevnega registra hladilne ploskve. Amoniak se  shrani v primerne posode za tovrstne tekočine.</t>
  </si>
  <si>
    <t>V= 7.000 kg</t>
  </si>
  <si>
    <t>Najem posod za hranjenje amoniaka. Posode mora ustrezati veljavnim predpisom RS za tlačno opremo in vrsto hladiva.</t>
  </si>
  <si>
    <t>Odstranitev odpadnega olja in odvoz v zbiralnico odpadnih olj.</t>
  </si>
  <si>
    <t>Demontaža obstoječih povezovalnih cevovodov R717 hladilnega registra drsališča.</t>
  </si>
  <si>
    <t>seslani kolektor dvorana DN200 - 60m</t>
  </si>
  <si>
    <t>polnilni kolektor dvorana DN80 - 60m</t>
  </si>
  <si>
    <t>polnilni kolektor dvorana DN65 - 30m</t>
  </si>
  <si>
    <t>Demontaža obstoječega sistema elektroinstalacij.</t>
  </si>
  <si>
    <t>Demontaža obstoječe ograje poglobitve amoniačnih črpalk</t>
  </si>
  <si>
    <t>Demontaža opreme hladilnega sistema v strojnici.</t>
  </si>
  <si>
    <t>batni kompresor s separatorjem olja</t>
  </si>
  <si>
    <t>vodni kondenzator</t>
  </si>
  <si>
    <t>obtočne črpalke R717</t>
  </si>
  <si>
    <t>Razrez separatorske posode, iznos in transport na primerno deponijo odpadnega materiala.</t>
  </si>
  <si>
    <t>Odstranitev cevnega sistema R717 v hladilni strojnici</t>
  </si>
  <si>
    <t>Odstranitev cevnega sistema hladilne vode v hladilni strojnici</t>
  </si>
  <si>
    <t>Zapiranje obstoječuh cevovodov hladilnega registra, kateri ostanejo v betonski konstrukciji</t>
  </si>
  <si>
    <t>DN25 - 168 priključkov</t>
  </si>
  <si>
    <t>Čiščenje prostora in priprava za namestitev nove opreme.</t>
  </si>
  <si>
    <t>Odstranitev obstoječih jeklenih podpornih profilov.</t>
  </si>
  <si>
    <t>Požarna straža - prisotnost gasilca</t>
  </si>
  <si>
    <t>dni</t>
  </si>
  <si>
    <t>Prepihovanje instalacij, razrez, demontaža in transport materiala na ustrezno deponijo.</t>
  </si>
  <si>
    <t>Avtodvigalo, za demontažo instalacij</t>
  </si>
  <si>
    <t>ur</t>
  </si>
  <si>
    <t>OPOMBA:</t>
  </si>
  <si>
    <t>Priporočljiv je ogled prostora in ogled situacije odstranitve obstoječe separatorske posode.</t>
  </si>
  <si>
    <t>Vmesni zalogovnik vode, kompletno z toplotno izolacijo (d=10cm).</t>
  </si>
  <si>
    <t>Volumen V= 2.500l</t>
  </si>
  <si>
    <t>priključki 2"</t>
  </si>
  <si>
    <t>Varnostni tuš s tušem za oči in umivalnikom iz polipropilena, z nožnim aktiviranjem.
Razpršilna glava iz kromirane medenine
Zelena zaključna epoksi obdelava.
Samodejni reduktor pretoka
Ročno odpiranje.</t>
  </si>
  <si>
    <t>Varnostni tuš s tušem za oči in umivalnikom, s pedalom</t>
  </si>
  <si>
    <t>kot npr. PLANTEH</t>
  </si>
  <si>
    <t>skupaj (1+2+3)</t>
  </si>
  <si>
    <t>Cena z montažo
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</si>
</sst>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\ &quot;€&quot;"/>
    <numFmt numFmtId="167" formatCode="\$#,##0\ ;\(\$#,##0\)"/>
    <numFmt numFmtId="168" formatCode="m\o\n\th\ d\,\ yyyy"/>
    <numFmt numFmtId="169" formatCode="_(* #,##0_);_(* \(#,##0\);_(* &quot;-&quot;_);_(@_)"/>
    <numFmt numFmtId="170" formatCode="_(* #,##0.00_);_(* \(#,##0.00\);_(* &quot;-&quot;??_);_(@_)"/>
    <numFmt numFmtId="171" formatCode="#,#00"/>
    <numFmt numFmtId="172" formatCode="#,"/>
    <numFmt numFmtId="173" formatCode="&quot;L.&quot;\ #,##0;[Red]\-&quot;L.&quot;\ #,##0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0;[Red]0"/>
  </numFmts>
  <fonts count="84">
    <font>
      <sz val="11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2"/>
      <name val="Times New Roman"/>
      <family val="1"/>
    </font>
    <font>
      <sz val="10"/>
      <color indexed="8"/>
      <name val="Arial CE"/>
      <family val="2"/>
      <charset val="238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u/>
      <sz val="8.8000000000000007"/>
      <color indexed="12"/>
      <name val="Arial CE"/>
      <charset val="238"/>
    </font>
    <font>
      <sz val="11"/>
      <name val="Arial Narrow CE"/>
      <charset val="238"/>
    </font>
    <font>
      <sz val="8"/>
      <name val="MS Sans Serif"/>
      <family val="2"/>
      <charset val="238"/>
    </font>
    <font>
      <sz val="10"/>
      <name val="Helv"/>
      <charset val="204"/>
    </font>
    <font>
      <sz val="10"/>
      <color indexed="8"/>
      <name val="MS Sans Serif"/>
      <family val="2"/>
      <charset val="238"/>
    </font>
    <font>
      <sz val="10"/>
      <name val="MS Sans Serif"/>
      <family val="2"/>
      <charset val="238"/>
    </font>
    <font>
      <sz val="12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name val="Arial Narrow"/>
      <family val="2"/>
      <charset val="238"/>
    </font>
    <font>
      <sz val="12"/>
      <color rgb="FFFF0000"/>
      <name val="Arial Narrow"/>
      <family val="2"/>
      <charset val="238"/>
    </font>
    <font>
      <vertAlign val="subscript"/>
      <sz val="12"/>
      <color theme="1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vertAlign val="superscript"/>
      <sz val="12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b/>
      <i/>
      <sz val="12"/>
      <color indexed="8"/>
      <name val="Arial Narrow"/>
      <family val="2"/>
      <charset val="238"/>
    </font>
    <font>
      <i/>
      <sz val="12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i/>
      <sz val="11"/>
      <color indexed="8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0"/>
      <color theme="1"/>
      <name val="Times New Roman"/>
      <family val="1"/>
      <charset val="238"/>
    </font>
    <font>
      <sz val="11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9"/>
      <name val="Courier New CE"/>
      <charset val="238"/>
    </font>
    <font>
      <sz val="11"/>
      <name val="Arial Narrow"/>
      <family val="2"/>
      <charset val="238"/>
    </font>
    <font>
      <b/>
      <i/>
      <sz val="12"/>
      <name val="Arial Narrow"/>
      <family val="2"/>
      <charset val="238"/>
    </font>
    <font>
      <i/>
      <sz val="12"/>
      <name val="Arial Narrow"/>
      <family val="2"/>
      <charset val="238"/>
    </font>
    <font>
      <sz val="12"/>
      <name val="Arial CE"/>
      <family val="2"/>
      <charset val="238"/>
    </font>
    <font>
      <sz val="10"/>
      <name val="Arial Narrow"/>
      <family val="2"/>
      <charset val="238"/>
    </font>
    <font>
      <sz val="10"/>
      <name val="Arial"/>
      <family val="2"/>
    </font>
    <font>
      <sz val="10"/>
      <name val="MS Sans Serif"/>
      <family val="2"/>
      <charset val="238"/>
    </font>
    <font>
      <b/>
      <sz val="10"/>
      <name val="Arial Narrow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22" fillId="0" borderId="0"/>
    <xf numFmtId="0" fontId="35" fillId="27" borderId="0" applyNumberFormat="0" applyBorder="0" applyAlignment="0" applyProtection="0"/>
    <xf numFmtId="0" fontId="30" fillId="28" borderId="7" applyNumberFormat="0" applyFont="0" applyAlignment="0" applyProtection="0"/>
    <xf numFmtId="0" fontId="36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7" fillId="0" borderId="8" applyNumberFormat="0" applyFill="0" applyAlignment="0" applyProtection="0"/>
    <xf numFmtId="0" fontId="38" fillId="35" borderId="9" applyNumberFormat="0" applyAlignment="0" applyProtection="0"/>
    <xf numFmtId="0" fontId="39" fillId="26" borderId="10" applyNumberFormat="0" applyAlignment="0" applyProtection="0"/>
    <xf numFmtId="0" fontId="40" fillId="36" borderId="0" applyNumberFormat="0" applyBorder="0" applyAlignment="0" applyProtection="0"/>
    <xf numFmtId="0" fontId="41" fillId="37" borderId="10" applyNumberFormat="0" applyAlignment="0" applyProtection="0"/>
    <xf numFmtId="0" fontId="42" fillId="0" borderId="11" applyNumberFormat="0" applyFill="0" applyAlignment="0" applyProtection="0"/>
    <xf numFmtId="0" fontId="21" fillId="0" borderId="0"/>
    <xf numFmtId="0" fontId="44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8" fontId="46" fillId="0" borderId="0">
      <protection locked="0"/>
    </xf>
    <xf numFmtId="16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1" fontId="46" fillId="0" borderId="0">
      <protection locked="0"/>
    </xf>
    <xf numFmtId="4" fontId="21" fillId="0" borderId="0" applyNumberFormat="0"/>
    <xf numFmtId="0" fontId="25" fillId="4" borderId="0" applyNumberFormat="0" applyBorder="0" applyAlignment="0" applyProtection="0"/>
    <xf numFmtId="172" fontId="47" fillId="0" borderId="0">
      <protection locked="0"/>
    </xf>
    <xf numFmtId="172" fontId="47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20" fillId="0" borderId="0"/>
    <xf numFmtId="0" fontId="20" fillId="0" borderId="0"/>
    <xf numFmtId="0" fontId="50" fillId="0" borderId="0" applyAlignment="0">
      <alignment vertical="top" wrapText="1"/>
      <protection locked="0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1" fillId="17" borderId="2" applyNumberFormat="0" applyFont="0" applyAlignment="0" applyProtection="0"/>
    <xf numFmtId="0" fontId="26" fillId="16" borderId="1" applyNumberFormat="0" applyAlignment="0" applyProtection="0"/>
    <xf numFmtId="0" fontId="51" fillId="0" borderId="0"/>
    <xf numFmtId="0" fontId="52" fillId="0" borderId="0"/>
    <xf numFmtId="0" fontId="51" fillId="0" borderId="0"/>
    <xf numFmtId="0" fontId="27" fillId="0" borderId="0" applyNumberFormat="0" applyFill="0" applyBorder="0" applyAlignment="0" applyProtection="0"/>
    <xf numFmtId="173" fontId="53" fillId="0" borderId="0" applyFont="0" applyFill="0" applyBorder="0" applyAlignment="0" applyProtection="0"/>
    <xf numFmtId="164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" fillId="0" borderId="0" applyFont="0" applyFill="0" applyBorder="0" applyAlignment="0" applyProtection="0"/>
    <xf numFmtId="174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/>
    <xf numFmtId="0" fontId="30" fillId="0" borderId="0"/>
    <xf numFmtId="0" fontId="29" fillId="0" borderId="0" applyNumberFormat="0" applyFill="0" applyBorder="0" applyAlignment="0" applyProtection="0"/>
    <xf numFmtId="0" fontId="75" fillId="0" borderId="0"/>
    <xf numFmtId="0" fontId="82" fillId="0" borderId="0"/>
  </cellStyleXfs>
  <cellXfs count="298">
    <xf numFmtId="0" fontId="0" fillId="0" borderId="0" xfId="0"/>
    <xf numFmtId="0" fontId="55" fillId="0" borderId="12" xfId="0" applyFont="1" applyBorder="1" applyAlignment="1">
      <alignment horizontal="center" wrapText="1"/>
    </xf>
    <xf numFmtId="0" fontId="56" fillId="0" borderId="0" xfId="0" applyFont="1" applyAlignment="1">
      <alignment horizontal="left" vertical="top" wrapText="1"/>
    </xf>
    <xf numFmtId="0" fontId="59" fillId="0" borderId="0" xfId="0" applyFont="1" applyAlignment="1">
      <alignment horizontal="left" vertical="top" wrapText="1"/>
    </xf>
    <xf numFmtId="0" fontId="54" fillId="0" borderId="3" xfId="0" applyFont="1" applyBorder="1"/>
    <xf numFmtId="0" fontId="54" fillId="0" borderId="0" xfId="0" applyFont="1" applyAlignment="1">
      <alignment horizontal="justify" vertical="center"/>
    </xf>
    <xf numFmtId="0" fontId="54" fillId="0" borderId="0" xfId="0" applyFont="1"/>
    <xf numFmtId="0" fontId="55" fillId="0" borderId="0" xfId="0" applyFont="1" applyAlignment="1">
      <alignment horizontal="center"/>
    </xf>
    <xf numFmtId="0" fontId="19" fillId="0" borderId="0" xfId="0" quotePrefix="1" applyFont="1" applyAlignment="1">
      <alignment horizontal="center" vertical="top"/>
    </xf>
    <xf numFmtId="0" fontId="54" fillId="0" borderId="0" xfId="0" applyFont="1" applyAlignment="1">
      <alignment horizontal="center" vertical="top"/>
    </xf>
    <xf numFmtId="0" fontId="56" fillId="0" borderId="0" xfId="0" applyFont="1" applyAlignment="1">
      <alignment vertical="top" wrapText="1"/>
    </xf>
    <xf numFmtId="0" fontId="56" fillId="0" borderId="0" xfId="0" applyFont="1"/>
    <xf numFmtId="0" fontId="54" fillId="0" borderId="0" xfId="0" applyFont="1" applyAlignment="1">
      <alignment horizontal="left" indent="1"/>
    </xf>
    <xf numFmtId="0" fontId="54" fillId="0" borderId="0" xfId="0" applyFont="1" applyAlignment="1">
      <alignment vertical="center"/>
    </xf>
    <xf numFmtId="0" fontId="57" fillId="0" borderId="0" xfId="0" applyFont="1"/>
    <xf numFmtId="0" fontId="19" fillId="0" borderId="0" xfId="0" applyFont="1" applyAlignment="1">
      <alignment horizontal="left" vertical="center"/>
    </xf>
    <xf numFmtId="3" fontId="54" fillId="0" borderId="0" xfId="0" applyNumberFormat="1" applyFont="1" applyAlignment="1">
      <alignment horizontal="right" indent="1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right"/>
    </xf>
    <xf numFmtId="0" fontId="54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top" wrapText="1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left" vertical="center" indent="1"/>
    </xf>
    <xf numFmtId="0" fontId="57" fillId="0" borderId="0" xfId="0" applyFont="1" applyAlignment="1">
      <alignment vertical="center"/>
    </xf>
    <xf numFmtId="0" fontId="56" fillId="0" borderId="0" xfId="0" applyFont="1" applyAlignment="1">
      <alignment horizontal="right" vertical="center"/>
    </xf>
    <xf numFmtId="0" fontId="56" fillId="0" borderId="0" xfId="0" applyFont="1" applyAlignment="1">
      <alignment horizontal="left"/>
    </xf>
    <xf numFmtId="0" fontId="54" fillId="0" borderId="0" xfId="0" applyFont="1" applyAlignment="1">
      <alignment vertical="top" wrapText="1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quotePrefix="1" applyFont="1" applyAlignment="1">
      <alignment horizontal="center"/>
    </xf>
    <xf numFmtId="0" fontId="60" fillId="0" borderId="0" xfId="0" applyFont="1"/>
    <xf numFmtId="0" fontId="54" fillId="0" borderId="0" xfId="0" applyFont="1" applyAlignment="1">
      <alignment horizontal="right" indent="1"/>
    </xf>
    <xf numFmtId="16" fontId="55" fillId="0" borderId="0" xfId="0" quotePrefix="1" applyNumberFormat="1" applyFont="1" applyAlignment="1">
      <alignment horizontal="center"/>
    </xf>
    <xf numFmtId="0" fontId="19" fillId="0" borderId="0" xfId="0" applyFont="1" applyAlignment="1">
      <alignment horizontal="left" indent="1"/>
    </xf>
    <xf numFmtId="0" fontId="54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3" fontId="54" fillId="0" borderId="0" xfId="0" applyNumberFormat="1" applyFont="1" applyAlignment="1" applyProtection="1">
      <alignment horizontal="right" indent="1"/>
      <protection locked="0"/>
    </xf>
    <xf numFmtId="0" fontId="55" fillId="0" borderId="0" xfId="0" applyFont="1" applyAlignment="1">
      <alignment wrapText="1"/>
    </xf>
    <xf numFmtId="0" fontId="64" fillId="0" borderId="0" xfId="0" applyFont="1" applyAlignment="1">
      <alignment vertical="top" wrapText="1"/>
    </xf>
    <xf numFmtId="0" fontId="54" fillId="0" borderId="3" xfId="0" applyFont="1" applyBorder="1" applyAlignment="1">
      <alignment horizontal="justify" vertical="center"/>
    </xf>
    <xf numFmtId="0" fontId="55" fillId="0" borderId="0" xfId="0" applyFont="1" applyAlignment="1">
      <alignment horizontal="right"/>
    </xf>
    <xf numFmtId="0" fontId="19" fillId="0" borderId="0" xfId="0" applyFont="1" applyAlignment="1">
      <alignment horizontal="left" vertical="top" wrapText="1"/>
    </xf>
    <xf numFmtId="0" fontId="54" fillId="0" borderId="12" xfId="0" applyFont="1" applyBorder="1"/>
    <xf numFmtId="0" fontId="54" fillId="0" borderId="12" xfId="0" applyFont="1" applyBorder="1" applyAlignment="1">
      <alignment horizontal="center"/>
    </xf>
    <xf numFmtId="0" fontId="56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18" fillId="0" borderId="0" xfId="0" applyFont="1" applyAlignment="1">
      <alignment horizontal="justify" vertical="center"/>
    </xf>
    <xf numFmtId="0" fontId="18" fillId="0" borderId="0" xfId="0" applyFont="1" applyAlignment="1">
      <alignment horizontal="left" vertical="center"/>
    </xf>
    <xf numFmtId="0" fontId="59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horizontal="left" vertical="top" wrapText="1"/>
    </xf>
    <xf numFmtId="49" fontId="56" fillId="0" borderId="0" xfId="0" applyNumberFormat="1" applyFont="1" applyAlignment="1">
      <alignment vertical="top"/>
    </xf>
    <xf numFmtId="3" fontId="56" fillId="0" borderId="0" xfId="0" applyNumberFormat="1" applyFont="1"/>
    <xf numFmtId="0" fontId="54" fillId="0" borderId="0" xfId="82" applyFont="1"/>
    <xf numFmtId="0" fontId="54" fillId="0" borderId="0" xfId="82" applyFont="1" applyAlignment="1">
      <alignment horizontal="center"/>
    </xf>
    <xf numFmtId="0" fontId="54" fillId="0" borderId="0" xfId="82" quotePrefix="1" applyFont="1" applyAlignment="1">
      <alignment horizontal="center"/>
    </xf>
    <xf numFmtId="0" fontId="17" fillId="0" borderId="0" xfId="82" applyFont="1"/>
    <xf numFmtId="0" fontId="17" fillId="0" borderId="0" xfId="82" applyFont="1" applyAlignment="1">
      <alignment horizontal="center"/>
    </xf>
    <xf numFmtId="0" fontId="56" fillId="0" borderId="0" xfId="82" applyFont="1" applyAlignment="1">
      <alignment vertical="top" wrapText="1"/>
    </xf>
    <xf numFmtId="0" fontId="54" fillId="0" borderId="0" xfId="82" applyFont="1" applyAlignment="1">
      <alignment horizontal="left" indent="1"/>
    </xf>
    <xf numFmtId="0" fontId="57" fillId="0" borderId="0" xfId="0" applyFont="1" applyAlignment="1">
      <alignment horizontal="left" vertical="top" wrapText="1"/>
    </xf>
    <xf numFmtId="0" fontId="69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0" fontId="70" fillId="0" borderId="0" xfId="0" applyFont="1"/>
    <xf numFmtId="0" fontId="70" fillId="0" borderId="0" xfId="0" applyFont="1" applyAlignment="1">
      <alignment vertical="top" wrapText="1"/>
    </xf>
    <xf numFmtId="0" fontId="16" fillId="0" borderId="0" xfId="0" applyFo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 vertical="top" wrapText="1"/>
    </xf>
    <xf numFmtId="4" fontId="54" fillId="0" borderId="0" xfId="0" applyNumberFormat="1" applyFont="1"/>
    <xf numFmtId="0" fontId="15" fillId="0" borderId="0" xfId="83" applyFont="1" applyAlignment="1">
      <alignment horizontal="justify" vertical="center"/>
    </xf>
    <xf numFmtId="0" fontId="59" fillId="0" borderId="0" xfId="83" applyFont="1" applyAlignment="1">
      <alignment vertical="top" wrapText="1"/>
    </xf>
    <xf numFmtId="0" fontId="56" fillId="0" borderId="0" xfId="83" applyFont="1" applyAlignment="1">
      <alignment horizontal="right" vertical="center"/>
    </xf>
    <xf numFmtId="0" fontId="56" fillId="0" borderId="0" xfId="83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6" fillId="0" borderId="0" xfId="0" applyFont="1" applyAlignment="1">
      <alignment horizontal="left" vertical="top"/>
    </xf>
    <xf numFmtId="0" fontId="69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/>
    <xf numFmtId="4" fontId="54" fillId="0" borderId="0" xfId="0" applyNumberFormat="1" applyFont="1" applyAlignment="1">
      <alignment horizontal="right"/>
    </xf>
    <xf numFmtId="0" fontId="60" fillId="0" borderId="0" xfId="0" quotePrefix="1" applyFont="1"/>
    <xf numFmtId="166" fontId="15" fillId="0" borderId="0" xfId="0" applyNumberFormat="1" applyFont="1" applyAlignment="1">
      <alignment horizontal="right" indent="1"/>
    </xf>
    <xf numFmtId="0" fontId="15" fillId="0" borderId="0" xfId="0" applyFont="1" applyAlignment="1">
      <alignment horizontal="left" vertical="top"/>
    </xf>
    <xf numFmtId="0" fontId="14" fillId="0" borderId="0" xfId="0" applyFont="1"/>
    <xf numFmtId="4" fontId="54" fillId="0" borderId="12" xfId="0" applyNumberFormat="1" applyFont="1" applyBorder="1" applyAlignment="1">
      <alignment horizontal="center"/>
    </xf>
    <xf numFmtId="4" fontId="19" fillId="0" borderId="0" xfId="0" applyNumberFormat="1" applyFont="1"/>
    <xf numFmtId="4" fontId="54" fillId="0" borderId="0" xfId="0" applyNumberFormat="1" applyFont="1" applyAlignment="1">
      <alignment horizontal="right" vertical="center"/>
    </xf>
    <xf numFmtId="4" fontId="54" fillId="0" borderId="0" xfId="0" applyNumberFormat="1" applyFont="1" applyAlignment="1">
      <alignment horizontal="justify" vertical="center"/>
    </xf>
    <xf numFmtId="4" fontId="67" fillId="0" borderId="0" xfId="0" applyNumberFormat="1" applyFont="1" applyAlignment="1">
      <alignment horizontal="justify" vertical="center"/>
    </xf>
    <xf numFmtId="4" fontId="54" fillId="0" borderId="3" xfId="0" applyNumberFormat="1" applyFont="1" applyBorder="1"/>
    <xf numFmtId="4" fontId="55" fillId="0" borderId="0" xfId="0" applyNumberFormat="1" applyFont="1" applyAlignment="1">
      <alignment horizontal="right"/>
    </xf>
    <xf numFmtId="0" fontId="17" fillId="0" borderId="0" xfId="0" applyFont="1" applyAlignment="1">
      <alignment horizontal="left" vertical="top"/>
    </xf>
    <xf numFmtId="0" fontId="60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7" fillId="0" borderId="0" xfId="82" applyFont="1" applyAlignment="1">
      <alignment horizontal="left" vertical="top"/>
    </xf>
    <xf numFmtId="0" fontId="17" fillId="0" borderId="0" xfId="82" applyFont="1" applyAlignment="1">
      <alignment horizontal="left" vertical="top" wrapText="1"/>
    </xf>
    <xf numFmtId="0" fontId="55" fillId="0" borderId="0" xfId="0" applyFont="1" applyAlignment="1">
      <alignment horizontal="left" vertical="top" wrapText="1"/>
    </xf>
    <xf numFmtId="0" fontId="55" fillId="0" borderId="0" xfId="0" applyFont="1" applyAlignment="1">
      <alignment horizontal="left" vertical="top"/>
    </xf>
    <xf numFmtId="0" fontId="54" fillId="0" borderId="0" xfId="0" applyFont="1" applyAlignment="1">
      <alignment horizontal="left" vertical="top"/>
    </xf>
    <xf numFmtId="0" fontId="64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59" fillId="0" borderId="0" xfId="0" applyFont="1" applyAlignment="1">
      <alignment horizontal="left" vertical="top"/>
    </xf>
    <xf numFmtId="0" fontId="62" fillId="0" borderId="0" xfId="0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56" fillId="0" borderId="0" xfId="0" applyFont="1" applyAlignment="1">
      <alignment horizontal="left" vertical="top" wrapText="1"/>
    </xf>
    <xf numFmtId="0" fontId="68" fillId="0" borderId="0" xfId="0" applyFont="1" applyAlignment="1">
      <alignment horizontal="left" vertical="top" wrapText="1"/>
    </xf>
    <xf numFmtId="0" fontId="66" fillId="0" borderId="0" xfId="0" applyFont="1" applyAlignment="1">
      <alignment horizontal="left" vertical="top" wrapText="1"/>
    </xf>
    <xf numFmtId="49" fontId="56" fillId="0" borderId="0" xfId="0" applyNumberFormat="1" applyFont="1" applyAlignment="1">
      <alignment horizontal="left" vertical="top" wrapText="1"/>
    </xf>
    <xf numFmtId="0" fontId="54" fillId="0" borderId="0" xfId="82" applyFont="1" applyAlignment="1">
      <alignment horizontal="left" vertical="top" wrapText="1"/>
    </xf>
    <xf numFmtId="0" fontId="54" fillId="0" borderId="0" xfId="82" applyFont="1" applyAlignment="1">
      <alignment horizontal="left" vertical="top"/>
    </xf>
    <xf numFmtId="0" fontId="56" fillId="0" borderId="0" xfId="82" applyFont="1" applyAlignment="1">
      <alignment horizontal="left" vertical="top" wrapText="1"/>
    </xf>
    <xf numFmtId="0" fontId="54" fillId="0" borderId="0" xfId="83" applyFont="1" applyAlignment="1">
      <alignment horizontal="left" vertical="top"/>
    </xf>
    <xf numFmtId="0" fontId="59" fillId="0" borderId="0" xfId="83" applyFont="1" applyAlignment="1">
      <alignment horizontal="left" vertical="top" wrapText="1"/>
    </xf>
    <xf numFmtId="0" fontId="15" fillId="0" borderId="0" xfId="83" applyFont="1" applyAlignment="1">
      <alignment horizontal="left" vertical="top"/>
    </xf>
    <xf numFmtId="0" fontId="56" fillId="0" borderId="0" xfId="83" applyFont="1" applyAlignment="1">
      <alignment horizontal="left" vertical="top" wrapText="1"/>
    </xf>
    <xf numFmtId="49" fontId="19" fillId="0" borderId="0" xfId="0" applyNumberFormat="1" applyFont="1" applyAlignment="1">
      <alignment horizontal="left" vertical="top"/>
    </xf>
    <xf numFmtId="49" fontId="19" fillId="0" borderId="0" xfId="0" applyNumberFormat="1" applyFont="1" applyAlignment="1">
      <alignment horizontal="left" vertical="top" wrapText="1"/>
    </xf>
    <xf numFmtId="0" fontId="54" fillId="0" borderId="3" xfId="0" applyFont="1" applyBorder="1" applyAlignment="1">
      <alignment horizontal="left" vertical="top" wrapText="1"/>
    </xf>
    <xf numFmtId="0" fontId="54" fillId="0" borderId="0" xfId="82" applyFont="1" applyAlignment="1">
      <alignment horizontal="left"/>
    </xf>
    <xf numFmtId="0" fontId="69" fillId="0" borderId="0" xfId="0" applyFont="1" applyAlignment="1">
      <alignment vertical="center" wrapText="1"/>
    </xf>
    <xf numFmtId="0" fontId="14" fillId="0" borderId="0" xfId="82" applyFont="1" applyAlignment="1">
      <alignment horizontal="left" vertical="top"/>
    </xf>
    <xf numFmtId="0" fontId="54" fillId="0" borderId="0" xfId="82" quotePrefix="1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14" fillId="0" borderId="12" xfId="0" applyFont="1" applyBorder="1"/>
    <xf numFmtId="0" fontId="74" fillId="0" borderId="0" xfId="0" applyFont="1" applyAlignment="1">
      <alignment horizontal="center" vertical="top"/>
    </xf>
    <xf numFmtId="0" fontId="72" fillId="0" borderId="0" xfId="82" quotePrefix="1" applyFont="1" applyAlignment="1">
      <alignment horizontal="center" vertical="top"/>
    </xf>
    <xf numFmtId="0" fontId="57" fillId="0" borderId="0" xfId="0" applyFont="1" applyAlignment="1">
      <alignment vertical="top"/>
    </xf>
    <xf numFmtId="0" fontId="74" fillId="0" borderId="0" xfId="0" applyFont="1" applyAlignment="1">
      <alignment vertical="top"/>
    </xf>
    <xf numFmtId="176" fontId="76" fillId="0" borderId="0" xfId="85" applyNumberFormat="1" applyFont="1" applyAlignment="1">
      <alignment horizontal="center" vertical="top" shrinkToFit="1"/>
    </xf>
    <xf numFmtId="0" fontId="56" fillId="0" borderId="0" xfId="85" applyFont="1" applyAlignment="1">
      <alignment horizontal="left" vertical="top" wrapText="1"/>
    </xf>
    <xf numFmtId="0" fontId="77" fillId="0" borderId="0" xfId="85" applyFont="1" applyAlignment="1">
      <alignment horizontal="left" vertical="top"/>
    </xf>
    <xf numFmtId="0" fontId="78" fillId="0" borderId="0" xfId="85" applyFont="1" applyAlignment="1">
      <alignment horizontal="left" vertical="top"/>
    </xf>
    <xf numFmtId="0" fontId="79" fillId="0" borderId="0" xfId="0" applyFont="1"/>
    <xf numFmtId="0" fontId="15" fillId="0" borderId="12" xfId="0" applyFont="1" applyBorder="1"/>
    <xf numFmtId="0" fontId="55" fillId="0" borderId="0" xfId="0" applyFont="1" applyAlignment="1">
      <alignment horizontal="left" vertical="center"/>
    </xf>
    <xf numFmtId="0" fontId="55" fillId="0" borderId="0" xfId="0" applyFont="1" applyAlignment="1">
      <alignment horizontal="center" vertical="center"/>
    </xf>
    <xf numFmtId="4" fontId="54" fillId="0" borderId="0" xfId="0" applyNumberFormat="1" applyFont="1" applyAlignment="1">
      <alignment vertical="center"/>
    </xf>
    <xf numFmtId="0" fontId="55" fillId="0" borderId="0" xfId="82" applyFont="1"/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right" wrapText="1"/>
    </xf>
    <xf numFmtId="4" fontId="13" fillId="0" borderId="0" xfId="0" applyNumberFormat="1" applyFont="1"/>
    <xf numFmtId="0" fontId="13" fillId="0" borderId="0" xfId="0" applyFont="1" applyAlignment="1">
      <alignment horizontal="left" vertical="top"/>
    </xf>
    <xf numFmtId="0" fontId="80" fillId="0" borderId="0" xfId="0" applyFont="1" applyAlignment="1">
      <alignment horizontal="left" vertical="center"/>
    </xf>
    <xf numFmtId="0" fontId="80" fillId="0" borderId="0" xfId="0" applyFont="1" applyAlignment="1">
      <alignment horizontal="left" vertical="top" wrapText="1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82" applyFont="1" applyAlignment="1">
      <alignment horizontal="left" vertical="top"/>
    </xf>
    <xf numFmtId="49" fontId="81" fillId="0" borderId="0" xfId="0" applyNumberFormat="1" applyFont="1" applyAlignment="1">
      <alignment horizontal="left" vertical="top" wrapText="1"/>
    </xf>
    <xf numFmtId="3" fontId="13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left" indent="1"/>
    </xf>
    <xf numFmtId="3" fontId="19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" fontId="60" fillId="0" borderId="0" xfId="0" applyNumberFormat="1" applyFont="1" applyAlignment="1">
      <alignment horizontal="right" vertical="top" wrapText="1"/>
    </xf>
    <xf numFmtId="0" fontId="80" fillId="0" borderId="0" xfId="0" quotePrefix="1" applyFont="1" applyAlignment="1">
      <alignment horizontal="left" vertical="top"/>
    </xf>
    <xf numFmtId="0" fontId="80" fillId="0" borderId="0" xfId="0" applyFont="1" applyAlignment="1">
      <alignment horizontal="left" vertical="top"/>
    </xf>
    <xf numFmtId="0" fontId="80" fillId="0" borderId="0" xfId="0" quotePrefix="1" applyFont="1" applyAlignment="1">
      <alignment horizontal="left" vertical="top" wrapText="1"/>
    </xf>
    <xf numFmtId="0" fontId="80" fillId="0" borderId="12" xfId="0" applyFont="1" applyBorder="1" applyAlignment="1">
      <alignment horizontal="left" vertical="top"/>
    </xf>
    <xf numFmtId="0" fontId="73" fillId="0" borderId="0" xfId="0" applyFont="1" applyAlignment="1">
      <alignment horizontal="center"/>
    </xf>
    <xf numFmtId="0" fontId="73" fillId="0" borderId="0" xfId="0" applyFont="1" applyAlignment="1">
      <alignment horizontal="left" vertical="top"/>
    </xf>
    <xf numFmtId="0" fontId="56" fillId="0" borderId="12" xfId="0" applyFont="1" applyBorder="1"/>
    <xf numFmtId="0" fontId="56" fillId="0" borderId="12" xfId="0" quotePrefix="1" applyFont="1" applyBorder="1" applyAlignment="1">
      <alignment wrapText="1"/>
    </xf>
    <xf numFmtId="0" fontId="56" fillId="0" borderId="12" xfId="0" quotePrefix="1" applyFont="1" applyBorder="1"/>
    <xf numFmtId="0" fontId="56" fillId="0" borderId="12" xfId="0" quotePrefix="1" applyFont="1" applyBorder="1" applyAlignment="1">
      <alignment horizontal="left" vertical="top"/>
    </xf>
    <xf numFmtId="0" fontId="56" fillId="0" borderId="12" xfId="0" applyFont="1" applyBorder="1" applyAlignment="1">
      <alignment horizontal="center"/>
    </xf>
    <xf numFmtId="0" fontId="56" fillId="0" borderId="0" xfId="0" applyFont="1" applyAlignment="1">
      <alignment horizontal="center"/>
    </xf>
    <xf numFmtId="0" fontId="56" fillId="0" borderId="0" xfId="0" quotePrefix="1" applyFont="1"/>
    <xf numFmtId="0" fontId="56" fillId="0" borderId="0" xfId="0" quotePrefix="1" applyFont="1" applyAlignment="1">
      <alignment horizontal="left" vertical="top"/>
    </xf>
    <xf numFmtId="0" fontId="56" fillId="0" borderId="0" xfId="0" quotePrefix="1" applyFont="1" applyAlignment="1">
      <alignment wrapText="1"/>
    </xf>
    <xf numFmtId="0" fontId="56" fillId="0" borderId="0" xfId="0" quotePrefix="1" applyFont="1" applyAlignment="1">
      <alignment horizontal="center"/>
    </xf>
    <xf numFmtId="4" fontId="56" fillId="0" borderId="0" xfId="0" applyNumberFormat="1" applyFont="1"/>
    <xf numFmtId="4" fontId="56" fillId="0" borderId="0" xfId="0" applyNumberFormat="1" applyFont="1" applyAlignment="1">
      <alignment horizontal="right"/>
    </xf>
    <xf numFmtId="0" fontId="56" fillId="0" borderId="0" xfId="0" quotePrefix="1" applyFont="1" applyAlignment="1">
      <alignment horizontal="left" vertical="top" wrapText="1"/>
    </xf>
    <xf numFmtId="0" fontId="56" fillId="0" borderId="0" xfId="0" quotePrefix="1" applyFont="1" applyAlignment="1">
      <alignment horizontal="center" vertical="top"/>
    </xf>
    <xf numFmtId="0" fontId="56" fillId="0" borderId="0" xfId="0" applyFont="1" applyAlignment="1">
      <alignment vertical="top"/>
    </xf>
    <xf numFmtId="4" fontId="56" fillId="0" borderId="0" xfId="0" applyNumberFormat="1" applyFont="1" applyAlignment="1">
      <alignment horizontal="right" vertical="top"/>
    </xf>
    <xf numFmtId="0" fontId="56" fillId="38" borderId="12" xfId="0" quotePrefix="1" applyFont="1" applyFill="1" applyBorder="1" applyAlignment="1">
      <alignment horizontal="center"/>
    </xf>
    <xf numFmtId="4" fontId="56" fillId="0" borderId="12" xfId="0" applyNumberFormat="1" applyFont="1" applyBorder="1"/>
    <xf numFmtId="0" fontId="56" fillId="0" borderId="0" xfId="0" applyFont="1" applyAlignment="1">
      <alignment wrapText="1"/>
    </xf>
    <xf numFmtId="4" fontId="56" fillId="0" borderId="0" xfId="0" quotePrefix="1" applyNumberFormat="1" applyFont="1" applyAlignment="1">
      <alignment horizontal="right"/>
    </xf>
    <xf numFmtId="1" fontId="8" fillId="0" borderId="12" xfId="0" applyNumberFormat="1" applyFont="1" applyBorder="1"/>
    <xf numFmtId="1" fontId="8" fillId="0" borderId="0" xfId="0" applyNumberFormat="1" applyFont="1"/>
    <xf numFmtId="4" fontId="73" fillId="0" borderId="0" xfId="0" applyNumberFormat="1" applyFont="1" applyAlignment="1">
      <alignment horizontal="right"/>
    </xf>
    <xf numFmtId="0" fontId="73" fillId="0" borderId="0" xfId="0" applyFont="1"/>
    <xf numFmtId="0" fontId="56" fillId="0" borderId="12" xfId="0" applyFont="1" applyBorder="1" applyAlignment="1">
      <alignment wrapText="1"/>
    </xf>
    <xf numFmtId="0" fontId="73" fillId="0" borderId="12" xfId="0" applyFont="1" applyBorder="1"/>
    <xf numFmtId="0" fontId="56" fillId="0" borderId="12" xfId="0" applyFont="1" applyBorder="1" applyAlignment="1">
      <alignment horizontal="left" vertical="top" wrapText="1"/>
    </xf>
    <xf numFmtId="0" fontId="56" fillId="0" borderId="12" xfId="0" applyFont="1" applyBorder="1" applyAlignment="1">
      <alignment horizontal="center" wrapText="1"/>
    </xf>
    <xf numFmtId="0" fontId="80" fillId="0" borderId="12" xfId="0" applyFont="1" applyBorder="1" applyAlignment="1">
      <alignment horizontal="center" wrapText="1"/>
    </xf>
    <xf numFmtId="0" fontId="83" fillId="0" borderId="0" xfId="0" applyFont="1"/>
    <xf numFmtId="0" fontId="5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7" fillId="39" borderId="0" xfId="0" applyFont="1" applyFill="1" applyAlignment="1">
      <alignment horizontal="center" vertical="center"/>
    </xf>
    <xf numFmtId="0" fontId="56" fillId="39" borderId="0" xfId="0" applyFont="1" applyFill="1"/>
    <xf numFmtId="0" fontId="54" fillId="39" borderId="0" xfId="0" applyFont="1" applyFill="1" applyAlignment="1">
      <alignment horizontal="left" indent="1"/>
    </xf>
    <xf numFmtId="4" fontId="54" fillId="39" borderId="0" xfId="0" applyNumberFormat="1" applyFont="1" applyFill="1"/>
    <xf numFmtId="4" fontId="54" fillId="39" borderId="0" xfId="0" applyNumberFormat="1" applyFont="1" applyFill="1" applyAlignment="1">
      <alignment horizontal="right"/>
    </xf>
    <xf numFmtId="0" fontId="7" fillId="0" borderId="12" xfId="0" applyFont="1" applyBorder="1" applyAlignment="1">
      <alignment horizontal="center"/>
    </xf>
    <xf numFmtId="4" fontId="54" fillId="0" borderId="12" xfId="0" applyNumberFormat="1" applyFont="1" applyBorder="1" applyAlignment="1">
      <alignment horizontal="center" wrapText="1"/>
    </xf>
    <xf numFmtId="0" fontId="54" fillId="39" borderId="0" xfId="0" applyFont="1" applyFill="1"/>
    <xf numFmtId="4" fontId="54" fillId="39" borderId="0" xfId="0" applyNumberFormat="1" applyFont="1" applyFill="1" applyAlignment="1">
      <alignment horizontal="right" vertical="center"/>
    </xf>
    <xf numFmtId="0" fontId="19" fillId="39" borderId="0" xfId="0" applyFont="1" applyFill="1" applyAlignment="1">
      <alignment horizontal="right" wrapText="1"/>
    </xf>
    <xf numFmtId="0" fontId="54" fillId="39" borderId="0" xfId="0" applyFont="1" applyFill="1" applyAlignment="1">
      <alignment horizontal="right" indent="1"/>
    </xf>
    <xf numFmtId="0" fontId="19" fillId="39" borderId="0" xfId="0" applyFont="1" applyFill="1"/>
    <xf numFmtId="4" fontId="19" fillId="39" borderId="0" xfId="0" applyNumberFormat="1" applyFont="1" applyFill="1"/>
    <xf numFmtId="0" fontId="54" fillId="39" borderId="0" xfId="82" applyFont="1" applyFill="1"/>
    <xf numFmtId="0" fontId="54" fillId="39" borderId="0" xfId="82" applyFont="1" applyFill="1" applyAlignment="1">
      <alignment horizontal="left" indent="1"/>
    </xf>
    <xf numFmtId="0" fontId="54" fillId="39" borderId="0" xfId="0" applyFont="1" applyFill="1" applyAlignment="1">
      <alignment horizontal="center"/>
    </xf>
    <xf numFmtId="4" fontId="13" fillId="39" borderId="0" xfId="0" applyNumberFormat="1" applyFont="1" applyFill="1"/>
    <xf numFmtId="0" fontId="13" fillId="39" borderId="0" xfId="0" applyFont="1" applyFill="1"/>
    <xf numFmtId="3" fontId="13" fillId="39" borderId="0" xfId="0" applyNumberFormat="1" applyFont="1" applyFill="1" applyAlignment="1">
      <alignment horizontal="right" wrapText="1"/>
    </xf>
    <xf numFmtId="4" fontId="54" fillId="0" borderId="12" xfId="0" applyNumberFormat="1" applyFont="1" applyBorder="1"/>
    <xf numFmtId="166" fontId="15" fillId="0" borderId="0" xfId="0" applyNumberFormat="1" applyFont="1"/>
    <xf numFmtId="0" fontId="56" fillId="0" borderId="0" xfId="0" applyFont="1" applyAlignment="1">
      <alignment horizontal="right"/>
    </xf>
    <xf numFmtId="0" fontId="6" fillId="0" borderId="12" xfId="0" applyFont="1" applyBorder="1" applyAlignment="1">
      <alignment horizontal="center"/>
    </xf>
    <xf numFmtId="4" fontId="15" fillId="0" borderId="0" xfId="0" applyNumberFormat="1" applyFont="1"/>
    <xf numFmtId="4" fontId="15" fillId="0" borderId="12" xfId="0" applyNumberFormat="1" applyFont="1" applyBorder="1"/>
    <xf numFmtId="166" fontId="60" fillId="0" borderId="0" xfId="0" applyNumberFormat="1" applyFont="1"/>
    <xf numFmtId="0" fontId="6" fillId="0" borderId="13" xfId="0" applyFont="1" applyBorder="1" applyAlignment="1">
      <alignment horizontal="center"/>
    </xf>
    <xf numFmtId="4" fontId="60" fillId="0" borderId="3" xfId="0" applyNumberFormat="1" applyFont="1" applyBorder="1"/>
    <xf numFmtId="0" fontId="56" fillId="0" borderId="12" xfId="0" quotePrefix="1" applyFont="1" applyBorder="1" applyAlignment="1">
      <alignment horizontal="center" wrapText="1"/>
    </xf>
    <xf numFmtId="0" fontId="55" fillId="0" borderId="0" xfId="82" applyFont="1" applyAlignment="1">
      <alignment wrapText="1"/>
    </xf>
    <xf numFmtId="0" fontId="7" fillId="39" borderId="0" xfId="0" applyFont="1" applyFill="1" applyAlignment="1">
      <alignment horizontal="center"/>
    </xf>
    <xf numFmtId="3" fontId="54" fillId="0" borderId="0" xfId="0" applyNumberFormat="1" applyFont="1"/>
    <xf numFmtId="3" fontId="54" fillId="39" borderId="0" xfId="0" applyNumberFormat="1" applyFont="1" applyFill="1"/>
    <xf numFmtId="0" fontId="56" fillId="0" borderId="0" xfId="0" applyFont="1" applyAlignment="1">
      <alignment horizontal="center" vertical="center"/>
    </xf>
    <xf numFmtId="0" fontId="56" fillId="39" borderId="0" xfId="0" applyFont="1" applyFill="1" applyAlignment="1">
      <alignment horizontal="right"/>
    </xf>
    <xf numFmtId="0" fontId="56" fillId="39" borderId="0" xfId="0" applyFont="1" applyFill="1" applyAlignment="1">
      <alignment horizontal="center"/>
    </xf>
    <xf numFmtId="4" fontId="56" fillId="39" borderId="0" xfId="0" applyNumberFormat="1" applyFont="1" applyFill="1" applyAlignment="1">
      <alignment horizontal="right"/>
    </xf>
    <xf numFmtId="0" fontId="56" fillId="39" borderId="0" xfId="0" quotePrefix="1" applyFont="1" applyFill="1" applyAlignment="1">
      <alignment horizontal="center"/>
    </xf>
    <xf numFmtId="0" fontId="56" fillId="39" borderId="12" xfId="0" quotePrefix="1" applyFont="1" applyFill="1" applyBorder="1" applyAlignment="1">
      <alignment horizontal="center"/>
    </xf>
    <xf numFmtId="0" fontId="56" fillId="39" borderId="12" xfId="0" applyFont="1" applyFill="1" applyBorder="1"/>
    <xf numFmtId="4" fontId="56" fillId="39" borderId="12" xfId="0" applyNumberFormat="1" applyFont="1" applyFill="1" applyBorder="1" applyAlignment="1">
      <alignment horizontal="right"/>
    </xf>
    <xf numFmtId="0" fontId="5" fillId="0" borderId="12" xfId="0" applyFont="1" applyBorder="1" applyAlignment="1">
      <alignment horizontal="center" wrapText="1"/>
    </xf>
    <xf numFmtId="0" fontId="56" fillId="0" borderId="3" xfId="0" applyFont="1" applyBorder="1" applyAlignment="1">
      <alignment horizontal="right"/>
    </xf>
    <xf numFmtId="0" fontId="56" fillId="0" borderId="3" xfId="0" applyFont="1" applyBorder="1" applyAlignment="1">
      <alignment horizontal="center"/>
    </xf>
    <xf numFmtId="0" fontId="56" fillId="0" borderId="3" xfId="0" applyFont="1" applyBorder="1"/>
    <xf numFmtId="4" fontId="56" fillId="39" borderId="3" xfId="0" applyNumberFormat="1" applyFont="1" applyFill="1" applyBorder="1"/>
    <xf numFmtId="0" fontId="19" fillId="39" borderId="0" xfId="0" applyFont="1" applyFill="1" applyAlignment="1">
      <alignment horizontal="right"/>
    </xf>
    <xf numFmtId="0" fontId="14" fillId="39" borderId="0" xfId="0" applyFont="1" applyFill="1" applyAlignment="1">
      <alignment horizontal="left" indent="1"/>
    </xf>
    <xf numFmtId="0" fontId="15" fillId="0" borderId="0" xfId="0" applyFont="1" applyAlignment="1">
      <alignment horizontal="center"/>
    </xf>
    <xf numFmtId="0" fontId="15" fillId="0" borderId="12" xfId="0" applyFont="1" applyBorder="1" applyAlignment="1">
      <alignment horizontal="center"/>
    </xf>
    <xf numFmtId="4" fontId="74" fillId="0" borderId="0" xfId="0" applyNumberFormat="1" applyFont="1" applyAlignment="1">
      <alignment vertical="top"/>
    </xf>
    <xf numFmtId="4" fontId="0" fillId="0" borderId="0" xfId="0" applyNumberFormat="1"/>
    <xf numFmtId="4" fontId="4" fillId="0" borderId="12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55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2" fontId="54" fillId="0" borderId="0" xfId="0" applyNumberFormat="1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62" fillId="0" borderId="0" xfId="0" applyFont="1"/>
    <xf numFmtId="3" fontId="54" fillId="0" borderId="0" xfId="0" applyNumberFormat="1" applyFont="1" applyAlignment="1">
      <alignment horizontal="right" vertical="center" indent="1"/>
    </xf>
    <xf numFmtId="0" fontId="54" fillId="0" borderId="3" xfId="0" applyFont="1" applyBorder="1" applyAlignment="1">
      <alignment wrapText="1"/>
    </xf>
    <xf numFmtId="0" fontId="54" fillId="0" borderId="0" xfId="0" applyFont="1" applyAlignment="1">
      <alignment wrapText="1"/>
    </xf>
    <xf numFmtId="4" fontId="55" fillId="0" borderId="0" xfId="0" applyNumberFormat="1" applyFont="1"/>
    <xf numFmtId="4" fontId="2" fillId="39" borderId="0" xfId="0" applyNumberFormat="1" applyFont="1" applyFill="1"/>
    <xf numFmtId="4" fontId="2" fillId="0" borderId="0" xfId="0" applyNumberFormat="1" applyFont="1"/>
    <xf numFmtId="0" fontId="56" fillId="0" borderId="12" xfId="0" applyFont="1" applyBorder="1" applyAlignment="1">
      <alignment horizontal="right"/>
    </xf>
    <xf numFmtId="4" fontId="56" fillId="0" borderId="12" xfId="0" applyNumberFormat="1" applyFont="1" applyBorder="1" applyProtection="1">
      <protection locked="0"/>
    </xf>
    <xf numFmtId="4" fontId="56" fillId="0" borderId="12" xfId="0" applyNumberFormat="1" applyFont="1" applyBorder="1" applyAlignment="1">
      <alignment horizontal="right"/>
    </xf>
    <xf numFmtId="4" fontId="56" fillId="0" borderId="0" xfId="0" applyNumberFormat="1" applyFont="1" applyProtection="1">
      <protection locked="0"/>
    </xf>
    <xf numFmtId="0" fontId="56" fillId="0" borderId="3" xfId="0" applyFont="1" applyBorder="1" applyAlignment="1">
      <alignment wrapText="1"/>
    </xf>
    <xf numFmtId="4" fontId="56" fillId="0" borderId="3" xfId="0" applyNumberFormat="1" applyFont="1" applyBorder="1" applyAlignment="1">
      <alignment horizontal="right"/>
    </xf>
    <xf numFmtId="0" fontId="56" fillId="0" borderId="0" xfId="0" applyFont="1" applyAlignment="1" applyProtection="1">
      <alignment horizontal="center"/>
      <protection locked="0"/>
    </xf>
    <xf numFmtId="0" fontId="73" fillId="0" borderId="0" xfId="0" applyFont="1" applyProtection="1">
      <protection locked="0"/>
    </xf>
    <xf numFmtId="0" fontId="56" fillId="0" borderId="0" xfId="0" quotePrefix="1" applyFont="1" applyAlignment="1" applyProtection="1">
      <alignment horizontal="center"/>
      <protection locked="0"/>
    </xf>
    <xf numFmtId="0" fontId="56" fillId="0" borderId="12" xfId="0" applyFont="1" applyBorder="1" applyAlignment="1" applyProtection="1">
      <alignment horizontal="center"/>
      <protection locked="0"/>
    </xf>
    <xf numFmtId="4" fontId="56" fillId="39" borderId="0" xfId="0" applyNumberFormat="1" applyFont="1" applyFill="1" applyProtection="1">
      <protection locked="0"/>
    </xf>
    <xf numFmtId="4" fontId="56" fillId="0" borderId="0" xfId="0" quotePrefix="1" applyNumberFormat="1" applyFont="1" applyProtection="1">
      <protection locked="0"/>
    </xf>
    <xf numFmtId="4" fontId="56" fillId="39" borderId="12" xfId="0" applyNumberFormat="1" applyFont="1" applyFill="1" applyBorder="1" applyProtection="1">
      <protection locked="0"/>
    </xf>
    <xf numFmtId="0" fontId="54" fillId="0" borderId="0" xfId="0" applyFont="1" applyProtection="1">
      <protection locked="0"/>
    </xf>
    <xf numFmtId="4" fontId="54" fillId="0" borderId="0" xfId="0" applyNumberFormat="1" applyFont="1" applyProtection="1">
      <protection locked="0"/>
    </xf>
    <xf numFmtId="4" fontId="54" fillId="39" borderId="0" xfId="0" applyNumberFormat="1" applyFont="1" applyFill="1" applyProtection="1">
      <protection locked="0"/>
    </xf>
    <xf numFmtId="4" fontId="14" fillId="0" borderId="0" xfId="0" applyNumberFormat="1" applyFont="1" applyProtection="1">
      <protection locked="0"/>
    </xf>
    <xf numFmtId="4" fontId="54" fillId="0" borderId="0" xfId="0" applyNumberFormat="1" applyFont="1" applyAlignment="1" applyProtection="1">
      <alignment horizontal="right"/>
      <protection locked="0"/>
    </xf>
    <xf numFmtId="4" fontId="54" fillId="39" borderId="0" xfId="0" applyNumberFormat="1" applyFont="1" applyFill="1" applyAlignment="1" applyProtection="1">
      <alignment vertical="center"/>
      <protection locked="0"/>
    </xf>
    <xf numFmtId="4" fontId="54" fillId="0" borderId="0" xfId="0" applyNumberFormat="1" applyFont="1" applyAlignment="1" applyProtection="1">
      <alignment vertical="center"/>
      <protection locked="0"/>
    </xf>
    <xf numFmtId="4" fontId="14" fillId="39" borderId="0" xfId="0" applyNumberFormat="1" applyFont="1" applyFill="1" applyProtection="1">
      <protection locked="0"/>
    </xf>
    <xf numFmtId="4" fontId="19" fillId="0" borderId="0" xfId="0" applyNumberFormat="1" applyFont="1" applyProtection="1">
      <protection locked="0"/>
    </xf>
    <xf numFmtId="4" fontId="17" fillId="0" borderId="0" xfId="0" applyNumberFormat="1" applyFont="1" applyProtection="1">
      <protection locked="0"/>
    </xf>
    <xf numFmtId="4" fontId="54" fillId="39" borderId="0" xfId="0" applyNumberFormat="1" applyFont="1" applyFill="1" applyAlignment="1" applyProtection="1">
      <alignment horizontal="right"/>
      <protection locked="0"/>
    </xf>
    <xf numFmtId="4" fontId="2" fillId="39" borderId="0" xfId="0" applyNumberFormat="1" applyFont="1" applyFill="1" applyProtection="1">
      <protection locked="0"/>
    </xf>
    <xf numFmtId="4" fontId="71" fillId="0" borderId="0" xfId="0" applyNumberFormat="1" applyFont="1" applyAlignment="1" applyProtection="1">
      <alignment horizontal="center"/>
      <protection locked="0"/>
    </xf>
    <xf numFmtId="4" fontId="13" fillId="0" borderId="0" xfId="0" applyNumberFormat="1" applyFont="1" applyProtection="1">
      <protection locked="0"/>
    </xf>
    <xf numFmtId="0" fontId="54" fillId="0" borderId="3" xfId="0" applyFont="1" applyBorder="1" applyProtection="1">
      <protection locked="0"/>
    </xf>
    <xf numFmtId="2" fontId="54" fillId="0" borderId="0" xfId="0" applyNumberFormat="1" applyFont="1" applyProtection="1">
      <protection locked="0"/>
    </xf>
    <xf numFmtId="2" fontId="54" fillId="0" borderId="0" xfId="0" applyNumberFormat="1" applyFont="1" applyAlignment="1" applyProtection="1">
      <alignment vertical="center"/>
      <protection locked="0"/>
    </xf>
  </cellXfs>
  <cellStyles count="87">
    <cellStyle name="_204_CPM_KLJUČAV,ŽELEZOKRIVNICA" xfId="31" xr:uid="{00000000-0005-0000-0000-000000000000}"/>
    <cellStyle name="20 % – Poudarek1 2" xfId="1" xr:uid="{00000000-0005-0000-0000-000001000000}"/>
    <cellStyle name="20 % – Poudarek2 2" xfId="2" xr:uid="{00000000-0005-0000-0000-000002000000}"/>
    <cellStyle name="20 % – Poudarek3 2" xfId="3" xr:uid="{00000000-0005-0000-0000-000003000000}"/>
    <cellStyle name="20 % – Poudarek4 2" xfId="4" xr:uid="{00000000-0005-0000-0000-000004000000}"/>
    <cellStyle name="20% - Accent1" xfId="32" xr:uid="{00000000-0005-0000-0000-000007000000}"/>
    <cellStyle name="20% - Accent2" xfId="33" xr:uid="{00000000-0005-0000-0000-000008000000}"/>
    <cellStyle name="20% - Accent3" xfId="34" xr:uid="{00000000-0005-0000-0000-000009000000}"/>
    <cellStyle name="20% - Accent4" xfId="35" xr:uid="{00000000-0005-0000-0000-00000A000000}"/>
    <cellStyle name="20% - Accent5" xfId="36" builtinId="46" customBuiltin="1"/>
    <cellStyle name="20% - Accent6" xfId="37" builtinId="50" customBuiltin="1"/>
    <cellStyle name="40 % – Poudarek3 2" xfId="5" xr:uid="{00000000-0005-0000-0000-00000D000000}"/>
    <cellStyle name="40% - Accent1" xfId="38" builtinId="31" customBuiltin="1"/>
    <cellStyle name="40% - Accent2" xfId="39" builtinId="35" customBuiltin="1"/>
    <cellStyle name="40% - Accent3" xfId="40" xr:uid="{00000000-0005-0000-0000-000011000000}"/>
    <cellStyle name="40% - Accent4" xfId="41" builtinId="43" customBuiltin="1"/>
    <cellStyle name="40% - Accent5" xfId="42" builtinId="47" customBuiltin="1"/>
    <cellStyle name="40% - Accent6" xfId="43" builtinId="51" customBuiltin="1"/>
    <cellStyle name="60 % – Poudarek3 2" xfId="6" xr:uid="{00000000-0005-0000-0000-000014000000}"/>
    <cellStyle name="60 % – Poudarek4 2" xfId="7" xr:uid="{00000000-0005-0000-0000-000015000000}"/>
    <cellStyle name="60 % – Poudarek6 2" xfId="8" xr:uid="{00000000-0005-0000-0000-000017000000}"/>
    <cellStyle name="60% - Accent1" xfId="44" builtinId="32" customBuiltin="1"/>
    <cellStyle name="60% - Accent2" xfId="45" builtinId="36" customBuiltin="1"/>
    <cellStyle name="60% - Accent3" xfId="46" xr:uid="{00000000-0005-0000-0000-000018000000}"/>
    <cellStyle name="60% - Accent4" xfId="47" xr:uid="{00000000-0005-0000-0000-000019000000}"/>
    <cellStyle name="60% - Accent5" xfId="48" builtinId="48" customBuiltin="1"/>
    <cellStyle name="60% - Accent6" xfId="49" xr:uid="{00000000-0005-0000-0000-00001A000000}"/>
    <cellStyle name="Accent1" xfId="18" xr:uid="{00000000-0005-0000-0000-00001B000000}"/>
    <cellStyle name="Accent2" xfId="19" xr:uid="{00000000-0005-0000-0000-00001C000000}"/>
    <cellStyle name="Accent3" xfId="20" xr:uid="{00000000-0005-0000-0000-00001D000000}"/>
    <cellStyle name="Accent4" xfId="21" xr:uid="{00000000-0005-0000-0000-00001E000000}"/>
    <cellStyle name="Accent5" xfId="22" xr:uid="{00000000-0005-0000-0000-00001F000000}"/>
    <cellStyle name="Accent6" xfId="23" xr:uid="{00000000-0005-0000-0000-000020000000}"/>
    <cellStyle name="Bad" xfId="27" xr:uid="{00000000-0005-0000-0000-000021000000}"/>
    <cellStyle name="Calculation" xfId="26" xr:uid="{00000000-0005-0000-0000-000022000000}"/>
    <cellStyle name="Check Cell" xfId="25" xr:uid="{00000000-0005-0000-0000-000023000000}"/>
    <cellStyle name="Comma0" xfId="50" xr:uid="{00000000-0005-0000-0000-000024000000}"/>
    <cellStyle name="Currency0" xfId="51" xr:uid="{00000000-0005-0000-0000-000025000000}"/>
    <cellStyle name="Date" xfId="52" xr:uid="{00000000-0005-0000-0000-000026000000}"/>
    <cellStyle name="Dezimal [0]_Tabelle1" xfId="53" xr:uid="{00000000-0005-0000-0000-000027000000}"/>
    <cellStyle name="Dezimal_Tabelle1" xfId="54" xr:uid="{00000000-0005-0000-0000-000028000000}"/>
    <cellStyle name="Explanatory Text" xfId="17" xr:uid="{00000000-0005-0000-0000-00002A000000}"/>
    <cellStyle name="Explanatory Text 2" xfId="84" xr:uid="{00000000-0005-0000-0000-00002B000000}"/>
    <cellStyle name="Fixed" xfId="55" xr:uid="{00000000-0005-0000-0000-00002C000000}"/>
    <cellStyle name="general" xfId="56" xr:uid="{00000000-0005-0000-0000-00002D000000}"/>
    <cellStyle name="Good" xfId="57" builtinId="26" customBuiltin="1"/>
    <cellStyle name="Heading 1" xfId="10" xr:uid="{00000000-0005-0000-0000-00002E000000}"/>
    <cellStyle name="Heading 2" xfId="11" xr:uid="{00000000-0005-0000-0000-00002F000000}"/>
    <cellStyle name="Heading 3" xfId="12" xr:uid="{00000000-0005-0000-0000-000030000000}"/>
    <cellStyle name="Heading 4" xfId="13" xr:uid="{00000000-0005-0000-0000-000031000000}"/>
    <cellStyle name="Heading1" xfId="58" xr:uid="{00000000-0005-0000-0000-000032000000}"/>
    <cellStyle name="Heading2" xfId="59" xr:uid="{00000000-0005-0000-0000-000033000000}"/>
    <cellStyle name="Hiperpovezava 2" xfId="9" xr:uid="{00000000-0005-0000-0000-000034000000}"/>
    <cellStyle name="Hyperlink_008_Boracom_Hajdina" xfId="60" xr:uid="{00000000-0005-0000-0000-000035000000}"/>
    <cellStyle name="Input" xfId="28" xr:uid="{00000000-0005-0000-0000-000036000000}"/>
    <cellStyle name="Linked Cell" xfId="24" xr:uid="{00000000-0005-0000-0000-000038000000}"/>
    <cellStyle name="Navadno 10" xfId="83" xr:uid="{00000000-0005-0000-0000-00003B000000}"/>
    <cellStyle name="Navadno 2" xfId="14" xr:uid="{00000000-0005-0000-0000-00003C000000}"/>
    <cellStyle name="Navadno 2 2" xfId="61" xr:uid="{00000000-0005-0000-0000-00003D000000}"/>
    <cellStyle name="Navadno 3" xfId="62" xr:uid="{00000000-0005-0000-0000-00003E000000}"/>
    <cellStyle name="Navadno 4" xfId="30" xr:uid="{00000000-0005-0000-0000-00003F000000}"/>
    <cellStyle name="Navadno 5" xfId="82" xr:uid="{00000000-0005-0000-0000-000040000000}"/>
    <cellStyle name="Navadno 6" xfId="86" xr:uid="{00000000-0005-0000-0000-000041000000}"/>
    <cellStyle name="Navadno_04164-00_pzr_5_p_1" xfId="85" xr:uid="{00000000-0005-0000-0000-000042000000}"/>
    <cellStyle name="Neutral" xfId="15" xr:uid="{00000000-0005-0000-0000-000043000000}"/>
    <cellStyle name="Normal" xfId="0" builtinId="0"/>
    <cellStyle name="Normal 18" xfId="63" xr:uid="{00000000-0005-0000-0000-000044000000}"/>
    <cellStyle name="Normal 2" xfId="64" xr:uid="{00000000-0005-0000-0000-000045000000}"/>
    <cellStyle name="Normal 3" xfId="65" xr:uid="{00000000-0005-0000-0000-000046000000}"/>
    <cellStyle name="Normal 4" xfId="66" xr:uid="{00000000-0005-0000-0000-000047000000}"/>
    <cellStyle name="Normal 5" xfId="67" xr:uid="{00000000-0005-0000-0000-000048000000}"/>
    <cellStyle name="Normal 6" xfId="68" xr:uid="{00000000-0005-0000-0000-000049000000}"/>
    <cellStyle name="Note" xfId="69" xr:uid="{00000000-0005-0000-0000-00004B000000}"/>
    <cellStyle name="Opomba 2" xfId="16" xr:uid="{00000000-0005-0000-0000-00004C000000}"/>
    <cellStyle name="Output" xfId="70" builtinId="21" customBuiltin="1"/>
    <cellStyle name="Slog 1" xfId="71" xr:uid="{00000000-0005-0000-0000-00004E000000}"/>
    <cellStyle name="Standard_Tabelle1" xfId="72" xr:uid="{00000000-0005-0000-0000-00004F000000}"/>
    <cellStyle name="Style 1" xfId="73" xr:uid="{00000000-0005-0000-0000-000050000000}"/>
    <cellStyle name="Title" xfId="74" builtinId="15" customBuiltin="1"/>
    <cellStyle name="Total" xfId="29" xr:uid="{00000000-0005-0000-0000-000051000000}"/>
    <cellStyle name="Valuta (0)_344COMPU" xfId="75" xr:uid="{00000000-0005-0000-0000-000052000000}"/>
    <cellStyle name="Valuta 2" xfId="76" xr:uid="{00000000-0005-0000-0000-000053000000}"/>
    <cellStyle name="Vejica 2" xfId="77" xr:uid="{00000000-0005-0000-0000-000054000000}"/>
    <cellStyle name="Vejica 3" xfId="78" xr:uid="{00000000-0005-0000-0000-000055000000}"/>
    <cellStyle name="Währung [0]_Tabelle1" xfId="79" xr:uid="{00000000-0005-0000-0000-000056000000}"/>
    <cellStyle name="Währung_Tabelle1" xfId="80" xr:uid="{00000000-0005-0000-0000-000057000000}"/>
    <cellStyle name="Warning Text" xfId="81" builtinId="11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C2:K22"/>
  <sheetViews>
    <sheetView tabSelected="1" view="pageBreakPreview" zoomScaleNormal="100" zoomScaleSheetLayoutView="100" workbookViewId="0">
      <selection activeCell="J18" sqref="J18"/>
    </sheetView>
  </sheetViews>
  <sheetFormatPr defaultRowHeight="15.75"/>
  <cols>
    <col min="1" max="1" width="9.7109375" style="79" customWidth="1"/>
    <col min="2" max="2" width="3.7109375" style="79" customWidth="1"/>
    <col min="3" max="3" width="3.42578125" style="79" customWidth="1"/>
    <col min="4" max="4" width="4.5703125" style="79" customWidth="1"/>
    <col min="5" max="5" width="37.140625" style="79" customWidth="1"/>
    <col min="6" max="6" width="2.28515625" style="79" customWidth="1"/>
    <col min="7" max="8" width="12.7109375" style="79" customWidth="1"/>
    <col min="9" max="9" width="3.7109375" style="79" customWidth="1"/>
    <col min="10" max="10" width="13.42578125" style="79" customWidth="1"/>
    <col min="11" max="11" width="3.7109375" style="79" customWidth="1"/>
    <col min="12" max="16384" width="9.140625" style="79"/>
  </cols>
  <sheetData>
    <row r="2" spans="3:10">
      <c r="C2" s="32" t="s">
        <v>424</v>
      </c>
      <c r="D2" s="32"/>
    </row>
    <row r="3" spans="3:10">
      <c r="C3" s="32"/>
      <c r="D3" s="32"/>
    </row>
    <row r="5" spans="3:10">
      <c r="C5" s="32" t="s">
        <v>67</v>
      </c>
      <c r="D5" s="32"/>
      <c r="E5" s="32" t="s">
        <v>423</v>
      </c>
    </row>
    <row r="7" spans="3:10">
      <c r="C7" s="32"/>
      <c r="E7" s="81" t="s">
        <v>586</v>
      </c>
    </row>
    <row r="8" spans="3:10">
      <c r="C8" s="32"/>
      <c r="E8" s="32"/>
    </row>
    <row r="9" spans="3:10">
      <c r="C9" s="32"/>
      <c r="E9" s="81" t="s">
        <v>1021</v>
      </c>
    </row>
    <row r="10" spans="3:10">
      <c r="C10" s="32"/>
      <c r="E10" s="81"/>
    </row>
    <row r="11" spans="3:10">
      <c r="C11" s="32"/>
      <c r="E11" s="81"/>
    </row>
    <row r="13" spans="3:10">
      <c r="G13" s="204" t="s">
        <v>1009</v>
      </c>
      <c r="H13" s="240" t="s">
        <v>1010</v>
      </c>
      <c r="I13" s="240"/>
      <c r="J13" s="221" t="s">
        <v>1014</v>
      </c>
    </row>
    <row r="14" spans="3:10">
      <c r="D14" s="135"/>
      <c r="E14" s="135"/>
      <c r="F14" s="135"/>
      <c r="G14" s="225" t="s">
        <v>1015</v>
      </c>
      <c r="H14" s="225" t="s">
        <v>1015</v>
      </c>
      <c r="I14" s="225"/>
      <c r="J14" s="225" t="s">
        <v>1015</v>
      </c>
    </row>
    <row r="15" spans="3:10">
      <c r="D15" s="247">
        <v>10</v>
      </c>
      <c r="E15" s="84" t="s">
        <v>421</v>
      </c>
      <c r="G15" s="222">
        <f>'10_Strojne instalacije M+D'!H988</f>
        <v>0</v>
      </c>
      <c r="H15" s="222">
        <f>'10_Strojne instalacije M+D'!I988</f>
        <v>0</v>
      </c>
      <c r="I15" s="222"/>
      <c r="J15" s="222">
        <f>G15+H15</f>
        <v>0</v>
      </c>
    </row>
    <row r="16" spans="3:10">
      <c r="D16" s="247">
        <v>20</v>
      </c>
      <c r="E16" s="84" t="s">
        <v>419</v>
      </c>
      <c r="G16" s="222">
        <f>'20_Elektro instalacije M+D'!K357</f>
        <v>0</v>
      </c>
      <c r="H16" s="222">
        <f>'20_Elektro instalacije M+D'!L358</f>
        <v>0</v>
      </c>
      <c r="I16" s="222"/>
      <c r="J16" s="222">
        <f>G16+H16</f>
        <v>0</v>
      </c>
    </row>
    <row r="17" spans="4:11">
      <c r="D17" s="247">
        <v>30</v>
      </c>
      <c r="E17" s="84" t="s">
        <v>401</v>
      </c>
      <c r="G17" s="252" t="s">
        <v>1019</v>
      </c>
      <c r="H17" s="252" t="s">
        <v>1019</v>
      </c>
      <c r="I17" s="222"/>
      <c r="J17" s="252" t="s">
        <v>1019</v>
      </c>
    </row>
    <row r="18" spans="4:11">
      <c r="D18" s="248">
        <v>40</v>
      </c>
      <c r="E18" s="125" t="s">
        <v>418</v>
      </c>
      <c r="F18" s="135"/>
      <c r="G18" s="251"/>
      <c r="H18" s="251"/>
      <c r="I18" s="223"/>
      <c r="J18" s="223">
        <f>'40_Demontaža obstoječe opreme'!H51</f>
        <v>0</v>
      </c>
    </row>
    <row r="19" spans="4:11" ht="16.5" thickBot="1">
      <c r="E19" s="84" t="s">
        <v>425</v>
      </c>
      <c r="G19" s="222">
        <f>SUM(G15:G18)</f>
        <v>0</v>
      </c>
      <c r="H19" s="222">
        <f>SUM(H15:H18)</f>
        <v>0</v>
      </c>
      <c r="I19" s="222"/>
      <c r="J19" s="226">
        <f>SUM(J15:J18)</f>
        <v>0</v>
      </c>
    </row>
    <row r="20" spans="4:11">
      <c r="G20" s="82"/>
    </row>
    <row r="21" spans="4:11">
      <c r="G21" s="82"/>
      <c r="H21" s="224"/>
      <c r="I21" s="224"/>
      <c r="K21" s="219"/>
    </row>
    <row r="22" spans="4:11">
      <c r="G22" s="82"/>
      <c r="K22" s="219"/>
    </row>
  </sheetData>
  <pageMargins left="1.1811023622047245" right="0.39370078740157483" top="1.1811023622047245" bottom="0.74803149606299213" header="0.31496062992125984" footer="0.31496062992125984"/>
  <pageSetup paperSize="9" scale="87" fitToHeight="50" orientation="portrait" r:id="rId1"/>
  <headerFooter>
    <oddHeader>&amp;C&amp;F</oddHeader>
    <oddFooter>&amp;C&amp;A&amp;R&amp;P/&amp;N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XEN1011"/>
  <sheetViews>
    <sheetView view="pageBreakPreview" zoomScaleNormal="100" zoomScaleSheetLayoutView="100" workbookViewId="0">
      <pane ySplit="2" topLeftCell="A3" activePane="bottomLeft" state="frozen"/>
      <selection pane="bottomLeft" activeCell="A3" sqref="A3"/>
    </sheetView>
  </sheetViews>
  <sheetFormatPr defaultRowHeight="15.75"/>
  <cols>
    <col min="1" max="2" width="3.7109375" style="6" customWidth="1"/>
    <col min="3" max="3" width="55.7109375" style="36" customWidth="1"/>
    <col min="4" max="5" width="8.7109375" style="6" customWidth="1"/>
    <col min="6" max="6" width="6.7109375" style="6" customWidth="1"/>
    <col min="7" max="7" width="12.7109375" style="6" customWidth="1"/>
    <col min="8" max="8" width="12.7109375" style="70" customWidth="1"/>
    <col min="9" max="9" width="13.7109375" style="70" customWidth="1"/>
    <col min="10" max="10" width="22.28515625" style="5" customWidth="1"/>
    <col min="11" max="11" width="10.140625" style="70" bestFit="1" customWidth="1"/>
    <col min="12" max="16384" width="9.140625" style="6"/>
  </cols>
  <sheetData>
    <row r="1" spans="1:11" ht="31.5">
      <c r="A1" s="44" t="s">
        <v>4</v>
      </c>
      <c r="B1" s="44"/>
      <c r="C1" s="1" t="s">
        <v>1022</v>
      </c>
      <c r="D1" s="1"/>
      <c r="E1" s="45" t="s">
        <v>5</v>
      </c>
      <c r="F1" s="45" t="s">
        <v>6</v>
      </c>
      <c r="G1" s="45" t="s">
        <v>7</v>
      </c>
      <c r="H1" s="205" t="s">
        <v>1012</v>
      </c>
      <c r="I1" s="205" t="s">
        <v>1013</v>
      </c>
    </row>
    <row r="3" spans="1:11" ht="21" customHeight="1">
      <c r="A3" s="137">
        <v>10</v>
      </c>
      <c r="B3" s="7"/>
      <c r="C3" s="136" t="s">
        <v>420</v>
      </c>
      <c r="D3" s="39"/>
      <c r="E3" s="39"/>
      <c r="G3" s="281"/>
    </row>
    <row r="4" spans="1:11">
      <c r="G4" s="281"/>
    </row>
    <row r="5" spans="1:11">
      <c r="A5" s="7" t="s">
        <v>18</v>
      </c>
      <c r="B5" s="8"/>
      <c r="C5" s="98" t="s">
        <v>82</v>
      </c>
      <c r="G5" s="281"/>
    </row>
    <row r="6" spans="1:11">
      <c r="G6" s="281"/>
    </row>
    <row r="7" spans="1:11" s="13" customFormat="1" ht="132" customHeight="1">
      <c r="A7" s="9" t="s">
        <v>14</v>
      </c>
      <c r="B7" s="46" t="str">
        <f>IF(ISBLANK(C6),IF(ISBLANK(C7),5,CONCATENATE(COUNTA($B$2:B6)+1,".")))</f>
        <v>1.</v>
      </c>
      <c r="C7" s="106" t="s">
        <v>76</v>
      </c>
      <c r="D7" s="197" t="s">
        <v>1009</v>
      </c>
      <c r="E7" s="11">
        <v>2</v>
      </c>
      <c r="F7" s="12" t="s">
        <v>2</v>
      </c>
      <c r="G7" s="282"/>
      <c r="H7" s="80">
        <f>E7*G7</f>
        <v>0</v>
      </c>
      <c r="I7" s="80"/>
      <c r="J7" s="5"/>
      <c r="K7" s="138"/>
    </row>
    <row r="8" spans="1:11">
      <c r="B8" s="14"/>
      <c r="C8" s="37"/>
      <c r="D8" s="199" t="s">
        <v>1010</v>
      </c>
      <c r="E8" s="200">
        <v>2</v>
      </c>
      <c r="F8" s="201" t="s">
        <v>2</v>
      </c>
      <c r="G8" s="283"/>
      <c r="H8" s="203"/>
      <c r="I8" s="203">
        <f>E8*G8</f>
        <v>0</v>
      </c>
      <c r="J8" s="88"/>
    </row>
    <row r="9" spans="1:11" ht="18.75">
      <c r="B9" s="14"/>
      <c r="C9" s="37" t="s">
        <v>77</v>
      </c>
      <c r="D9" s="15" t="s">
        <v>113</v>
      </c>
      <c r="E9" s="14"/>
      <c r="F9" s="12"/>
      <c r="G9" s="282"/>
      <c r="H9" s="80"/>
      <c r="I9" s="80"/>
    </row>
    <row r="10" spans="1:11" ht="18.75">
      <c r="B10" s="14"/>
      <c r="C10" s="37" t="s">
        <v>78</v>
      </c>
      <c r="D10" s="37" t="s">
        <v>114</v>
      </c>
      <c r="E10" s="14"/>
      <c r="F10" s="12"/>
      <c r="G10" s="282"/>
      <c r="H10" s="80"/>
      <c r="I10" s="80"/>
    </row>
    <row r="11" spans="1:11" ht="18.75">
      <c r="B11" s="14"/>
      <c r="C11" s="37" t="s">
        <v>79</v>
      </c>
      <c r="D11" s="37" t="s">
        <v>115</v>
      </c>
      <c r="E11" s="14"/>
      <c r="F11" s="12"/>
      <c r="G11" s="282"/>
      <c r="H11" s="80"/>
      <c r="I11" s="80"/>
    </row>
    <row r="12" spans="1:11" ht="18.75">
      <c r="B12" s="14"/>
      <c r="C12" s="37" t="s">
        <v>54</v>
      </c>
      <c r="D12" s="37" t="s">
        <v>116</v>
      </c>
      <c r="E12" s="14"/>
      <c r="F12" s="12"/>
      <c r="G12" s="282"/>
      <c r="H12" s="80"/>
      <c r="I12" s="80"/>
    </row>
    <row r="13" spans="1:11">
      <c r="B13" s="14"/>
      <c r="C13" s="37"/>
      <c r="D13" s="15" t="s">
        <v>80</v>
      </c>
      <c r="E13" s="14"/>
      <c r="F13" s="12"/>
      <c r="G13" s="282"/>
      <c r="H13" s="80"/>
      <c r="I13" s="80"/>
    </row>
    <row r="14" spans="1:11">
      <c r="B14" s="14"/>
      <c r="C14" s="37" t="s">
        <v>87</v>
      </c>
      <c r="D14" s="17" t="s">
        <v>88</v>
      </c>
      <c r="E14" s="14"/>
      <c r="F14" s="12"/>
      <c r="G14" s="282"/>
      <c r="H14" s="80"/>
      <c r="I14" s="80"/>
    </row>
    <row r="15" spans="1:11">
      <c r="B15" s="14"/>
      <c r="C15" s="37" t="s">
        <v>81</v>
      </c>
      <c r="D15" s="21"/>
      <c r="E15" s="14"/>
      <c r="F15" s="12"/>
      <c r="G15" s="282"/>
      <c r="H15" s="80"/>
      <c r="I15" s="80"/>
    </row>
    <row r="16" spans="1:11">
      <c r="B16" s="14"/>
      <c r="C16" s="37"/>
      <c r="D16" s="21"/>
      <c r="E16" s="14"/>
      <c r="F16" s="12"/>
      <c r="G16" s="282"/>
      <c r="H16" s="80"/>
      <c r="I16" s="80"/>
    </row>
    <row r="17" spans="1:10" ht="16.5" customHeight="1">
      <c r="A17" s="18"/>
      <c r="C17" s="3" t="s">
        <v>92</v>
      </c>
      <c r="D17" s="3"/>
      <c r="E17" s="19"/>
      <c r="F17" s="18"/>
      <c r="G17" s="282"/>
      <c r="J17" s="6"/>
    </row>
    <row r="18" spans="1:10">
      <c r="A18" s="18"/>
      <c r="C18" s="43" t="s">
        <v>27</v>
      </c>
      <c r="D18" s="18"/>
      <c r="E18" s="19"/>
      <c r="F18" s="18"/>
      <c r="G18" s="282"/>
      <c r="J18" s="6"/>
    </row>
    <row r="19" spans="1:10">
      <c r="A19" s="18"/>
      <c r="C19" s="99"/>
      <c r="G19" s="282"/>
      <c r="J19" s="6"/>
    </row>
    <row r="20" spans="1:10" ht="49.5" customHeight="1">
      <c r="C20" s="100" t="s">
        <v>89</v>
      </c>
      <c r="D20" s="40"/>
      <c r="G20" s="282"/>
    </row>
    <row r="21" spans="1:10">
      <c r="G21" s="282"/>
    </row>
    <row r="22" spans="1:10">
      <c r="G22" s="282"/>
    </row>
    <row r="23" spans="1:10">
      <c r="A23" s="9" t="s">
        <v>14</v>
      </c>
      <c r="B23" s="46" t="str">
        <f>IF(ISBLANK(C22),IF(ISBLANK(C23),5,CONCATENATE(COUNTA($B$2:B22)+1,".")))</f>
        <v>2.</v>
      </c>
      <c r="C23" s="36" t="s">
        <v>118</v>
      </c>
      <c r="D23" s="20"/>
      <c r="G23" s="282"/>
    </row>
    <row r="24" spans="1:10">
      <c r="C24" s="36" t="s">
        <v>83</v>
      </c>
      <c r="D24" s="20" t="s">
        <v>9</v>
      </c>
      <c r="E24" s="6">
        <v>4</v>
      </c>
      <c r="F24" s="12" t="s">
        <v>1</v>
      </c>
      <c r="G24" s="284"/>
      <c r="H24" s="86">
        <f>E24*G24</f>
        <v>0</v>
      </c>
    </row>
    <row r="25" spans="1:10">
      <c r="C25" s="36" t="s">
        <v>84</v>
      </c>
      <c r="D25" s="20" t="s">
        <v>9</v>
      </c>
      <c r="E25" s="6">
        <v>2</v>
      </c>
      <c r="F25" s="12" t="s">
        <v>1</v>
      </c>
      <c r="G25" s="284"/>
      <c r="H25" s="86">
        <f>E25*G25</f>
        <v>0</v>
      </c>
    </row>
    <row r="26" spans="1:10">
      <c r="C26" s="36" t="s">
        <v>85</v>
      </c>
      <c r="D26" s="20" t="s">
        <v>9</v>
      </c>
      <c r="E26" s="6">
        <v>2</v>
      </c>
      <c r="F26" s="12" t="s">
        <v>1</v>
      </c>
      <c r="G26" s="284"/>
      <c r="H26" s="86">
        <f>E26*G26</f>
        <v>0</v>
      </c>
    </row>
    <row r="27" spans="1:10">
      <c r="C27" s="36" t="s">
        <v>86</v>
      </c>
      <c r="D27" s="20" t="s">
        <v>9</v>
      </c>
      <c r="E27" s="6">
        <v>2</v>
      </c>
      <c r="F27" s="12" t="s">
        <v>2</v>
      </c>
      <c r="G27" s="284"/>
      <c r="H27" s="86">
        <f>E27*G27</f>
        <v>0</v>
      </c>
    </row>
    <row r="28" spans="1:10">
      <c r="B28" s="14"/>
      <c r="C28" s="37"/>
      <c r="D28" s="199" t="s">
        <v>1010</v>
      </c>
      <c r="E28" s="200">
        <v>1</v>
      </c>
      <c r="F28" s="201" t="s">
        <v>2</v>
      </c>
      <c r="G28" s="283"/>
      <c r="H28" s="203"/>
      <c r="I28" s="203">
        <f>E28*G28</f>
        <v>0</v>
      </c>
      <c r="J28" s="88"/>
    </row>
    <row r="29" spans="1:10">
      <c r="C29" s="97" t="s">
        <v>90</v>
      </c>
      <c r="G29" s="282"/>
    </row>
    <row r="30" spans="1:10">
      <c r="G30" s="282"/>
    </row>
    <row r="31" spans="1:10" ht="49.5" customHeight="1">
      <c r="A31" s="9" t="s">
        <v>14</v>
      </c>
      <c r="B31" s="46" t="str">
        <f>IF(ISBLANK(C30),IF(ISBLANK(C31),5,CONCATENATE(COUNTA($B$2:B30)+1,".")))</f>
        <v>3.</v>
      </c>
      <c r="C31" s="106" t="s">
        <v>289</v>
      </c>
      <c r="D31" s="10"/>
      <c r="G31" s="282"/>
      <c r="J31" s="6"/>
    </row>
    <row r="32" spans="1:10">
      <c r="A32" s="18"/>
      <c r="C32" s="37" t="s">
        <v>41</v>
      </c>
      <c r="D32" s="21" t="s">
        <v>34</v>
      </c>
      <c r="E32" s="6">
        <v>2</v>
      </c>
      <c r="F32" s="12" t="s">
        <v>1</v>
      </c>
      <c r="G32" s="284"/>
      <c r="H32" s="86">
        <f>E32*G32</f>
        <v>0</v>
      </c>
      <c r="J32" s="6"/>
    </row>
    <row r="33" spans="1:11">
      <c r="A33" s="18"/>
      <c r="C33" s="37" t="s">
        <v>41</v>
      </c>
      <c r="D33" s="21" t="s">
        <v>17</v>
      </c>
      <c r="E33" s="6">
        <v>2</v>
      </c>
      <c r="F33" s="12" t="s">
        <v>1</v>
      </c>
      <c r="G33" s="284"/>
      <c r="H33" s="86">
        <f>E33*G33</f>
        <v>0</v>
      </c>
      <c r="J33" s="6"/>
    </row>
    <row r="34" spans="1:11">
      <c r="A34" s="18"/>
      <c r="C34" s="37" t="s">
        <v>41</v>
      </c>
      <c r="D34" s="64" t="s">
        <v>10</v>
      </c>
      <c r="E34" s="6">
        <v>4</v>
      </c>
      <c r="F34" s="12" t="s">
        <v>1</v>
      </c>
      <c r="G34" s="284"/>
      <c r="H34" s="86">
        <f>E34*G34</f>
        <v>0</v>
      </c>
      <c r="J34" s="6"/>
    </row>
    <row r="35" spans="1:11">
      <c r="A35" s="18"/>
      <c r="C35" s="37" t="s">
        <v>42</v>
      </c>
      <c r="D35" s="21" t="s">
        <v>17</v>
      </c>
      <c r="E35" s="6">
        <v>2</v>
      </c>
      <c r="F35" s="12" t="s">
        <v>1</v>
      </c>
      <c r="G35" s="284"/>
      <c r="H35" s="86">
        <f>E35*G35</f>
        <v>0</v>
      </c>
      <c r="J35" s="6"/>
    </row>
    <row r="36" spans="1:11">
      <c r="A36" s="18"/>
      <c r="C36" s="37" t="s">
        <v>42</v>
      </c>
      <c r="D36" s="64" t="s">
        <v>10</v>
      </c>
      <c r="E36" s="6">
        <v>2</v>
      </c>
      <c r="F36" s="12" t="s">
        <v>1</v>
      </c>
      <c r="G36" s="284"/>
      <c r="H36" s="86">
        <f>E36*G36</f>
        <v>0</v>
      </c>
      <c r="J36" s="6"/>
    </row>
    <row r="37" spans="1:11">
      <c r="B37" s="14"/>
      <c r="C37" s="37"/>
      <c r="D37" s="199" t="s">
        <v>1010</v>
      </c>
      <c r="E37" s="200">
        <v>1</v>
      </c>
      <c r="F37" s="201" t="s">
        <v>2</v>
      </c>
      <c r="G37" s="283"/>
      <c r="H37" s="203"/>
      <c r="I37" s="203">
        <f>E37*G37</f>
        <v>0</v>
      </c>
      <c r="J37" s="88"/>
    </row>
    <row r="38" spans="1:11">
      <c r="C38" s="98" t="s">
        <v>91</v>
      </c>
      <c r="G38" s="282"/>
    </row>
    <row r="39" spans="1:11">
      <c r="A39" s="18"/>
      <c r="C39" s="94"/>
      <c r="D39" s="21"/>
      <c r="E39" s="33"/>
      <c r="F39" s="12"/>
      <c r="G39" s="285"/>
      <c r="H39" s="80"/>
      <c r="I39" s="80"/>
      <c r="J39" s="6"/>
    </row>
    <row r="40" spans="1:11" ht="31.5">
      <c r="A40" s="9" t="s">
        <v>14</v>
      </c>
      <c r="B40" s="46" t="str">
        <f>IF(ISBLANK(C39),IF(ISBLANK(C40),5,CONCATENATE(COUNTA($B$2:B39)+1,".")))</f>
        <v>4.</v>
      </c>
      <c r="C40" s="101" t="s">
        <v>201</v>
      </c>
      <c r="D40" s="21"/>
      <c r="G40" s="282"/>
      <c r="J40" s="6"/>
    </row>
    <row r="41" spans="1:11">
      <c r="A41" s="18"/>
      <c r="C41" s="92" t="s">
        <v>304</v>
      </c>
      <c r="D41" s="21"/>
      <c r="E41" s="6">
        <v>2</v>
      </c>
      <c r="F41" s="12" t="s">
        <v>2</v>
      </c>
      <c r="G41" s="285"/>
      <c r="H41" s="80">
        <f>E41*G41</f>
        <v>0</v>
      </c>
      <c r="J41" s="6"/>
    </row>
    <row r="42" spans="1:11">
      <c r="A42" s="18"/>
      <c r="C42" s="94" t="s">
        <v>202</v>
      </c>
      <c r="D42" s="21"/>
      <c r="E42" s="33"/>
      <c r="F42" s="12"/>
      <c r="G42" s="285"/>
      <c r="H42" s="80"/>
      <c r="I42" s="80"/>
      <c r="J42" s="6"/>
    </row>
    <row r="43" spans="1:11">
      <c r="B43" s="14"/>
      <c r="C43" s="37"/>
      <c r="D43" s="199" t="s">
        <v>1010</v>
      </c>
      <c r="E43" s="200">
        <v>2</v>
      </c>
      <c r="F43" s="201" t="s">
        <v>2</v>
      </c>
      <c r="G43" s="283"/>
      <c r="H43" s="203"/>
      <c r="I43" s="203">
        <f>E43*G43</f>
        <v>0</v>
      </c>
      <c r="J43" s="88"/>
    </row>
    <row r="44" spans="1:11">
      <c r="A44" s="18"/>
      <c r="C44" s="102" t="s">
        <v>200</v>
      </c>
      <c r="D44" s="21"/>
      <c r="E44" s="33"/>
      <c r="F44" s="12"/>
      <c r="G44" s="285"/>
      <c r="H44" s="80"/>
      <c r="I44" s="80"/>
      <c r="J44" s="6"/>
    </row>
    <row r="45" spans="1:11">
      <c r="A45" s="18"/>
      <c r="C45" s="43"/>
      <c r="G45" s="282"/>
      <c r="J45" s="6"/>
    </row>
    <row r="46" spans="1:11">
      <c r="A46" s="18"/>
      <c r="C46" s="37"/>
      <c r="D46" s="21"/>
      <c r="G46" s="282"/>
      <c r="J46" s="6"/>
    </row>
    <row r="47" spans="1:11">
      <c r="A47" s="9" t="s">
        <v>14</v>
      </c>
      <c r="B47" s="46" t="str">
        <f>IF(ISBLANK(C46),IF(ISBLANK(C47),5,CONCATENATE(COUNTA($B$2:B46)+1,".")))</f>
        <v>5.</v>
      </c>
      <c r="C47" s="2" t="s">
        <v>130</v>
      </c>
      <c r="D47" s="2"/>
      <c r="G47" s="282"/>
      <c r="J47" s="6"/>
    </row>
    <row r="48" spans="1:11" s="13" customFormat="1" ht="18" customHeight="1">
      <c r="B48" s="25"/>
      <c r="C48" s="37" t="s">
        <v>131</v>
      </c>
      <c r="D48" s="197" t="s">
        <v>1009</v>
      </c>
      <c r="E48" s="11">
        <v>2</v>
      </c>
      <c r="F48" s="12" t="s">
        <v>2</v>
      </c>
      <c r="G48" s="282"/>
      <c r="H48" s="80">
        <f>E48*G48</f>
        <v>0</v>
      </c>
      <c r="I48" s="80"/>
      <c r="J48" s="5"/>
      <c r="K48" s="70"/>
    </row>
    <row r="49" spans="1:11" s="13" customFormat="1" ht="18" customHeight="1">
      <c r="B49" s="25"/>
      <c r="C49" s="37"/>
      <c r="D49" s="199" t="s">
        <v>1010</v>
      </c>
      <c r="E49" s="200">
        <v>2</v>
      </c>
      <c r="F49" s="201" t="s">
        <v>2</v>
      </c>
      <c r="G49" s="283"/>
      <c r="H49" s="203"/>
      <c r="I49" s="203">
        <f>E49*G49</f>
        <v>0</v>
      </c>
      <c r="J49" s="5"/>
    </row>
    <row r="50" spans="1:11" s="13" customFormat="1" ht="18" customHeight="1">
      <c r="B50" s="25"/>
      <c r="C50" s="37"/>
      <c r="D50" s="26"/>
      <c r="E50" s="11"/>
      <c r="F50" s="12"/>
      <c r="G50" s="282"/>
      <c r="H50" s="80"/>
      <c r="I50" s="80"/>
      <c r="J50" s="5"/>
      <c r="K50" s="138"/>
    </row>
    <row r="51" spans="1:11" s="13" customFormat="1" ht="18" customHeight="1">
      <c r="B51" s="25"/>
      <c r="C51" s="103" t="s">
        <v>159</v>
      </c>
      <c r="D51" s="26"/>
      <c r="E51" s="11"/>
      <c r="F51" s="12"/>
      <c r="G51" s="282"/>
      <c r="H51" s="80"/>
      <c r="I51" s="80"/>
      <c r="J51" s="5"/>
      <c r="K51" s="138"/>
    </row>
    <row r="52" spans="1:11" s="13" customFormat="1" ht="69.75" customHeight="1">
      <c r="A52" s="9" t="s">
        <v>14</v>
      </c>
      <c r="B52" s="46" t="str">
        <f>IF(ISBLANK(C50),IF(ISBLANK(C52),5,CONCATENATE(COUNTA($B$2:B51)+1,".")))</f>
        <v>6.</v>
      </c>
      <c r="C52" s="43" t="s">
        <v>161</v>
      </c>
      <c r="D52" s="197" t="s">
        <v>1009</v>
      </c>
      <c r="E52" s="11">
        <v>1</v>
      </c>
      <c r="F52" s="12" t="s">
        <v>2</v>
      </c>
      <c r="G52" s="282"/>
      <c r="H52" s="80">
        <f>E52*G52</f>
        <v>0</v>
      </c>
      <c r="I52" s="80"/>
      <c r="J52" s="5"/>
      <c r="K52" s="138"/>
    </row>
    <row r="53" spans="1:11" s="13" customFormat="1" ht="18" customHeight="1">
      <c r="B53" s="25"/>
      <c r="C53" s="37"/>
      <c r="D53" s="199" t="s">
        <v>1010</v>
      </c>
      <c r="E53" s="200">
        <v>1</v>
      </c>
      <c r="F53" s="201" t="s">
        <v>2</v>
      </c>
      <c r="G53" s="283"/>
      <c r="H53" s="203"/>
      <c r="I53" s="203">
        <f>E53*G53</f>
        <v>0</v>
      </c>
      <c r="J53" s="5"/>
      <c r="K53" s="138"/>
    </row>
    <row r="54" spans="1:11" s="13" customFormat="1" ht="18" customHeight="1">
      <c r="B54" s="25"/>
      <c r="C54" s="37" t="s">
        <v>160</v>
      </c>
      <c r="D54" s="26"/>
      <c r="E54" s="11"/>
      <c r="F54" s="12"/>
      <c r="G54" s="282"/>
      <c r="H54" s="80"/>
      <c r="I54" s="80"/>
      <c r="J54" s="5"/>
      <c r="K54" s="138"/>
    </row>
    <row r="55" spans="1:11" s="13" customFormat="1" ht="18" customHeight="1">
      <c r="B55" s="25"/>
      <c r="C55" s="104" t="s">
        <v>150</v>
      </c>
      <c r="D55" s="26"/>
      <c r="E55" s="11"/>
      <c r="F55" s="12"/>
      <c r="G55" s="282"/>
      <c r="H55" s="80"/>
      <c r="I55" s="80"/>
      <c r="J55" s="5"/>
      <c r="K55" s="138"/>
    </row>
    <row r="56" spans="1:11" s="13" customFormat="1" ht="18" customHeight="1">
      <c r="B56" s="25"/>
      <c r="C56" s="36" t="s">
        <v>162</v>
      </c>
      <c r="D56" s="26"/>
      <c r="E56" s="11"/>
      <c r="F56" s="12"/>
      <c r="G56" s="282"/>
      <c r="H56" s="80"/>
      <c r="I56" s="80"/>
      <c r="J56" s="5"/>
      <c r="K56" s="138"/>
    </row>
    <row r="57" spans="1:11" s="13" customFormat="1" ht="18" customHeight="1">
      <c r="B57" s="25"/>
      <c r="C57" s="36" t="s">
        <v>163</v>
      </c>
      <c r="D57" s="26"/>
      <c r="E57" s="11"/>
      <c r="F57" s="12"/>
      <c r="G57" s="282"/>
      <c r="H57" s="80"/>
      <c r="I57" s="80"/>
      <c r="J57" s="5"/>
      <c r="K57" s="138"/>
    </row>
    <row r="58" spans="1:11" s="13" customFormat="1" ht="18" customHeight="1">
      <c r="B58" s="25"/>
      <c r="C58" s="36" t="s">
        <v>164</v>
      </c>
      <c r="D58" s="26"/>
      <c r="E58" s="11"/>
      <c r="F58" s="12"/>
      <c r="G58" s="282"/>
      <c r="H58" s="80"/>
      <c r="I58" s="80"/>
      <c r="J58" s="5"/>
      <c r="K58" s="138"/>
    </row>
    <row r="59" spans="1:11" s="13" customFormat="1" ht="18" customHeight="1">
      <c r="B59" s="25"/>
      <c r="C59" s="36" t="s">
        <v>165</v>
      </c>
      <c r="D59" s="26"/>
      <c r="E59" s="11"/>
      <c r="F59" s="12"/>
      <c r="G59" s="282"/>
      <c r="H59" s="80"/>
      <c r="I59" s="80"/>
      <c r="J59" s="5"/>
      <c r="K59" s="138"/>
    </row>
    <row r="60" spans="1:11" s="13" customFormat="1" ht="18" customHeight="1">
      <c r="B60" s="25"/>
      <c r="C60" s="36" t="s">
        <v>146</v>
      </c>
      <c r="D60" s="26"/>
      <c r="E60" s="11"/>
      <c r="F60" s="12"/>
      <c r="G60" s="282"/>
      <c r="H60" s="80"/>
      <c r="I60" s="80"/>
      <c r="J60" s="5"/>
      <c r="K60" s="138"/>
    </row>
    <row r="61" spans="1:11" s="13" customFormat="1" ht="18" customHeight="1">
      <c r="B61" s="25"/>
      <c r="C61" s="104" t="s">
        <v>151</v>
      </c>
      <c r="D61" s="26"/>
      <c r="E61" s="11"/>
      <c r="F61" s="12"/>
      <c r="G61" s="282"/>
      <c r="H61" s="80"/>
      <c r="I61" s="80"/>
      <c r="J61" s="5"/>
      <c r="K61" s="138"/>
    </row>
    <row r="62" spans="1:11" s="13" customFormat="1" ht="18" customHeight="1">
      <c r="B62" s="25"/>
      <c r="C62" s="36" t="s">
        <v>124</v>
      </c>
      <c r="D62" s="26"/>
      <c r="E62" s="11"/>
      <c r="F62" s="12"/>
      <c r="G62" s="282"/>
      <c r="H62" s="80"/>
      <c r="I62" s="80"/>
      <c r="J62" s="5"/>
      <c r="K62" s="138"/>
    </row>
    <row r="63" spans="1:11" s="13" customFormat="1" ht="18" customHeight="1">
      <c r="B63" s="25"/>
      <c r="C63" s="36" t="s">
        <v>125</v>
      </c>
      <c r="D63" s="26"/>
      <c r="E63" s="11"/>
      <c r="F63" s="12"/>
      <c r="G63" s="282"/>
      <c r="H63" s="80"/>
      <c r="I63" s="80"/>
      <c r="J63" s="5"/>
      <c r="K63" s="138"/>
    </row>
    <row r="64" spans="1:11" s="13" customFormat="1" ht="18" customHeight="1">
      <c r="B64" s="25"/>
      <c r="C64" s="36" t="s">
        <v>164</v>
      </c>
      <c r="D64" s="26"/>
      <c r="E64" s="11"/>
      <c r="F64" s="12"/>
      <c r="G64" s="282"/>
      <c r="H64" s="80"/>
      <c r="I64" s="80"/>
      <c r="J64" s="5"/>
      <c r="K64" s="138"/>
    </row>
    <row r="65" spans="1:11" s="13" customFormat="1" ht="18" customHeight="1">
      <c r="B65" s="25"/>
      <c r="C65" s="36" t="s">
        <v>165</v>
      </c>
      <c r="D65" s="26"/>
      <c r="E65" s="11"/>
      <c r="F65" s="12"/>
      <c r="G65" s="282"/>
      <c r="H65" s="80"/>
      <c r="I65" s="80"/>
      <c r="J65" s="5"/>
      <c r="K65" s="138"/>
    </row>
    <row r="66" spans="1:11" s="13" customFormat="1" ht="18" customHeight="1">
      <c r="B66" s="25"/>
      <c r="C66" s="36" t="s">
        <v>146</v>
      </c>
      <c r="D66" s="26"/>
      <c r="E66" s="11"/>
      <c r="F66" s="12"/>
      <c r="G66" s="282"/>
      <c r="H66" s="80"/>
      <c r="I66" s="80"/>
      <c r="J66" s="5"/>
      <c r="K66" s="138"/>
    </row>
    <row r="67" spans="1:11" s="13" customFormat="1" ht="18" customHeight="1">
      <c r="B67" s="25"/>
      <c r="C67" s="37"/>
      <c r="D67" s="26"/>
      <c r="E67" s="11"/>
      <c r="F67" s="12"/>
      <c r="G67" s="282"/>
      <c r="H67" s="80"/>
      <c r="I67" s="80"/>
      <c r="J67" s="5"/>
      <c r="K67" s="138"/>
    </row>
    <row r="68" spans="1:11" s="13" customFormat="1" ht="18" customHeight="1">
      <c r="B68" s="25"/>
      <c r="C68" s="37"/>
      <c r="D68" s="26"/>
      <c r="E68" s="11"/>
      <c r="F68" s="12"/>
      <c r="G68" s="282"/>
      <c r="H68" s="80"/>
      <c r="I68" s="80"/>
      <c r="J68" s="5"/>
      <c r="K68" s="138"/>
    </row>
    <row r="69" spans="1:11" s="13" customFormat="1" ht="67.5" customHeight="1">
      <c r="A69" s="9" t="s">
        <v>14</v>
      </c>
      <c r="B69" s="46" t="str">
        <f>IF(ISBLANK(C68),IF(ISBLANK(C69),5,CONCATENATE(COUNTA($B$2:B68)+1,".")))</f>
        <v>7.</v>
      </c>
      <c r="C69" s="43" t="s">
        <v>166</v>
      </c>
      <c r="D69" s="197" t="s">
        <v>1009</v>
      </c>
      <c r="E69" s="11">
        <v>2</v>
      </c>
      <c r="F69" s="12" t="s">
        <v>2</v>
      </c>
      <c r="G69" s="282"/>
      <c r="H69" s="80">
        <f>E69*G69</f>
        <v>0</v>
      </c>
      <c r="I69" s="80"/>
      <c r="K69" s="138"/>
    </row>
    <row r="70" spans="1:11" s="13" customFormat="1" ht="18" customHeight="1">
      <c r="B70" s="25"/>
      <c r="C70" s="37"/>
      <c r="D70" s="199" t="s">
        <v>1010</v>
      </c>
      <c r="E70" s="200">
        <v>2</v>
      </c>
      <c r="F70" s="201" t="s">
        <v>2</v>
      </c>
      <c r="G70" s="283"/>
      <c r="H70" s="203"/>
      <c r="I70" s="203">
        <f>E70*G70</f>
        <v>0</v>
      </c>
      <c r="K70" s="138"/>
    </row>
    <row r="71" spans="1:11" s="13" customFormat="1" ht="18" customHeight="1">
      <c r="B71" s="25"/>
      <c r="C71" s="37" t="s">
        <v>167</v>
      </c>
      <c r="D71" s="6"/>
      <c r="E71" s="11"/>
      <c r="F71" s="12"/>
      <c r="G71" s="282"/>
      <c r="H71" s="80"/>
      <c r="I71" s="80"/>
      <c r="K71" s="138"/>
    </row>
    <row r="72" spans="1:11" s="13" customFormat="1" ht="18" customHeight="1">
      <c r="B72" s="25"/>
      <c r="C72" s="37" t="s">
        <v>175</v>
      </c>
      <c r="D72" s="33"/>
      <c r="E72" s="11"/>
      <c r="F72" s="12"/>
      <c r="G72" s="282"/>
      <c r="H72" s="80"/>
      <c r="I72" s="80"/>
      <c r="K72" s="138"/>
    </row>
    <row r="73" spans="1:11" s="13" customFormat="1" ht="18" customHeight="1">
      <c r="B73" s="25"/>
      <c r="C73" s="37" t="s">
        <v>168</v>
      </c>
      <c r="D73" s="33"/>
      <c r="E73" s="11"/>
      <c r="F73" s="12"/>
      <c r="G73" s="282"/>
      <c r="H73" s="80"/>
      <c r="I73" s="80"/>
      <c r="K73" s="138"/>
    </row>
    <row r="74" spans="1:11" s="13" customFormat="1" ht="18" customHeight="1">
      <c r="B74" s="25"/>
      <c r="C74" s="37" t="s">
        <v>169</v>
      </c>
      <c r="D74" s="33"/>
      <c r="E74" s="11"/>
      <c r="F74" s="12"/>
      <c r="G74" s="282"/>
      <c r="H74" s="80"/>
      <c r="I74" s="80"/>
      <c r="K74" s="138"/>
    </row>
    <row r="75" spans="1:11" s="13" customFormat="1" ht="18" customHeight="1">
      <c r="B75" s="25"/>
      <c r="C75" s="37"/>
      <c r="D75" s="21"/>
      <c r="E75" s="11"/>
      <c r="F75" s="12"/>
      <c r="G75" s="282"/>
      <c r="H75" s="80"/>
      <c r="I75" s="80"/>
      <c r="K75" s="138"/>
    </row>
    <row r="76" spans="1:11" s="13" customFormat="1" ht="33" customHeight="1">
      <c r="A76" s="9" t="s">
        <v>14</v>
      </c>
      <c r="B76" s="46" t="str">
        <f>IF(ISBLANK(C75),IF(ISBLANK(C76),5,CONCATENATE(COUNTA($B$2:B75)+1,".")))</f>
        <v>8.</v>
      </c>
      <c r="C76" s="36" t="s">
        <v>177</v>
      </c>
      <c r="D76" s="20"/>
      <c r="E76" s="11"/>
      <c r="F76" s="12"/>
      <c r="G76" s="282"/>
      <c r="H76" s="80"/>
      <c r="I76" s="80"/>
      <c r="K76" s="138"/>
    </row>
    <row r="77" spans="1:11" s="13" customFormat="1" ht="18" customHeight="1">
      <c r="B77" s="25"/>
      <c r="C77" s="37" t="s">
        <v>170</v>
      </c>
      <c r="D77" s="20" t="s">
        <v>13</v>
      </c>
      <c r="E77" s="11">
        <v>5</v>
      </c>
      <c r="F77" s="12" t="s">
        <v>1</v>
      </c>
      <c r="G77" s="282"/>
      <c r="H77" s="80">
        <f>E77*G77</f>
        <v>0</v>
      </c>
      <c r="K77" s="138"/>
    </row>
    <row r="78" spans="1:11" s="13" customFormat="1" ht="18" customHeight="1">
      <c r="B78" s="25"/>
      <c r="C78" s="37" t="s">
        <v>170</v>
      </c>
      <c r="D78" s="20" t="s">
        <v>9</v>
      </c>
      <c r="E78" s="11">
        <v>6</v>
      </c>
      <c r="F78" s="12" t="s">
        <v>1</v>
      </c>
      <c r="G78" s="282"/>
      <c r="H78" s="80">
        <f>E78*G78</f>
        <v>0</v>
      </c>
      <c r="K78" s="138"/>
    </row>
    <row r="79" spans="1:11" s="13" customFormat="1" ht="18" customHeight="1">
      <c r="B79" s="25"/>
      <c r="C79" s="37" t="s">
        <v>171</v>
      </c>
      <c r="D79" s="20" t="s">
        <v>13</v>
      </c>
      <c r="E79" s="11">
        <v>2</v>
      </c>
      <c r="F79" s="12" t="s">
        <v>1</v>
      </c>
      <c r="G79" s="282"/>
      <c r="H79" s="80">
        <f>E79*G79</f>
        <v>0</v>
      </c>
      <c r="K79" s="138"/>
    </row>
    <row r="80" spans="1:11" s="13" customFormat="1" ht="18" customHeight="1">
      <c r="B80" s="25"/>
      <c r="C80" s="37" t="s">
        <v>171</v>
      </c>
      <c r="D80" s="20" t="s">
        <v>9</v>
      </c>
      <c r="E80" s="11">
        <v>2</v>
      </c>
      <c r="F80" s="12" t="s">
        <v>1</v>
      </c>
      <c r="G80" s="282"/>
      <c r="H80" s="80">
        <f>E80*G80</f>
        <v>0</v>
      </c>
      <c r="K80" s="138"/>
    </row>
    <row r="81" spans="1:11" s="13" customFormat="1" ht="18" customHeight="1">
      <c r="B81" s="25"/>
      <c r="C81" s="37" t="s">
        <v>55</v>
      </c>
      <c r="D81" s="20" t="s">
        <v>13</v>
      </c>
      <c r="E81" s="11">
        <v>2</v>
      </c>
      <c r="F81" s="12" t="s">
        <v>1</v>
      </c>
      <c r="G81" s="282"/>
      <c r="H81" s="80">
        <f>E81*G81</f>
        <v>0</v>
      </c>
      <c r="K81" s="138"/>
    </row>
    <row r="82" spans="1:11" s="13" customFormat="1" ht="18" customHeight="1">
      <c r="B82" s="25"/>
      <c r="C82" s="37"/>
      <c r="D82" s="20"/>
      <c r="E82" s="11"/>
      <c r="F82" s="12"/>
      <c r="G82" s="282"/>
      <c r="H82" s="80"/>
      <c r="K82" s="138"/>
    </row>
    <row r="83" spans="1:11" s="13" customFormat="1" ht="18" customHeight="1">
      <c r="B83" s="25"/>
      <c r="C83" s="159" t="s">
        <v>609</v>
      </c>
      <c r="D83" s="20" t="s">
        <v>13</v>
      </c>
      <c r="E83" s="11">
        <v>2</v>
      </c>
      <c r="F83" s="12" t="s">
        <v>1</v>
      </c>
      <c r="G83" s="282"/>
      <c r="H83" s="80">
        <f>E83*G83</f>
        <v>0</v>
      </c>
      <c r="K83" s="138"/>
    </row>
    <row r="84" spans="1:11" s="13" customFormat="1" ht="18" customHeight="1">
      <c r="B84" s="25"/>
      <c r="C84" s="37" t="s">
        <v>188</v>
      </c>
      <c r="D84" s="20" t="s">
        <v>0</v>
      </c>
      <c r="E84" s="11">
        <v>1</v>
      </c>
      <c r="F84" s="12" t="s">
        <v>1</v>
      </c>
      <c r="G84" s="282"/>
      <c r="H84" s="80">
        <f>E84*G84</f>
        <v>0</v>
      </c>
      <c r="K84" s="138"/>
    </row>
    <row r="85" spans="1:11" s="13" customFormat="1" ht="18" customHeight="1">
      <c r="B85" s="25"/>
      <c r="C85" s="37" t="s">
        <v>305</v>
      </c>
      <c r="D85" s="20" t="s">
        <v>9</v>
      </c>
      <c r="E85" s="11">
        <v>2</v>
      </c>
      <c r="F85" s="12" t="s">
        <v>1</v>
      </c>
      <c r="G85" s="282"/>
      <c r="H85" s="80">
        <f>E85*G85</f>
        <v>0</v>
      </c>
      <c r="K85" s="138"/>
    </row>
    <row r="86" spans="1:11" s="13" customFormat="1" ht="18" customHeight="1">
      <c r="B86" s="25"/>
      <c r="C86" s="92" t="s">
        <v>306</v>
      </c>
      <c r="D86" s="20" t="s">
        <v>9</v>
      </c>
      <c r="E86" s="11">
        <v>2</v>
      </c>
      <c r="F86" s="12" t="s">
        <v>1</v>
      </c>
      <c r="G86" s="282"/>
      <c r="H86" s="80">
        <f>E86*G86</f>
        <v>0</v>
      </c>
      <c r="K86" s="138"/>
    </row>
    <row r="87" spans="1:11" s="13" customFormat="1" ht="18" customHeight="1">
      <c r="B87" s="25"/>
      <c r="C87" s="37"/>
      <c r="D87" s="199" t="s">
        <v>1010</v>
      </c>
      <c r="E87" s="200">
        <v>1</v>
      </c>
      <c r="F87" s="201" t="s">
        <v>2</v>
      </c>
      <c r="G87" s="283"/>
      <c r="H87" s="203"/>
      <c r="I87" s="203">
        <f>E87*G87</f>
        <v>0</v>
      </c>
      <c r="K87" s="138"/>
    </row>
    <row r="88" spans="1:11" s="13" customFormat="1" ht="18" customHeight="1">
      <c r="B88" s="25"/>
      <c r="C88" s="97" t="s">
        <v>178</v>
      </c>
      <c r="D88" s="6"/>
      <c r="E88" s="11"/>
      <c r="F88" s="12"/>
      <c r="G88" s="282"/>
      <c r="I88" s="80"/>
      <c r="K88" s="138"/>
    </row>
    <row r="89" spans="1:11" s="13" customFormat="1" ht="18" customHeight="1">
      <c r="B89" s="25"/>
      <c r="C89" s="99"/>
      <c r="D89" s="6"/>
      <c r="E89" s="11"/>
      <c r="F89" s="12"/>
      <c r="G89" s="282"/>
      <c r="I89" s="80"/>
    </row>
    <row r="90" spans="1:11" s="13" customFormat="1" ht="39" customHeight="1">
      <c r="A90" s="9" t="s">
        <v>14</v>
      </c>
      <c r="B90" s="46" t="str">
        <f>IF(ISBLANK(C89),IF(ISBLANK(C90),5,CONCATENATE(COUNTA($B$2:B89)+1,".")))</f>
        <v>9.</v>
      </c>
      <c r="C90" s="43" t="s">
        <v>103</v>
      </c>
      <c r="D90" s="28"/>
      <c r="E90" s="11">
        <v>1</v>
      </c>
      <c r="F90" s="12" t="s">
        <v>2</v>
      </c>
      <c r="G90" s="282"/>
      <c r="H90" s="80">
        <f>E90*G90</f>
        <v>0</v>
      </c>
      <c r="K90" s="138"/>
    </row>
    <row r="91" spans="1:11" s="13" customFormat="1" ht="18" customHeight="1">
      <c r="B91" s="25"/>
      <c r="C91" s="37" t="s">
        <v>172</v>
      </c>
      <c r="D91" s="199" t="s">
        <v>1010</v>
      </c>
      <c r="E91" s="200">
        <v>1</v>
      </c>
      <c r="F91" s="201" t="s">
        <v>2</v>
      </c>
      <c r="G91" s="283"/>
      <c r="H91" s="203"/>
      <c r="I91" s="203">
        <f>E91*G91</f>
        <v>0</v>
      </c>
      <c r="K91" s="138"/>
    </row>
    <row r="92" spans="1:11" s="13" customFormat="1" ht="18" customHeight="1">
      <c r="B92" s="25"/>
      <c r="C92" s="37" t="s">
        <v>106</v>
      </c>
      <c r="D92" s="6"/>
      <c r="E92" s="11"/>
      <c r="F92" s="12"/>
      <c r="G92" s="282"/>
      <c r="H92" s="80"/>
      <c r="K92" s="138"/>
    </row>
    <row r="93" spans="1:11" s="13" customFormat="1" ht="18" customHeight="1">
      <c r="B93" s="25"/>
      <c r="C93" s="99"/>
      <c r="D93" s="6"/>
      <c r="E93" s="11"/>
      <c r="F93" s="12"/>
      <c r="G93" s="282"/>
      <c r="H93" s="80"/>
    </row>
    <row r="94" spans="1:11" s="13" customFormat="1" ht="39" customHeight="1">
      <c r="A94" s="9" t="s">
        <v>14</v>
      </c>
      <c r="B94" s="46" t="str">
        <f>IF(ISBLANK(C93),IF(ISBLANK(C94),5,CONCATENATE(COUNTA($B$2:B93)+1,".")))</f>
        <v>10.</v>
      </c>
      <c r="C94" s="43" t="s">
        <v>173</v>
      </c>
      <c r="D94" s="28"/>
      <c r="E94" s="11">
        <v>1</v>
      </c>
      <c r="F94" s="12" t="s">
        <v>2</v>
      </c>
      <c r="G94" s="282"/>
      <c r="H94" s="80">
        <f>E94*G94</f>
        <v>0</v>
      </c>
      <c r="K94" s="138"/>
    </row>
    <row r="95" spans="1:11" s="13" customFormat="1" ht="18" customHeight="1">
      <c r="B95" s="25"/>
      <c r="C95" s="37" t="s">
        <v>104</v>
      </c>
      <c r="D95" s="199" t="s">
        <v>1010</v>
      </c>
      <c r="E95" s="200">
        <v>1</v>
      </c>
      <c r="F95" s="201" t="s">
        <v>2</v>
      </c>
      <c r="G95" s="283"/>
      <c r="H95" s="203"/>
      <c r="I95" s="203">
        <f>E95*G95</f>
        <v>0</v>
      </c>
      <c r="J95" s="38"/>
      <c r="K95" s="138"/>
    </row>
    <row r="96" spans="1:11" s="13" customFormat="1" ht="18" customHeight="1">
      <c r="B96" s="25"/>
      <c r="C96" s="37" t="s">
        <v>174</v>
      </c>
      <c r="D96" s="6"/>
      <c r="E96" s="11"/>
      <c r="F96" s="12"/>
      <c r="G96" s="282"/>
      <c r="H96" s="80"/>
      <c r="J96" s="38"/>
      <c r="K96" s="138"/>
    </row>
    <row r="97" spans="1:11" s="13" customFormat="1" ht="18" customHeight="1">
      <c r="B97" s="25"/>
      <c r="C97" s="37"/>
      <c r="D97" s="6"/>
      <c r="E97" s="11"/>
      <c r="F97" s="12"/>
      <c r="G97" s="282"/>
      <c r="H97" s="80"/>
      <c r="J97" s="38"/>
    </row>
    <row r="98" spans="1:11" s="13" customFormat="1" ht="35.25" customHeight="1">
      <c r="A98" s="9" t="s">
        <v>14</v>
      </c>
      <c r="B98" s="46" t="str">
        <f>IF(ISBLANK(C97),IF(ISBLANK(C98),5,CONCATENATE(COUNTA($B$2:B97)+1,".")))</f>
        <v>11.</v>
      </c>
      <c r="C98" s="106" t="s">
        <v>180</v>
      </c>
      <c r="D98" s="10"/>
      <c r="E98" s="6">
        <v>1</v>
      </c>
      <c r="F98" s="12" t="s">
        <v>2</v>
      </c>
      <c r="G98" s="285"/>
      <c r="H98" s="80">
        <f>E98*G98</f>
        <v>0</v>
      </c>
      <c r="J98" s="5"/>
      <c r="K98" s="138"/>
    </row>
    <row r="99" spans="1:11" s="13" customFormat="1" ht="18" customHeight="1">
      <c r="A99" s="6"/>
      <c r="B99" s="6"/>
      <c r="C99" s="99" t="s">
        <v>179</v>
      </c>
      <c r="D99" s="199" t="s">
        <v>1010</v>
      </c>
      <c r="E99" s="200">
        <v>1</v>
      </c>
      <c r="F99" s="201" t="s">
        <v>2</v>
      </c>
      <c r="G99" s="283"/>
      <c r="H99" s="203"/>
      <c r="I99" s="203">
        <f>E99*G99</f>
        <v>0</v>
      </c>
      <c r="J99" s="5"/>
      <c r="K99" s="138"/>
    </row>
    <row r="100" spans="1:11" s="13" customFormat="1" ht="18" customHeight="1">
      <c r="A100" s="6"/>
      <c r="B100" s="6"/>
      <c r="C100" s="99" t="s">
        <v>181</v>
      </c>
      <c r="D100" s="6"/>
      <c r="E100" s="6"/>
      <c r="F100" s="6"/>
      <c r="G100" s="282"/>
      <c r="H100" s="70"/>
      <c r="J100" s="5"/>
      <c r="K100" s="138"/>
    </row>
    <row r="101" spans="1:11" s="13" customFormat="1" ht="18" customHeight="1">
      <c r="A101" s="6"/>
      <c r="B101" s="6"/>
      <c r="C101" s="99" t="s">
        <v>182</v>
      </c>
      <c r="D101" s="6"/>
      <c r="E101" s="6"/>
      <c r="F101" s="6"/>
      <c r="G101" s="282"/>
      <c r="H101" s="70"/>
      <c r="J101" s="5"/>
      <c r="K101" s="138"/>
    </row>
    <row r="102" spans="1:11" s="13" customFormat="1" ht="18" customHeight="1">
      <c r="A102" s="6"/>
      <c r="B102" s="6"/>
      <c r="C102" s="99" t="s">
        <v>183</v>
      </c>
      <c r="D102" s="6"/>
      <c r="E102" s="6"/>
      <c r="F102" s="6"/>
      <c r="G102" s="282"/>
      <c r="H102" s="70"/>
      <c r="J102" s="5"/>
      <c r="K102" s="138"/>
    </row>
    <row r="103" spans="1:11" s="13" customFormat="1" ht="18" customHeight="1">
      <c r="A103" s="6"/>
      <c r="B103" s="6"/>
      <c r="C103" s="99"/>
      <c r="D103" s="6"/>
      <c r="E103" s="6"/>
      <c r="F103" s="6"/>
      <c r="G103" s="282"/>
      <c r="H103" s="70"/>
      <c r="J103" s="5"/>
    </row>
    <row r="104" spans="1:11" s="13" customFormat="1" ht="18" customHeight="1">
      <c r="A104" s="9" t="s">
        <v>14</v>
      </c>
      <c r="B104" s="46" t="str">
        <f>IF(ISBLANK(C103),IF(ISBLANK(C104),5,CONCATENATE(COUNTA($B$2:B103)+1,".")))</f>
        <v>12.</v>
      </c>
      <c r="C104" s="106" t="s">
        <v>58</v>
      </c>
      <c r="D104" s="10"/>
      <c r="E104" s="6">
        <v>1</v>
      </c>
      <c r="F104" s="12" t="s">
        <v>2</v>
      </c>
      <c r="G104" s="285"/>
      <c r="H104" s="80">
        <f>E104*G104</f>
        <v>0</v>
      </c>
      <c r="J104" s="5"/>
      <c r="K104" s="138"/>
    </row>
    <row r="105" spans="1:11" s="13" customFormat="1" ht="18" customHeight="1">
      <c r="A105" s="6"/>
      <c r="B105" s="6"/>
      <c r="C105" s="99" t="s">
        <v>59</v>
      </c>
      <c r="D105" s="199" t="s">
        <v>1010</v>
      </c>
      <c r="E105" s="200">
        <v>1</v>
      </c>
      <c r="F105" s="201" t="s">
        <v>2</v>
      </c>
      <c r="G105" s="283"/>
      <c r="H105" s="203"/>
      <c r="I105" s="203">
        <f>E105*G105</f>
        <v>0</v>
      </c>
      <c r="J105" s="5"/>
      <c r="K105" s="138"/>
    </row>
    <row r="106" spans="1:11" s="13" customFormat="1" ht="18" customHeight="1">
      <c r="A106" s="6"/>
      <c r="B106" s="6"/>
      <c r="C106" s="99" t="s">
        <v>60</v>
      </c>
      <c r="D106" s="6"/>
      <c r="E106" s="6"/>
      <c r="F106" s="6"/>
      <c r="G106" s="282"/>
      <c r="H106" s="70"/>
      <c r="I106" s="70"/>
      <c r="J106" s="5"/>
      <c r="K106" s="138"/>
    </row>
    <row r="107" spans="1:11" s="13" customFormat="1" ht="18" customHeight="1">
      <c r="A107" s="6"/>
      <c r="B107" s="6"/>
      <c r="C107" s="99" t="s">
        <v>61</v>
      </c>
      <c r="D107" s="6"/>
      <c r="E107" s="6"/>
      <c r="F107" s="6"/>
      <c r="G107" s="282"/>
      <c r="H107" s="70"/>
      <c r="I107" s="70"/>
      <c r="J107" s="5"/>
      <c r="K107" s="138"/>
    </row>
    <row r="108" spans="1:11" s="13" customFormat="1" ht="18" customHeight="1">
      <c r="A108" s="6"/>
      <c r="B108" s="6"/>
      <c r="C108" s="99" t="s">
        <v>184</v>
      </c>
      <c r="D108" s="6"/>
      <c r="E108" s="6"/>
      <c r="F108" s="6"/>
      <c r="G108" s="282"/>
      <c r="H108" s="70"/>
      <c r="I108" s="70"/>
      <c r="J108" s="5"/>
      <c r="K108" s="138"/>
    </row>
    <row r="109" spans="1:11" s="13" customFormat="1" ht="18" customHeight="1">
      <c r="A109" s="6"/>
      <c r="B109" s="6"/>
      <c r="C109" s="99" t="s">
        <v>63</v>
      </c>
      <c r="D109" s="6"/>
      <c r="E109" s="6"/>
      <c r="F109" s="6"/>
      <c r="G109" s="282"/>
      <c r="H109" s="70"/>
      <c r="I109" s="70"/>
      <c r="J109" s="5"/>
      <c r="K109" s="138"/>
    </row>
    <row r="110" spans="1:11" s="13" customFormat="1" ht="18" customHeight="1">
      <c r="A110" s="6"/>
      <c r="B110" s="6"/>
      <c r="C110" s="99" t="s">
        <v>96</v>
      </c>
      <c r="D110" s="6"/>
      <c r="E110" s="6"/>
      <c r="F110" s="6"/>
      <c r="G110" s="282"/>
      <c r="H110" s="70"/>
      <c r="I110" s="70"/>
      <c r="J110" s="5"/>
      <c r="K110" s="138"/>
    </row>
    <row r="111" spans="1:11">
      <c r="C111" s="99"/>
      <c r="E111" s="33"/>
      <c r="F111" s="12"/>
      <c r="G111" s="285"/>
      <c r="H111" s="80"/>
      <c r="I111" s="80"/>
    </row>
    <row r="112" spans="1:11" ht="47.25">
      <c r="A112" s="9" t="s">
        <v>14</v>
      </c>
      <c r="B112" s="46" t="str">
        <f>IF(ISBLANK(C111),IF(ISBLANK(C112),5,CONCATENATE(COUNTA($B$2:B111)+1,".")))</f>
        <v>13.</v>
      </c>
      <c r="C112" s="36" t="s">
        <v>186</v>
      </c>
      <c r="E112" s="6">
        <v>2</v>
      </c>
      <c r="F112" s="12" t="s">
        <v>2</v>
      </c>
      <c r="G112" s="285"/>
      <c r="H112" s="80">
        <f>E112*G112</f>
        <v>0</v>
      </c>
      <c r="K112" s="138"/>
    </row>
    <row r="113" spans="1:11" s="13" customFormat="1" ht="18" customHeight="1">
      <c r="B113" s="25"/>
      <c r="C113" s="37"/>
      <c r="D113" s="199" t="s">
        <v>1010</v>
      </c>
      <c r="E113" s="200">
        <v>2</v>
      </c>
      <c r="F113" s="201" t="s">
        <v>2</v>
      </c>
      <c r="G113" s="283"/>
      <c r="H113" s="203"/>
      <c r="I113" s="203">
        <f>E113*G113</f>
        <v>0</v>
      </c>
    </row>
    <row r="114" spans="1:11">
      <c r="A114" s="9"/>
      <c r="B114" s="46"/>
      <c r="E114" s="33"/>
      <c r="F114" s="12"/>
      <c r="G114" s="285"/>
      <c r="H114" s="80"/>
    </row>
    <row r="115" spans="1:11" ht="47.25">
      <c r="A115" s="9" t="s">
        <v>14</v>
      </c>
      <c r="B115" s="46" t="str">
        <f>IF(ISBLANK(C114),IF(ISBLANK(C115),5,CONCATENATE(COUNTA($B$2:B114)+1,".")))</f>
        <v>14.</v>
      </c>
      <c r="C115" s="36" t="s">
        <v>185</v>
      </c>
      <c r="E115" s="6">
        <v>2</v>
      </c>
      <c r="F115" s="12" t="s">
        <v>2</v>
      </c>
      <c r="G115" s="285"/>
      <c r="H115" s="80">
        <f>E115*G115</f>
        <v>0</v>
      </c>
    </row>
    <row r="116" spans="1:11" s="13" customFormat="1" ht="18" customHeight="1">
      <c r="B116" s="25"/>
      <c r="C116" s="37"/>
      <c r="D116" s="199" t="s">
        <v>1010</v>
      </c>
      <c r="E116" s="200">
        <v>2</v>
      </c>
      <c r="F116" s="201" t="s">
        <v>2</v>
      </c>
      <c r="G116" s="283"/>
      <c r="H116" s="203"/>
      <c r="I116" s="203">
        <f>E116*G116</f>
        <v>0</v>
      </c>
      <c r="K116" s="138"/>
    </row>
    <row r="117" spans="1:11">
      <c r="E117" s="33"/>
      <c r="F117" s="12"/>
      <c r="G117" s="285"/>
      <c r="H117" s="80"/>
    </row>
    <row r="118" spans="1:11" ht="31.5">
      <c r="A118" s="9" t="s">
        <v>14</v>
      </c>
      <c r="B118" s="46" t="str">
        <f>IF(ISBLANK(C117),IF(ISBLANK(C118),5,CONCATENATE(COUNTA($B$2:B117)+1,".")))</f>
        <v>15.</v>
      </c>
      <c r="C118" s="36" t="s">
        <v>187</v>
      </c>
      <c r="E118" s="6">
        <v>6</v>
      </c>
      <c r="F118" s="12" t="s">
        <v>2</v>
      </c>
      <c r="G118" s="285"/>
      <c r="H118" s="80">
        <f>E118*G118</f>
        <v>0</v>
      </c>
    </row>
    <row r="119" spans="1:11" s="13" customFormat="1" ht="18" customHeight="1">
      <c r="B119" s="25"/>
      <c r="C119" s="37"/>
      <c r="D119" s="199" t="s">
        <v>1010</v>
      </c>
      <c r="E119" s="200">
        <v>6</v>
      </c>
      <c r="F119" s="201" t="s">
        <v>2</v>
      </c>
      <c r="G119" s="283"/>
      <c r="H119" s="203"/>
      <c r="I119" s="203">
        <f>E119*G119</f>
        <v>0</v>
      </c>
      <c r="K119" s="138"/>
    </row>
    <row r="120" spans="1:11">
      <c r="C120" s="99"/>
      <c r="G120" s="282"/>
    </row>
    <row r="121" spans="1:11" s="13" customFormat="1" ht="18" customHeight="1">
      <c r="B121" s="25"/>
      <c r="C121" s="37"/>
      <c r="D121" s="26"/>
      <c r="E121" s="11"/>
      <c r="F121" s="12"/>
      <c r="G121" s="282"/>
      <c r="H121" s="80"/>
      <c r="I121" s="80"/>
      <c r="J121" s="5"/>
      <c r="K121" s="138"/>
    </row>
    <row r="122" spans="1:11">
      <c r="A122" s="7" t="s">
        <v>25</v>
      </c>
      <c r="B122" s="8"/>
      <c r="C122" s="98" t="s">
        <v>189</v>
      </c>
      <c r="G122" s="282"/>
    </row>
    <row r="123" spans="1:11">
      <c r="G123" s="282"/>
    </row>
    <row r="124" spans="1:11" ht="52.5" customHeight="1">
      <c r="A124" s="9" t="s">
        <v>15</v>
      </c>
      <c r="B124" s="46" t="str">
        <f>IF(ISBLANK(C123),IF(ISBLANK(C124),5,CONCATENATE(COUNTA($B$123:B123)+1,".")))</f>
        <v>1.</v>
      </c>
      <c r="C124" s="36" t="s">
        <v>119</v>
      </c>
      <c r="D124" s="197" t="s">
        <v>1009</v>
      </c>
      <c r="E124" s="6">
        <v>1</v>
      </c>
      <c r="F124" s="12" t="s">
        <v>2</v>
      </c>
      <c r="G124" s="284"/>
      <c r="H124" s="86">
        <f>E124*G124</f>
        <v>0</v>
      </c>
      <c r="I124" s="86"/>
    </row>
    <row r="125" spans="1:11">
      <c r="C125" s="94"/>
      <c r="D125" s="199" t="s">
        <v>1010</v>
      </c>
      <c r="E125" s="206">
        <v>1</v>
      </c>
      <c r="F125" s="201" t="s">
        <v>2</v>
      </c>
      <c r="G125" s="286"/>
      <c r="H125" s="207"/>
      <c r="I125" s="203">
        <f>E125*G125</f>
        <v>0</v>
      </c>
    </row>
    <row r="126" spans="1:11">
      <c r="C126" s="94" t="s">
        <v>190</v>
      </c>
      <c r="D126" s="21"/>
      <c r="F126" s="12"/>
      <c r="G126" s="287"/>
      <c r="H126" s="87"/>
      <c r="I126" s="87"/>
    </row>
    <row r="127" spans="1:11">
      <c r="C127" s="37" t="s">
        <v>136</v>
      </c>
      <c r="D127" s="21"/>
      <c r="F127" s="12"/>
      <c r="G127" s="287"/>
      <c r="H127" s="87"/>
      <c r="I127" s="87"/>
    </row>
    <row r="128" spans="1:11">
      <c r="C128" s="36" t="s">
        <v>122</v>
      </c>
      <c r="D128" s="21"/>
      <c r="F128" s="12"/>
      <c r="G128" s="287"/>
      <c r="H128" s="87"/>
      <c r="I128" s="87"/>
    </row>
    <row r="129" spans="1:10">
      <c r="C129" s="36" t="s">
        <v>120</v>
      </c>
      <c r="D129" s="30"/>
      <c r="E129" s="18"/>
      <c r="F129" s="12"/>
      <c r="G129" s="287"/>
      <c r="H129" s="87"/>
      <c r="I129" s="87"/>
    </row>
    <row r="130" spans="1:10">
      <c r="C130" s="36" t="s">
        <v>121</v>
      </c>
      <c r="D130" s="30"/>
      <c r="E130" s="18"/>
      <c r="F130" s="12"/>
      <c r="G130" s="287"/>
      <c r="H130" s="87"/>
      <c r="I130" s="87"/>
    </row>
    <row r="131" spans="1:10">
      <c r="C131" s="36" t="s">
        <v>133</v>
      </c>
      <c r="D131" s="30"/>
      <c r="E131" s="18"/>
      <c r="F131" s="12"/>
      <c r="G131" s="287"/>
      <c r="H131" s="87"/>
      <c r="I131" s="87"/>
    </row>
    <row r="132" spans="1:10">
      <c r="C132" s="36" t="s">
        <v>126</v>
      </c>
      <c r="D132" s="30"/>
      <c r="E132" s="18"/>
      <c r="F132" s="12"/>
      <c r="G132" s="287"/>
      <c r="H132" s="87"/>
      <c r="I132" s="87"/>
    </row>
    <row r="133" spans="1:10">
      <c r="C133" s="36" t="s">
        <v>127</v>
      </c>
      <c r="D133" s="30"/>
      <c r="E133" s="18"/>
      <c r="F133" s="12"/>
      <c r="G133" s="287"/>
      <c r="H133" s="87"/>
      <c r="I133" s="87"/>
    </row>
    <row r="134" spans="1:10">
      <c r="D134" s="30"/>
      <c r="E134" s="18"/>
      <c r="F134" s="12"/>
      <c r="G134" s="287"/>
      <c r="H134" s="87"/>
      <c r="I134" s="87"/>
    </row>
    <row r="135" spans="1:10">
      <c r="C135" s="36" t="s">
        <v>123</v>
      </c>
      <c r="D135" s="30"/>
      <c r="E135" s="18"/>
      <c r="F135" s="12"/>
      <c r="G135" s="287"/>
      <c r="H135" s="87"/>
      <c r="I135" s="87"/>
    </row>
    <row r="136" spans="1:10">
      <c r="C136" s="36" t="s">
        <v>124</v>
      </c>
      <c r="D136" s="30"/>
      <c r="E136" s="18"/>
      <c r="F136" s="12"/>
      <c r="G136" s="287"/>
      <c r="H136" s="87"/>
      <c r="I136" s="87"/>
    </row>
    <row r="137" spans="1:10">
      <c r="C137" s="36" t="s">
        <v>125</v>
      </c>
      <c r="D137" s="30"/>
      <c r="E137" s="18"/>
      <c r="F137" s="12"/>
      <c r="G137" s="287"/>
      <c r="H137" s="87"/>
      <c r="I137" s="87"/>
    </row>
    <row r="138" spans="1:10">
      <c r="C138" s="36" t="s">
        <v>234</v>
      </c>
      <c r="D138" s="30"/>
      <c r="E138" s="18"/>
      <c r="F138" s="12"/>
      <c r="G138" s="287"/>
      <c r="H138" s="87"/>
      <c r="I138" s="87"/>
    </row>
    <row r="139" spans="1:10">
      <c r="C139" s="36" t="s">
        <v>132</v>
      </c>
      <c r="D139" s="30"/>
      <c r="E139" s="18"/>
      <c r="F139" s="12"/>
      <c r="G139" s="287"/>
      <c r="H139" s="87"/>
      <c r="I139" s="87"/>
    </row>
    <row r="140" spans="1:10">
      <c r="C140" s="36" t="s">
        <v>128</v>
      </c>
      <c r="D140" s="18"/>
      <c r="F140" s="12"/>
      <c r="G140" s="287"/>
      <c r="H140" s="87"/>
      <c r="I140" s="87"/>
    </row>
    <row r="141" spans="1:10" ht="16.5" customHeight="1">
      <c r="A141" s="18"/>
      <c r="C141" s="3" t="s">
        <v>129</v>
      </c>
      <c r="D141" s="3"/>
      <c r="E141" s="19"/>
      <c r="F141" s="18"/>
      <c r="G141" s="282"/>
      <c r="J141" s="6"/>
    </row>
    <row r="142" spans="1:10">
      <c r="A142" s="18"/>
      <c r="C142" s="43" t="s">
        <v>27</v>
      </c>
      <c r="D142" s="18"/>
      <c r="E142" s="19"/>
      <c r="F142" s="18"/>
      <c r="G142" s="282"/>
      <c r="J142" s="6"/>
    </row>
    <row r="143" spans="1:10">
      <c r="A143" s="18"/>
      <c r="C143" s="43"/>
      <c r="D143" s="18"/>
      <c r="E143" s="19"/>
      <c r="F143" s="18"/>
      <c r="G143" s="282"/>
      <c r="J143" s="6"/>
    </row>
    <row r="144" spans="1:10" ht="31.5">
      <c r="A144" s="9" t="s">
        <v>15</v>
      </c>
      <c r="B144" s="46" t="str">
        <f>IF(ISBLANK(C143),IF(ISBLANK(C144),5,CONCATENATE(COUNTA($B$123:B143)+1,".")))</f>
        <v>2.</v>
      </c>
      <c r="C144" s="43" t="s">
        <v>158</v>
      </c>
      <c r="D144" s="21"/>
      <c r="G144" s="282"/>
      <c r="J144" s="6"/>
    </row>
    <row r="145" spans="1:10">
      <c r="A145" s="18"/>
      <c r="C145" s="37" t="s">
        <v>17</v>
      </c>
      <c r="D145" s="21"/>
      <c r="E145" s="33">
        <v>1</v>
      </c>
      <c r="F145" s="12" t="s">
        <v>2</v>
      </c>
      <c r="G145" s="285"/>
      <c r="H145" s="80">
        <f>E145*G145</f>
        <v>0</v>
      </c>
      <c r="J145" s="6"/>
    </row>
    <row r="146" spans="1:10">
      <c r="A146" s="18"/>
      <c r="C146" s="37" t="s">
        <v>11</v>
      </c>
      <c r="D146" s="21"/>
      <c r="E146" s="33">
        <v>1</v>
      </c>
      <c r="F146" s="12" t="s">
        <v>2</v>
      </c>
      <c r="G146" s="285"/>
      <c r="H146" s="80">
        <f>E146*G146</f>
        <v>0</v>
      </c>
      <c r="J146" s="6"/>
    </row>
    <row r="147" spans="1:10">
      <c r="A147" s="18"/>
      <c r="C147" s="37" t="s">
        <v>69</v>
      </c>
      <c r="D147" s="21"/>
      <c r="E147" s="33">
        <v>1</v>
      </c>
      <c r="F147" s="12" t="s">
        <v>2</v>
      </c>
      <c r="G147" s="285"/>
      <c r="H147" s="80">
        <f>E147*G147</f>
        <v>0</v>
      </c>
      <c r="J147" s="6"/>
    </row>
    <row r="148" spans="1:10">
      <c r="A148" s="18"/>
      <c r="C148" s="43"/>
      <c r="D148" s="18"/>
      <c r="E148" s="19"/>
      <c r="F148" s="18"/>
      <c r="G148" s="282"/>
      <c r="J148" s="6"/>
    </row>
    <row r="149" spans="1:10" ht="31.5">
      <c r="A149" s="9" t="s">
        <v>15</v>
      </c>
      <c r="B149" s="46" t="str">
        <f>IF(ISBLANK(C148),IF(ISBLANK(C149),5,CONCATENATE(COUNTA($B$123:B148)+1,".")))</f>
        <v>3.</v>
      </c>
      <c r="C149" s="36" t="s">
        <v>177</v>
      </c>
      <c r="D149" s="20"/>
      <c r="G149" s="282"/>
    </row>
    <row r="150" spans="1:10">
      <c r="C150" s="101" t="s">
        <v>191</v>
      </c>
      <c r="D150" s="6" t="s">
        <v>34</v>
      </c>
      <c r="E150" s="29">
        <v>2</v>
      </c>
      <c r="F150" s="12" t="s">
        <v>1</v>
      </c>
      <c r="G150" s="284"/>
      <c r="H150" s="86">
        <f>E150*G150</f>
        <v>0</v>
      </c>
    </row>
    <row r="151" spans="1:10">
      <c r="C151" s="101" t="s">
        <v>192</v>
      </c>
      <c r="D151" s="6" t="s">
        <v>9</v>
      </c>
      <c r="E151" s="29">
        <v>2</v>
      </c>
      <c r="F151" s="12" t="s">
        <v>1</v>
      </c>
      <c r="G151" s="284"/>
      <c r="H151" s="86">
        <f>E151*G151</f>
        <v>0</v>
      </c>
    </row>
    <row r="152" spans="1:10">
      <c r="C152" s="101" t="s">
        <v>55</v>
      </c>
      <c r="D152" s="6" t="s">
        <v>34</v>
      </c>
      <c r="E152" s="29">
        <v>1</v>
      </c>
      <c r="F152" s="12" t="s">
        <v>1</v>
      </c>
      <c r="G152" s="284"/>
      <c r="H152" s="86">
        <f>E152*G152</f>
        <v>0</v>
      </c>
    </row>
    <row r="153" spans="1:10">
      <c r="C153" s="97" t="s">
        <v>178</v>
      </c>
      <c r="G153" s="282"/>
    </row>
    <row r="154" spans="1:10">
      <c r="A154" s="18"/>
      <c r="C154" s="43"/>
      <c r="D154" s="18"/>
      <c r="E154" s="19"/>
      <c r="F154" s="18"/>
      <c r="G154" s="282"/>
      <c r="J154" s="6"/>
    </row>
    <row r="155" spans="1:10" ht="34.5" customHeight="1">
      <c r="A155" s="9" t="s">
        <v>15</v>
      </c>
      <c r="B155" s="46" t="str">
        <f>IF(ISBLANK(C154),IF(ISBLANK(C155),5,CONCATENATE(COUNTA($B$123:B154)+1,".")))</f>
        <v>4.</v>
      </c>
      <c r="C155" s="101" t="s">
        <v>197</v>
      </c>
      <c r="D155" s="197" t="s">
        <v>1009</v>
      </c>
      <c r="E155" s="29">
        <v>1</v>
      </c>
      <c r="F155" s="12" t="s">
        <v>2</v>
      </c>
      <c r="G155" s="284"/>
      <c r="H155" s="86">
        <f>E155*G155</f>
        <v>0</v>
      </c>
      <c r="I155" s="86"/>
    </row>
    <row r="156" spans="1:10">
      <c r="C156" s="94"/>
      <c r="D156" s="199" t="s">
        <v>1010</v>
      </c>
      <c r="E156" s="208">
        <v>1</v>
      </c>
      <c r="F156" s="201" t="s">
        <v>2</v>
      </c>
      <c r="G156" s="286"/>
      <c r="H156" s="207"/>
      <c r="I156" s="207">
        <f>E156*G156</f>
        <v>0</v>
      </c>
    </row>
    <row r="157" spans="1:10">
      <c r="A157" s="18"/>
      <c r="C157" s="101" t="s">
        <v>70</v>
      </c>
      <c r="D157" s="6" t="s">
        <v>198</v>
      </c>
      <c r="E157" s="19"/>
      <c r="F157" s="18"/>
      <c r="G157" s="282"/>
    </row>
    <row r="158" spans="1:10">
      <c r="A158" s="18"/>
      <c r="C158" s="94" t="s">
        <v>71</v>
      </c>
      <c r="D158" s="49" t="s">
        <v>75</v>
      </c>
      <c r="E158" s="19"/>
      <c r="F158" s="18"/>
      <c r="G158" s="282"/>
      <c r="J158" s="6"/>
    </row>
    <row r="159" spans="1:10" ht="31.5">
      <c r="A159" s="18"/>
      <c r="C159" s="94" t="s">
        <v>72</v>
      </c>
      <c r="D159" s="48" t="s">
        <v>73</v>
      </c>
      <c r="E159" s="19"/>
      <c r="F159" s="18"/>
      <c r="G159" s="282"/>
      <c r="J159" s="6"/>
    </row>
    <row r="160" spans="1:10">
      <c r="A160" s="18"/>
      <c r="C160" s="101" t="s">
        <v>93</v>
      </c>
      <c r="E160" s="19"/>
      <c r="F160" s="18"/>
      <c r="G160" s="282"/>
      <c r="J160" s="6"/>
    </row>
    <row r="161" spans="1:11">
      <c r="A161" s="18"/>
      <c r="C161" s="43"/>
      <c r="D161" s="18"/>
      <c r="E161" s="19"/>
      <c r="F161" s="18"/>
      <c r="G161" s="282"/>
      <c r="J161" s="6"/>
    </row>
    <row r="162" spans="1:11" ht="31.5">
      <c r="A162" s="9" t="s">
        <v>15</v>
      </c>
      <c r="B162" s="46" t="str">
        <f>IF(ISBLANK(C161),IF(ISBLANK(C162),5,CONCATENATE(COUNTA($B$123:B161)+1,".")))</f>
        <v>5.</v>
      </c>
      <c r="C162" s="43" t="s">
        <v>158</v>
      </c>
      <c r="D162" s="21"/>
      <c r="G162" s="282"/>
      <c r="J162" s="6"/>
    </row>
    <row r="163" spans="1:11">
      <c r="A163" s="18"/>
      <c r="C163" s="94" t="s">
        <v>17</v>
      </c>
      <c r="D163" s="21"/>
      <c r="E163" s="6">
        <v>1</v>
      </c>
      <c r="F163" s="12" t="s">
        <v>2</v>
      </c>
      <c r="G163" s="285"/>
      <c r="H163" s="80">
        <f t="shared" ref="H163:H168" si="0">E163*G163</f>
        <v>0</v>
      </c>
      <c r="J163" s="6"/>
    </row>
    <row r="164" spans="1:11">
      <c r="A164" s="18"/>
      <c r="C164" s="94" t="s">
        <v>8</v>
      </c>
      <c r="D164" s="21"/>
      <c r="E164" s="6">
        <v>5</v>
      </c>
      <c r="F164" s="12" t="s">
        <v>2</v>
      </c>
      <c r="G164" s="285"/>
      <c r="H164" s="80">
        <f t="shared" si="0"/>
        <v>0</v>
      </c>
      <c r="J164" s="6"/>
    </row>
    <row r="165" spans="1:11">
      <c r="A165" s="18"/>
      <c r="C165" s="105" t="s">
        <v>0</v>
      </c>
      <c r="D165" s="21"/>
      <c r="E165" s="6">
        <v>3</v>
      </c>
      <c r="F165" s="12" t="s">
        <v>2</v>
      </c>
      <c r="G165" s="285"/>
      <c r="H165" s="80">
        <f t="shared" si="0"/>
        <v>0</v>
      </c>
      <c r="J165" s="6"/>
    </row>
    <row r="166" spans="1:11">
      <c r="A166" s="18"/>
      <c r="C166" s="94" t="s">
        <v>12</v>
      </c>
      <c r="D166" s="21"/>
      <c r="E166" s="6">
        <v>2</v>
      </c>
      <c r="F166" s="12" t="s">
        <v>2</v>
      </c>
      <c r="G166" s="285"/>
      <c r="H166" s="80">
        <f t="shared" si="0"/>
        <v>0</v>
      </c>
      <c r="J166" s="6"/>
    </row>
    <row r="167" spans="1:11">
      <c r="A167" s="18"/>
      <c r="C167" s="94" t="s">
        <v>10</v>
      </c>
      <c r="D167" s="21"/>
      <c r="E167" s="6">
        <v>6</v>
      </c>
      <c r="F167" s="12" t="s">
        <v>2</v>
      </c>
      <c r="G167" s="285"/>
      <c r="H167" s="80">
        <f t="shared" si="0"/>
        <v>0</v>
      </c>
      <c r="J167" s="6"/>
    </row>
    <row r="168" spans="1:11">
      <c r="A168" s="18"/>
      <c r="C168" s="94" t="s">
        <v>199</v>
      </c>
      <c r="D168" s="21"/>
      <c r="E168" s="6">
        <v>1</v>
      </c>
      <c r="F168" s="12" t="s">
        <v>2</v>
      </c>
      <c r="G168" s="285"/>
      <c r="H168" s="80">
        <f t="shared" si="0"/>
        <v>0</v>
      </c>
      <c r="J168" s="6"/>
    </row>
    <row r="169" spans="1:11" s="13" customFormat="1" ht="18" customHeight="1">
      <c r="B169" s="25"/>
      <c r="C169" s="37"/>
      <c r="D169" s="199" t="s">
        <v>1010</v>
      </c>
      <c r="E169" s="200">
        <v>1</v>
      </c>
      <c r="F169" s="201" t="s">
        <v>2</v>
      </c>
      <c r="G169" s="283"/>
      <c r="H169" s="203"/>
      <c r="I169" s="203">
        <f>E169*G169</f>
        <v>0</v>
      </c>
      <c r="K169" s="138"/>
    </row>
    <row r="170" spans="1:11">
      <c r="A170" s="18"/>
      <c r="C170" s="94"/>
      <c r="D170" s="21"/>
      <c r="E170" s="33"/>
      <c r="F170" s="12"/>
      <c r="G170" s="285"/>
      <c r="H170" s="80"/>
      <c r="I170" s="80"/>
      <c r="J170" s="6"/>
    </row>
    <row r="171" spans="1:11" ht="31.5">
      <c r="A171" s="9" t="s">
        <v>15</v>
      </c>
      <c r="B171" s="46" t="str">
        <f>IF(ISBLANK(C170),IF(ISBLANK(C171),5,CONCATENATE(COUNTA($B$123:B170)+1,".")))</f>
        <v>6.</v>
      </c>
      <c r="C171" s="52" t="s">
        <v>246</v>
      </c>
      <c r="D171" s="21"/>
      <c r="G171" s="282"/>
      <c r="J171" s="6"/>
    </row>
    <row r="172" spans="1:11">
      <c r="A172" s="18"/>
      <c r="C172" s="92" t="s">
        <v>245</v>
      </c>
      <c r="D172" s="197" t="s">
        <v>1009</v>
      </c>
      <c r="E172" s="6">
        <v>1</v>
      </c>
      <c r="F172" s="12" t="s">
        <v>2</v>
      </c>
      <c r="G172" s="285"/>
      <c r="H172" s="80">
        <f>E172*G172</f>
        <v>0</v>
      </c>
      <c r="I172" s="80"/>
    </row>
    <row r="173" spans="1:11">
      <c r="A173" s="18"/>
      <c r="C173" s="92"/>
      <c r="D173" s="199" t="s">
        <v>1010</v>
      </c>
      <c r="E173" s="206">
        <v>1</v>
      </c>
      <c r="F173" s="201" t="s">
        <v>2</v>
      </c>
      <c r="G173" s="286"/>
      <c r="H173" s="207"/>
      <c r="I173" s="207">
        <f>E173*G173</f>
        <v>0</v>
      </c>
    </row>
    <row r="174" spans="1:11">
      <c r="A174" s="18"/>
      <c r="C174" s="92" t="s">
        <v>247</v>
      </c>
      <c r="D174" s="21"/>
      <c r="E174" s="33"/>
      <c r="F174" s="12"/>
      <c r="G174" s="285"/>
      <c r="H174" s="80"/>
      <c r="I174" s="80"/>
    </row>
    <row r="175" spans="1:11">
      <c r="A175" s="18"/>
      <c r="C175" s="94"/>
      <c r="D175" s="21"/>
      <c r="E175" s="33"/>
      <c r="F175" s="12"/>
      <c r="G175" s="285"/>
      <c r="H175" s="80"/>
      <c r="I175" s="80"/>
      <c r="J175" s="6"/>
    </row>
    <row r="176" spans="1:11" ht="31.5">
      <c r="A176" s="9" t="s">
        <v>15</v>
      </c>
      <c r="B176" s="46" t="str">
        <f>IF(ISBLANK(C175),IF(ISBLANK(C176),5,CONCATENATE(COUNTA($B$123:B175)+1,".")))</f>
        <v>7.</v>
      </c>
      <c r="C176" s="101" t="s">
        <v>201</v>
      </c>
      <c r="D176" s="21"/>
      <c r="G176" s="282"/>
      <c r="J176" s="6"/>
    </row>
    <row r="177" spans="1:11">
      <c r="A177" s="18"/>
      <c r="C177" s="92" t="s">
        <v>304</v>
      </c>
      <c r="D177" s="21"/>
      <c r="E177" s="6">
        <v>1</v>
      </c>
      <c r="F177" s="12" t="s">
        <v>2</v>
      </c>
      <c r="G177" s="285"/>
      <c r="H177" s="80">
        <f>E177*G177</f>
        <v>0</v>
      </c>
      <c r="J177" s="6"/>
    </row>
    <row r="178" spans="1:11">
      <c r="A178" s="18"/>
      <c r="C178" s="94" t="s">
        <v>202</v>
      </c>
      <c r="D178" s="21"/>
      <c r="E178" s="6">
        <v>1</v>
      </c>
      <c r="F178" s="12" t="s">
        <v>2</v>
      </c>
      <c r="G178" s="285"/>
      <c r="H178" s="80">
        <f>E178*G178</f>
        <v>0</v>
      </c>
      <c r="J178" s="6"/>
    </row>
    <row r="179" spans="1:11">
      <c r="A179" s="18"/>
      <c r="C179" s="102" t="s">
        <v>200</v>
      </c>
      <c r="D179" s="199" t="s">
        <v>1010</v>
      </c>
      <c r="E179" s="200">
        <v>1</v>
      </c>
      <c r="F179" s="201" t="s">
        <v>2</v>
      </c>
      <c r="G179" s="283"/>
      <c r="H179" s="203"/>
      <c r="I179" s="203">
        <f>E179*G179</f>
        <v>0</v>
      </c>
      <c r="J179" s="6"/>
    </row>
    <row r="180" spans="1:11">
      <c r="A180" s="18"/>
      <c r="C180" s="43"/>
      <c r="G180" s="282"/>
      <c r="J180" s="6"/>
    </row>
    <row r="181" spans="1:11" s="13" customFormat="1" ht="51" customHeight="1">
      <c r="A181" s="9" t="s">
        <v>15</v>
      </c>
      <c r="B181" s="46" t="str">
        <f>IF(ISBLANK(C180),IF(ISBLANK(C181),5,CONCATENATE(COUNTA($B$123:B180)+1,".")))</f>
        <v>8.</v>
      </c>
      <c r="C181" s="43" t="s">
        <v>45</v>
      </c>
      <c r="D181" s="22"/>
      <c r="E181" s="23"/>
      <c r="F181" s="24"/>
      <c r="G181" s="287"/>
      <c r="H181" s="87"/>
      <c r="J181" s="5"/>
      <c r="K181" s="138"/>
    </row>
    <row r="182" spans="1:11" s="13" customFormat="1" ht="18" customHeight="1">
      <c r="B182" s="25"/>
      <c r="C182" s="37" t="s">
        <v>46</v>
      </c>
      <c r="D182" s="26"/>
      <c r="E182" s="11">
        <v>2</v>
      </c>
      <c r="F182" s="12" t="s">
        <v>2</v>
      </c>
      <c r="G182" s="282"/>
      <c r="H182" s="80">
        <f>E182*G182</f>
        <v>0</v>
      </c>
      <c r="J182" s="5"/>
      <c r="K182" s="138"/>
    </row>
    <row r="183" spans="1:11" s="13" customFormat="1" ht="18" customHeight="1">
      <c r="B183" s="25"/>
      <c r="C183" s="92" t="s">
        <v>242</v>
      </c>
      <c r="D183" s="26"/>
      <c r="E183" s="11">
        <v>2</v>
      </c>
      <c r="F183" s="12" t="s">
        <v>2</v>
      </c>
      <c r="G183" s="282"/>
      <c r="H183" s="80">
        <f>E183*G183</f>
        <v>0</v>
      </c>
      <c r="J183" s="5"/>
      <c r="K183" s="138"/>
    </row>
    <row r="184" spans="1:11">
      <c r="A184" s="18"/>
      <c r="C184" s="52" t="s">
        <v>243</v>
      </c>
      <c r="E184" s="11">
        <v>2</v>
      </c>
      <c r="F184" s="12" t="s">
        <v>2</v>
      </c>
      <c r="G184" s="282"/>
      <c r="H184" s="80">
        <f>E184*G184</f>
        <v>0</v>
      </c>
      <c r="J184" s="6"/>
    </row>
    <row r="185" spans="1:11">
      <c r="A185" s="18"/>
      <c r="C185" s="52" t="s">
        <v>244</v>
      </c>
      <c r="E185" s="11">
        <v>2</v>
      </c>
      <c r="F185" s="12" t="s">
        <v>2</v>
      </c>
      <c r="G185" s="282"/>
      <c r="H185" s="80">
        <f>E185*G185</f>
        <v>0</v>
      </c>
      <c r="J185" s="6"/>
    </row>
    <row r="186" spans="1:11">
      <c r="A186" s="18"/>
      <c r="C186" s="92"/>
      <c r="D186" s="199" t="s">
        <v>1010</v>
      </c>
      <c r="E186" s="206">
        <v>1</v>
      </c>
      <c r="F186" s="201" t="s">
        <v>2</v>
      </c>
      <c r="G186" s="286"/>
      <c r="H186" s="207"/>
      <c r="I186" s="207">
        <f>E186*G186</f>
        <v>0</v>
      </c>
    </row>
    <row r="187" spans="1:11">
      <c r="A187" s="18"/>
      <c r="D187" s="21"/>
      <c r="G187" s="282"/>
      <c r="J187" s="6"/>
    </row>
    <row r="188" spans="1:11">
      <c r="A188" s="18"/>
      <c r="C188" s="100" t="s">
        <v>193</v>
      </c>
      <c r="D188" s="18"/>
      <c r="E188" s="19"/>
      <c r="F188" s="18"/>
      <c r="G188" s="282"/>
      <c r="J188" s="6"/>
    </row>
    <row r="189" spans="1:11">
      <c r="A189" s="18"/>
      <c r="C189" s="103" t="s">
        <v>152</v>
      </c>
      <c r="D189" s="18"/>
      <c r="E189" s="19"/>
      <c r="F189" s="18"/>
      <c r="G189" s="282"/>
      <c r="J189" s="6"/>
    </row>
    <row r="190" spans="1:11" ht="54.75" customHeight="1">
      <c r="A190" s="9" t="s">
        <v>15</v>
      </c>
      <c r="B190" s="46" t="str">
        <f>IF(ISBLANK(C187),IF(ISBLANK(C190),5,CONCATENATE(COUNTA($B$123:B189)+1,".")))</f>
        <v>9.</v>
      </c>
      <c r="C190" s="36" t="s">
        <v>149</v>
      </c>
      <c r="D190" s="197" t="s">
        <v>1009</v>
      </c>
      <c r="E190" s="6">
        <v>1</v>
      </c>
      <c r="F190" s="12" t="s">
        <v>2</v>
      </c>
      <c r="G190" s="284"/>
      <c r="H190" s="86">
        <f>E190*G190</f>
        <v>0</v>
      </c>
      <c r="I190" s="86"/>
    </row>
    <row r="191" spans="1:11">
      <c r="A191" s="18"/>
      <c r="C191" s="37"/>
      <c r="D191" s="199" t="s">
        <v>1010</v>
      </c>
      <c r="E191" s="206">
        <v>1</v>
      </c>
      <c r="F191" s="201" t="s">
        <v>2</v>
      </c>
      <c r="G191" s="283"/>
      <c r="H191" s="202"/>
      <c r="I191" s="207">
        <f>E191*G191</f>
        <v>0</v>
      </c>
    </row>
    <row r="192" spans="1:11">
      <c r="A192" s="18"/>
      <c r="C192" s="37" t="s">
        <v>148</v>
      </c>
      <c r="D192" s="21"/>
      <c r="G192" s="282"/>
    </row>
    <row r="193" spans="1:10">
      <c r="A193" s="18"/>
      <c r="C193" s="104" t="s">
        <v>150</v>
      </c>
      <c r="D193" s="21"/>
      <c r="G193" s="282"/>
      <c r="J193" s="6"/>
    </row>
    <row r="194" spans="1:10">
      <c r="A194" s="18"/>
      <c r="C194" s="36" t="s">
        <v>124</v>
      </c>
      <c r="D194" s="21"/>
      <c r="G194" s="282"/>
      <c r="J194" s="6"/>
    </row>
    <row r="195" spans="1:10">
      <c r="A195" s="18"/>
      <c r="C195" s="36" t="s">
        <v>125</v>
      </c>
      <c r="D195" s="21"/>
      <c r="G195" s="282"/>
      <c r="J195" s="6"/>
    </row>
    <row r="196" spans="1:10">
      <c r="A196" s="18"/>
      <c r="C196" s="36" t="s">
        <v>234</v>
      </c>
      <c r="D196" s="31"/>
      <c r="G196" s="282"/>
      <c r="J196" s="6"/>
    </row>
    <row r="197" spans="1:10">
      <c r="A197" s="18"/>
      <c r="C197" s="36" t="s">
        <v>222</v>
      </c>
      <c r="D197" s="30"/>
      <c r="G197" s="282"/>
      <c r="J197" s="6"/>
    </row>
    <row r="198" spans="1:10">
      <c r="A198" s="18"/>
      <c r="C198" s="36" t="s">
        <v>128</v>
      </c>
      <c r="D198" s="31"/>
      <c r="G198" s="282"/>
      <c r="J198" s="6"/>
    </row>
    <row r="199" spans="1:10">
      <c r="A199" s="18"/>
      <c r="C199" s="104" t="s">
        <v>151</v>
      </c>
      <c r="D199" s="31"/>
      <c r="G199" s="282"/>
      <c r="J199" s="6"/>
    </row>
    <row r="200" spans="1:10">
      <c r="A200" s="18"/>
      <c r="C200" s="36" t="s">
        <v>235</v>
      </c>
      <c r="D200" s="31"/>
      <c r="G200" s="282"/>
      <c r="J200" s="6"/>
    </row>
    <row r="201" spans="1:10">
      <c r="A201" s="18"/>
      <c r="C201" s="36" t="s">
        <v>236</v>
      </c>
      <c r="D201" s="31"/>
      <c r="G201" s="282"/>
      <c r="J201" s="6"/>
    </row>
    <row r="202" spans="1:10">
      <c r="A202" s="18"/>
      <c r="C202" s="36" t="s">
        <v>234</v>
      </c>
      <c r="D202" s="31"/>
      <c r="G202" s="282"/>
      <c r="J202" s="6"/>
    </row>
    <row r="203" spans="1:10">
      <c r="A203" s="18"/>
      <c r="C203" s="36" t="s">
        <v>222</v>
      </c>
      <c r="D203" s="31"/>
      <c r="G203" s="282"/>
      <c r="J203" s="6"/>
    </row>
    <row r="204" spans="1:10">
      <c r="A204" s="18"/>
      <c r="C204" s="36" t="s">
        <v>128</v>
      </c>
      <c r="D204" s="21"/>
      <c r="G204" s="282"/>
      <c r="J204" s="6"/>
    </row>
    <row r="205" spans="1:10">
      <c r="A205" s="18"/>
      <c r="D205" s="21"/>
      <c r="G205" s="282"/>
      <c r="J205" s="6"/>
    </row>
    <row r="206" spans="1:10" ht="31.5">
      <c r="A206" s="9" t="s">
        <v>15</v>
      </c>
      <c r="B206" s="46" t="str">
        <f>IF(ISBLANK(C205),IF(ISBLANK(C206),5,CONCATENATE(COUNTA($B$123:B205)+1,".")))</f>
        <v>10.</v>
      </c>
      <c r="C206" s="36" t="s">
        <v>177</v>
      </c>
      <c r="D206" s="20"/>
      <c r="G206" s="282"/>
    </row>
    <row r="207" spans="1:10">
      <c r="C207" s="101" t="s">
        <v>191</v>
      </c>
      <c r="D207" s="6" t="s">
        <v>34</v>
      </c>
      <c r="E207" s="29">
        <v>7</v>
      </c>
      <c r="F207" s="12" t="s">
        <v>1</v>
      </c>
      <c r="G207" s="284"/>
      <c r="H207" s="86">
        <f>E207*G207</f>
        <v>0</v>
      </c>
    </row>
    <row r="208" spans="1:10">
      <c r="C208" s="101" t="s">
        <v>192</v>
      </c>
      <c r="D208" s="6" t="s">
        <v>9</v>
      </c>
      <c r="E208" s="29">
        <v>2</v>
      </c>
      <c r="F208" s="12" t="s">
        <v>1</v>
      </c>
      <c r="G208" s="284"/>
      <c r="H208" s="86">
        <f>E208*G208</f>
        <v>0</v>
      </c>
    </row>
    <row r="209" spans="1:10">
      <c r="C209" s="101" t="s">
        <v>55</v>
      </c>
      <c r="D209" s="6" t="s">
        <v>34</v>
      </c>
      <c r="E209" s="29">
        <v>2</v>
      </c>
      <c r="F209" s="12" t="s">
        <v>1</v>
      </c>
      <c r="G209" s="284"/>
      <c r="H209" s="86">
        <f>E209*G209</f>
        <v>0</v>
      </c>
    </row>
    <row r="210" spans="1:10">
      <c r="C210" s="52" t="s">
        <v>237</v>
      </c>
      <c r="D210" s="6" t="s">
        <v>34</v>
      </c>
      <c r="E210" s="29">
        <v>2</v>
      </c>
      <c r="F210" s="12" t="s">
        <v>1</v>
      </c>
      <c r="G210" s="284"/>
      <c r="H210" s="86">
        <f>E210*G210</f>
        <v>0</v>
      </c>
    </row>
    <row r="211" spans="1:10">
      <c r="A211" s="18"/>
      <c r="C211" s="37"/>
      <c r="D211" s="199" t="s">
        <v>1010</v>
      </c>
      <c r="E211" s="206">
        <v>1</v>
      </c>
      <c r="F211" s="201" t="s">
        <v>2</v>
      </c>
      <c r="G211" s="283"/>
      <c r="H211" s="202"/>
      <c r="I211" s="207">
        <f>E211*G211</f>
        <v>0</v>
      </c>
    </row>
    <row r="212" spans="1:10">
      <c r="C212" s="97" t="s">
        <v>178</v>
      </c>
      <c r="G212" s="282"/>
    </row>
    <row r="213" spans="1:10">
      <c r="A213" s="18"/>
      <c r="C213" s="100"/>
      <c r="D213" s="21"/>
      <c r="G213" s="282"/>
      <c r="J213" s="6"/>
    </row>
    <row r="214" spans="1:10" ht="33.75" customHeight="1">
      <c r="A214" s="9" t="s">
        <v>15</v>
      </c>
      <c r="B214" s="46" t="str">
        <f>IF(ISBLANK(C213),IF(ISBLANK(C214),5,CONCATENATE(COUNTA($B$123:B213)+1,".")))</f>
        <v>11.</v>
      </c>
      <c r="C214" s="106" t="s">
        <v>153</v>
      </c>
      <c r="D214" s="197" t="s">
        <v>1009</v>
      </c>
      <c r="E214" s="18">
        <v>2</v>
      </c>
      <c r="F214" s="18" t="s">
        <v>2</v>
      </c>
      <c r="G214" s="284"/>
      <c r="H214" s="86">
        <f>E214*G214</f>
        <v>0</v>
      </c>
      <c r="I214" s="86"/>
    </row>
    <row r="215" spans="1:10">
      <c r="C215" s="92"/>
      <c r="D215" s="199" t="s">
        <v>1010</v>
      </c>
      <c r="E215" s="210">
        <v>2</v>
      </c>
      <c r="F215" s="210" t="s">
        <v>2</v>
      </c>
      <c r="G215" s="283"/>
      <c r="H215" s="202"/>
      <c r="I215" s="202">
        <f>E215*G215</f>
        <v>0</v>
      </c>
    </row>
    <row r="216" spans="1:10">
      <c r="C216" s="92" t="s">
        <v>238</v>
      </c>
      <c r="D216" s="18"/>
      <c r="E216" s="18"/>
      <c r="F216" s="18"/>
      <c r="G216" s="282"/>
    </row>
    <row r="217" spans="1:10">
      <c r="C217" s="37" t="s">
        <v>155</v>
      </c>
      <c r="D217" s="18"/>
      <c r="E217" s="18"/>
      <c r="F217" s="18"/>
      <c r="G217" s="282"/>
    </row>
    <row r="218" spans="1:10">
      <c r="C218" s="92" t="s">
        <v>239</v>
      </c>
      <c r="D218" s="18"/>
      <c r="E218" s="18"/>
      <c r="F218" s="18"/>
      <c r="G218" s="282"/>
    </row>
    <row r="219" spans="1:10">
      <c r="C219" s="37" t="s">
        <v>156</v>
      </c>
      <c r="D219" s="18"/>
      <c r="E219" s="18"/>
      <c r="F219" s="18"/>
      <c r="G219" s="282"/>
    </row>
    <row r="220" spans="1:10">
      <c r="C220" s="37" t="s">
        <v>157</v>
      </c>
      <c r="D220" s="18"/>
      <c r="E220" s="18"/>
      <c r="F220" s="18"/>
      <c r="G220" s="282"/>
    </row>
    <row r="221" spans="1:10">
      <c r="C221" s="99"/>
      <c r="G221" s="282"/>
    </row>
    <row r="222" spans="1:10" ht="32.25" customHeight="1">
      <c r="A222" s="9" t="s">
        <v>15</v>
      </c>
      <c r="B222" s="46" t="str">
        <f>IF(ISBLANK(C221),IF(ISBLANK(C222),5,CONCATENATE(COUNTA($B$123:B221)+1,".")))</f>
        <v>12.</v>
      </c>
      <c r="C222" s="106" t="s">
        <v>103</v>
      </c>
      <c r="D222" s="10"/>
      <c r="E222" s="6">
        <v>1</v>
      </c>
      <c r="F222" s="12" t="s">
        <v>2</v>
      </c>
      <c r="G222" s="285"/>
      <c r="H222" s="80">
        <f>E222*G222</f>
        <v>0</v>
      </c>
      <c r="J222" s="6"/>
    </row>
    <row r="223" spans="1:10">
      <c r="C223" s="99" t="s">
        <v>154</v>
      </c>
      <c r="D223" s="199" t="s">
        <v>1010</v>
      </c>
      <c r="E223" s="206">
        <v>1</v>
      </c>
      <c r="F223" s="201" t="s">
        <v>2</v>
      </c>
      <c r="G223" s="283"/>
      <c r="H223" s="202"/>
      <c r="I223" s="207">
        <f>E223*G223</f>
        <v>0</v>
      </c>
      <c r="J223" s="6"/>
    </row>
    <row r="224" spans="1:10">
      <c r="C224" s="99" t="s">
        <v>106</v>
      </c>
      <c r="G224" s="282"/>
      <c r="J224" s="6"/>
    </row>
    <row r="225" spans="1:10">
      <c r="C225" s="99"/>
      <c r="G225" s="282"/>
      <c r="J225" s="6"/>
    </row>
    <row r="226" spans="1:10" ht="37.5" customHeight="1">
      <c r="A226" s="9" t="s">
        <v>15</v>
      </c>
      <c r="B226" s="46" t="str">
        <f>IF(ISBLANK(C225),IF(ISBLANK(C226),5,CONCATENATE(COUNTA($B$123:B225)+1,".")))</f>
        <v>13.</v>
      </c>
      <c r="C226" s="106" t="s">
        <v>307</v>
      </c>
      <c r="D226" s="10"/>
      <c r="E226" s="6">
        <v>1</v>
      </c>
      <c r="F226" s="12" t="s">
        <v>2</v>
      </c>
      <c r="G226" s="285"/>
      <c r="H226" s="80">
        <f>E226*G226</f>
        <v>0</v>
      </c>
      <c r="J226" s="6"/>
    </row>
    <row r="227" spans="1:10">
      <c r="C227" s="99" t="s">
        <v>104</v>
      </c>
      <c r="D227" s="199" t="s">
        <v>1010</v>
      </c>
      <c r="E227" s="206">
        <v>1</v>
      </c>
      <c r="F227" s="201" t="s">
        <v>2</v>
      </c>
      <c r="G227" s="283"/>
      <c r="H227" s="202"/>
      <c r="I227" s="207">
        <f>E227*G227</f>
        <v>0</v>
      </c>
      <c r="J227" s="6"/>
    </row>
    <row r="228" spans="1:10">
      <c r="C228" s="99" t="s">
        <v>105</v>
      </c>
      <c r="G228" s="282"/>
      <c r="J228" s="6"/>
    </row>
    <row r="229" spans="1:10">
      <c r="C229" s="99"/>
      <c r="G229" s="282"/>
      <c r="J229" s="6"/>
    </row>
    <row r="230" spans="1:10">
      <c r="A230" s="9" t="s">
        <v>15</v>
      </c>
      <c r="B230" s="46" t="str">
        <f>IF(ISBLANK(C229),IF(ISBLANK(C230),5,CONCATENATE(COUNTA($B$123:B229)+1,".")))</f>
        <v>14.</v>
      </c>
      <c r="C230" s="106" t="s">
        <v>212</v>
      </c>
      <c r="D230" s="197" t="s">
        <v>1009</v>
      </c>
      <c r="E230" s="11">
        <v>1</v>
      </c>
      <c r="F230" s="12" t="s">
        <v>2</v>
      </c>
      <c r="G230" s="282"/>
      <c r="H230" s="80">
        <f>E230*G230</f>
        <v>0</v>
      </c>
      <c r="I230" s="80"/>
    </row>
    <row r="231" spans="1:10">
      <c r="A231" s="9"/>
      <c r="B231" s="46"/>
      <c r="C231" s="106"/>
      <c r="D231" s="199" t="s">
        <v>1010</v>
      </c>
      <c r="E231" s="200">
        <v>1</v>
      </c>
      <c r="F231" s="201" t="s">
        <v>2</v>
      </c>
      <c r="G231" s="283"/>
      <c r="H231" s="203"/>
      <c r="I231" s="202">
        <f>E231*G231</f>
        <v>0</v>
      </c>
    </row>
    <row r="232" spans="1:10">
      <c r="C232" s="106" t="s">
        <v>293</v>
      </c>
      <c r="G232" s="282"/>
    </row>
    <row r="233" spans="1:10">
      <c r="C233" s="106" t="s">
        <v>207</v>
      </c>
      <c r="G233" s="282"/>
    </row>
    <row r="234" spans="1:10">
      <c r="C234" s="106" t="s">
        <v>294</v>
      </c>
      <c r="G234" s="282"/>
    </row>
    <row r="235" spans="1:10">
      <c r="C235" s="106" t="s">
        <v>209</v>
      </c>
      <c r="G235" s="282"/>
    </row>
    <row r="236" spans="1:10">
      <c r="C236" s="106" t="s">
        <v>210</v>
      </c>
      <c r="G236" s="282"/>
    </row>
    <row r="237" spans="1:10">
      <c r="C237" s="106" t="s">
        <v>295</v>
      </c>
      <c r="G237" s="282"/>
    </row>
    <row r="238" spans="1:10">
      <c r="C238" s="106" t="s">
        <v>296</v>
      </c>
      <c r="G238" s="282"/>
    </row>
    <row r="239" spans="1:10">
      <c r="C239" s="106" t="s">
        <v>297</v>
      </c>
      <c r="G239" s="282"/>
    </row>
    <row r="240" spans="1:10">
      <c r="C240" s="106" t="s">
        <v>298</v>
      </c>
      <c r="G240" s="282"/>
    </row>
    <row r="241" spans="1:10">
      <c r="C241" s="76" t="s">
        <v>292</v>
      </c>
      <c r="G241" s="282"/>
    </row>
    <row r="242" spans="1:10">
      <c r="A242" s="18"/>
      <c r="C242" s="43"/>
      <c r="D242" s="18"/>
      <c r="E242" s="19"/>
      <c r="F242" s="18"/>
      <c r="G242" s="282"/>
      <c r="J242" s="6"/>
    </row>
    <row r="243" spans="1:10" ht="16.5">
      <c r="C243" s="107" t="s">
        <v>240</v>
      </c>
      <c r="G243" s="282"/>
    </row>
    <row r="244" spans="1:10" ht="31.5">
      <c r="A244" s="9" t="s">
        <v>15</v>
      </c>
      <c r="B244" s="46" t="str">
        <f>IF(ISBLANK(C242),IF(ISBLANK(C244),5,CONCATENATE(COUNTA($B$123:B243)+1,".")))</f>
        <v>15.</v>
      </c>
      <c r="C244" s="36" t="s">
        <v>177</v>
      </c>
      <c r="D244" s="20"/>
      <c r="G244" s="282"/>
    </row>
    <row r="245" spans="1:10">
      <c r="C245" s="101" t="s">
        <v>191</v>
      </c>
      <c r="D245" s="6" t="s">
        <v>34</v>
      </c>
      <c r="E245" s="29">
        <v>2</v>
      </c>
      <c r="F245" s="12" t="s">
        <v>1</v>
      </c>
      <c r="G245" s="284"/>
      <c r="H245" s="86">
        <f>E245*G245</f>
        <v>0</v>
      </c>
    </row>
    <row r="246" spans="1:10">
      <c r="C246" s="101" t="s">
        <v>192</v>
      </c>
      <c r="D246" s="6" t="s">
        <v>9</v>
      </c>
      <c r="E246" s="29">
        <v>2</v>
      </c>
      <c r="F246" s="12" t="s">
        <v>1</v>
      </c>
      <c r="G246" s="284"/>
      <c r="H246" s="86">
        <f>E246*G246</f>
        <v>0</v>
      </c>
    </row>
    <row r="247" spans="1:10">
      <c r="C247" s="101" t="s">
        <v>55</v>
      </c>
      <c r="D247" s="6" t="s">
        <v>34</v>
      </c>
      <c r="E247" s="29">
        <v>1</v>
      </c>
      <c r="F247" s="12" t="s">
        <v>1</v>
      </c>
      <c r="G247" s="284"/>
      <c r="H247" s="86">
        <f>E247*G247</f>
        <v>0</v>
      </c>
    </row>
    <row r="248" spans="1:10">
      <c r="A248" s="18"/>
      <c r="C248" s="37"/>
      <c r="D248" s="199" t="s">
        <v>1010</v>
      </c>
      <c r="E248" s="206">
        <v>1</v>
      </c>
      <c r="F248" s="201" t="s">
        <v>2</v>
      </c>
      <c r="G248" s="283"/>
      <c r="H248" s="202"/>
      <c r="I248" s="207">
        <f>E248*G248</f>
        <v>0</v>
      </c>
    </row>
    <row r="249" spans="1:10">
      <c r="C249" s="97" t="s">
        <v>178</v>
      </c>
      <c r="G249" s="282"/>
    </row>
    <row r="250" spans="1:10">
      <c r="A250" s="18"/>
      <c r="C250" s="99"/>
      <c r="G250" s="282"/>
      <c r="J250" s="6"/>
    </row>
    <row r="251" spans="1:10" ht="36" customHeight="1">
      <c r="A251" s="9" t="s">
        <v>15</v>
      </c>
      <c r="B251" s="46" t="str">
        <f>IF(ISBLANK(C250),IF(ISBLANK(C251),5,CONCATENATE(COUNTA($B$123:B250)+1,".")))</f>
        <v>16.</v>
      </c>
      <c r="C251" s="106" t="s">
        <v>372</v>
      </c>
      <c r="E251" s="29"/>
      <c r="F251" s="12"/>
      <c r="G251" s="284"/>
      <c r="H251" s="86"/>
      <c r="J251" s="6"/>
    </row>
    <row r="252" spans="1:10">
      <c r="A252" s="18"/>
      <c r="C252" s="99" t="s">
        <v>34</v>
      </c>
      <c r="E252" s="29">
        <v>1</v>
      </c>
      <c r="F252" s="12" t="s">
        <v>308</v>
      </c>
      <c r="G252" s="284"/>
      <c r="H252" s="86">
        <f>E252*G252</f>
        <v>0</v>
      </c>
      <c r="J252" s="6"/>
    </row>
    <row r="253" spans="1:10">
      <c r="A253" s="18"/>
      <c r="C253" s="99" t="s">
        <v>362</v>
      </c>
      <c r="D253" s="199" t="s">
        <v>1010</v>
      </c>
      <c r="E253" s="206">
        <v>1</v>
      </c>
      <c r="F253" s="201" t="s">
        <v>2</v>
      </c>
      <c r="G253" s="283"/>
      <c r="H253" s="202"/>
      <c r="I253" s="207">
        <f>E253*G253</f>
        <v>0</v>
      </c>
      <c r="J253" s="6"/>
    </row>
    <row r="254" spans="1:10">
      <c r="A254" s="18"/>
      <c r="C254" s="99" t="s">
        <v>373</v>
      </c>
      <c r="G254" s="282"/>
      <c r="J254" s="6"/>
    </row>
    <row r="255" spans="1:10">
      <c r="A255" s="18"/>
      <c r="C255" s="99"/>
      <c r="G255" s="282"/>
      <c r="J255" s="6"/>
    </row>
    <row r="256" spans="1:10">
      <c r="A256" s="18"/>
      <c r="C256" s="102"/>
      <c r="D256" s="21"/>
      <c r="E256" s="33"/>
      <c r="F256" s="12"/>
      <c r="G256" s="285"/>
      <c r="H256" s="80"/>
      <c r="I256" s="80"/>
      <c r="J256" s="6"/>
    </row>
    <row r="257" spans="1:10" ht="16.5">
      <c r="A257" s="18"/>
      <c r="C257" s="108" t="s">
        <v>241</v>
      </c>
      <c r="D257" s="18"/>
      <c r="E257" s="19"/>
      <c r="F257" s="18"/>
      <c r="G257" s="282"/>
      <c r="J257" s="6"/>
    </row>
    <row r="258" spans="1:10" ht="52.5" customHeight="1">
      <c r="A258" s="9" t="s">
        <v>64</v>
      </c>
      <c r="B258" s="46" t="str">
        <f>IF(ISBLANK(C256),IF(ISBLANK(C258),5,CONCATENATE(COUNTA($B$256:B257)+1,".")))</f>
        <v>1.</v>
      </c>
      <c r="C258" s="36" t="s">
        <v>134</v>
      </c>
      <c r="D258" s="197" t="s">
        <v>1009</v>
      </c>
      <c r="E258" s="6">
        <v>1</v>
      </c>
      <c r="F258" s="12" t="s">
        <v>2</v>
      </c>
      <c r="G258" s="284"/>
      <c r="H258" s="86">
        <f>E258*G258</f>
        <v>0</v>
      </c>
      <c r="I258" s="86"/>
    </row>
    <row r="259" spans="1:10">
      <c r="C259" s="37"/>
      <c r="D259" s="199" t="s">
        <v>1010</v>
      </c>
      <c r="E259" s="206">
        <v>1</v>
      </c>
      <c r="F259" s="201" t="s">
        <v>2</v>
      </c>
      <c r="G259" s="286"/>
      <c r="H259" s="207"/>
      <c r="I259" s="202">
        <f>E259*G259</f>
        <v>0</v>
      </c>
    </row>
    <row r="260" spans="1:10">
      <c r="C260" s="37" t="s">
        <v>135</v>
      </c>
      <c r="D260" s="21"/>
      <c r="F260" s="12"/>
      <c r="G260" s="287"/>
      <c r="H260" s="87"/>
      <c r="I260" s="87"/>
    </row>
    <row r="261" spans="1:10">
      <c r="C261" s="37" t="s">
        <v>137</v>
      </c>
      <c r="D261" s="21"/>
      <c r="F261" s="12"/>
      <c r="G261" s="287"/>
      <c r="H261" s="87"/>
      <c r="I261" s="87"/>
    </row>
    <row r="262" spans="1:10">
      <c r="C262" s="93"/>
      <c r="D262" s="18"/>
      <c r="F262" s="12"/>
      <c r="G262" s="287"/>
      <c r="H262" s="87"/>
      <c r="I262" s="87"/>
    </row>
    <row r="263" spans="1:10">
      <c r="C263" s="94" t="s">
        <v>190</v>
      </c>
      <c r="D263" s="21"/>
      <c r="F263" s="12"/>
      <c r="G263" s="287"/>
      <c r="H263" s="87"/>
      <c r="I263" s="87"/>
    </row>
    <row r="264" spans="1:10">
      <c r="C264" s="36" t="s">
        <v>140</v>
      </c>
      <c r="D264" s="30"/>
      <c r="E264" s="18"/>
      <c r="F264" s="12"/>
      <c r="G264" s="287"/>
      <c r="H264" s="87"/>
      <c r="I264" s="87"/>
    </row>
    <row r="265" spans="1:10">
      <c r="C265" s="36" t="s">
        <v>141</v>
      </c>
      <c r="D265" s="30"/>
      <c r="E265" s="18"/>
      <c r="F265" s="12"/>
      <c r="G265" s="287"/>
      <c r="H265" s="87"/>
      <c r="I265" s="87"/>
    </row>
    <row r="266" spans="1:10">
      <c r="C266" s="36" t="s">
        <v>121</v>
      </c>
      <c r="D266" s="30"/>
      <c r="E266" s="18"/>
      <c r="F266" s="12"/>
      <c r="G266" s="287"/>
      <c r="H266" s="87"/>
      <c r="I266" s="87"/>
    </row>
    <row r="267" spans="1:10">
      <c r="C267" s="36" t="s">
        <v>138</v>
      </c>
      <c r="D267" s="30"/>
      <c r="E267" s="18"/>
      <c r="F267" s="12"/>
      <c r="G267" s="287"/>
      <c r="H267" s="87"/>
      <c r="I267" s="87"/>
    </row>
    <row r="268" spans="1:10">
      <c r="C268" s="36" t="s">
        <v>126</v>
      </c>
      <c r="D268" s="30"/>
      <c r="E268" s="18"/>
      <c r="F268" s="12"/>
      <c r="G268" s="287"/>
      <c r="H268" s="87"/>
      <c r="I268" s="87"/>
    </row>
    <row r="269" spans="1:10">
      <c r="C269" s="36" t="s">
        <v>139</v>
      </c>
      <c r="D269" s="30"/>
      <c r="E269" s="18"/>
      <c r="F269" s="12"/>
      <c r="G269" s="287"/>
      <c r="H269" s="87"/>
      <c r="I269" s="87"/>
    </row>
    <row r="270" spans="1:10">
      <c r="D270" s="30"/>
      <c r="E270" s="18"/>
      <c r="F270" s="12"/>
      <c r="G270" s="287"/>
      <c r="H270" s="87"/>
      <c r="I270" s="87"/>
    </row>
    <row r="271" spans="1:10">
      <c r="C271" s="36" t="s">
        <v>123</v>
      </c>
      <c r="D271" s="30"/>
      <c r="E271" s="18"/>
      <c r="F271" s="12"/>
      <c r="G271" s="287"/>
      <c r="H271" s="87"/>
      <c r="I271" s="87"/>
    </row>
    <row r="272" spans="1:10">
      <c r="C272" s="36" t="s">
        <v>142</v>
      </c>
      <c r="D272" s="30"/>
      <c r="E272" s="18"/>
      <c r="F272" s="12"/>
      <c r="G272" s="287"/>
      <c r="H272" s="87"/>
      <c r="I272" s="87"/>
    </row>
    <row r="273" spans="1:11">
      <c r="C273" s="36" t="s">
        <v>143</v>
      </c>
      <c r="D273" s="30"/>
      <c r="E273" s="18"/>
      <c r="F273" s="12"/>
      <c r="G273" s="287"/>
      <c r="H273" s="87"/>
      <c r="I273" s="87"/>
    </row>
    <row r="274" spans="1:11">
      <c r="C274" s="36" t="s">
        <v>144</v>
      </c>
      <c r="D274" s="30"/>
      <c r="E274" s="18"/>
      <c r="F274" s="12"/>
      <c r="G274" s="287"/>
      <c r="H274" s="87"/>
      <c r="I274" s="87"/>
    </row>
    <row r="275" spans="1:11">
      <c r="C275" s="36" t="s">
        <v>145</v>
      </c>
      <c r="D275" s="30"/>
      <c r="E275" s="18"/>
      <c r="F275" s="12"/>
      <c r="G275" s="287"/>
      <c r="H275" s="87"/>
      <c r="I275" s="87"/>
    </row>
    <row r="276" spans="1:11">
      <c r="C276" s="36" t="s">
        <v>146</v>
      </c>
      <c r="D276" s="18"/>
      <c r="F276" s="12"/>
      <c r="G276" s="287"/>
      <c r="H276" s="87"/>
      <c r="I276" s="87"/>
    </row>
    <row r="277" spans="1:11" ht="16.5" customHeight="1">
      <c r="A277" s="18"/>
      <c r="C277" s="102" t="s">
        <v>147</v>
      </c>
      <c r="D277" s="50"/>
      <c r="E277" s="19"/>
      <c r="F277" s="18"/>
      <c r="G277" s="282"/>
      <c r="J277" s="6"/>
    </row>
    <row r="278" spans="1:11">
      <c r="A278" s="18"/>
      <c r="C278" s="43" t="s">
        <v>27</v>
      </c>
      <c r="D278" s="18"/>
      <c r="E278" s="19"/>
      <c r="F278" s="18"/>
      <c r="G278" s="282"/>
      <c r="J278" s="6"/>
    </row>
    <row r="279" spans="1:11" s="13" customFormat="1" ht="18" customHeight="1">
      <c r="B279" s="25"/>
      <c r="C279" s="37"/>
      <c r="D279" s="26"/>
      <c r="E279" s="11"/>
      <c r="F279" s="12"/>
      <c r="G279" s="282"/>
      <c r="H279" s="80"/>
      <c r="I279" s="80"/>
      <c r="J279" s="5"/>
      <c r="K279" s="138"/>
    </row>
    <row r="280" spans="1:11" s="13" customFormat="1" ht="67.5" customHeight="1">
      <c r="A280" s="9" t="s">
        <v>64</v>
      </c>
      <c r="B280" s="46" t="str">
        <f>IF(ISBLANK(C279),IF(ISBLANK(C280),5,CONCATENATE(COUNTA($B$256:B279)+1,".")))</f>
        <v>2.</v>
      </c>
      <c r="C280" s="43" t="s">
        <v>166</v>
      </c>
      <c r="D280" s="197" t="s">
        <v>1009</v>
      </c>
      <c r="E280" s="11">
        <v>1</v>
      </c>
      <c r="F280" s="12" t="s">
        <v>2</v>
      </c>
      <c r="G280" s="282"/>
      <c r="H280" s="80">
        <f>E280*G280</f>
        <v>0</v>
      </c>
      <c r="J280" s="5"/>
      <c r="K280" s="138"/>
    </row>
    <row r="281" spans="1:11" s="13" customFormat="1" ht="18" customHeight="1">
      <c r="B281" s="25"/>
      <c r="C281" s="37"/>
      <c r="D281" s="199" t="s">
        <v>1010</v>
      </c>
      <c r="E281" s="206">
        <v>1</v>
      </c>
      <c r="F281" s="201" t="s">
        <v>2</v>
      </c>
      <c r="G281" s="286"/>
      <c r="H281" s="207"/>
      <c r="I281" s="202">
        <f>E281*G281</f>
        <v>0</v>
      </c>
      <c r="J281" s="5"/>
      <c r="K281" s="138"/>
    </row>
    <row r="282" spans="1:11" s="13" customFormat="1" ht="18" customHeight="1">
      <c r="B282" s="25"/>
      <c r="C282" s="37" t="s">
        <v>167</v>
      </c>
      <c r="D282" s="6"/>
      <c r="E282" s="11"/>
      <c r="F282" s="12"/>
      <c r="G282" s="282"/>
      <c r="I282" s="80"/>
      <c r="J282" s="5"/>
      <c r="K282" s="138"/>
    </row>
    <row r="283" spans="1:11" s="13" customFormat="1" ht="18" customHeight="1">
      <c r="B283" s="25"/>
      <c r="C283" s="94" t="s">
        <v>194</v>
      </c>
      <c r="D283" s="33"/>
      <c r="E283" s="11"/>
      <c r="F283" s="12"/>
      <c r="G283" s="282"/>
      <c r="I283" s="80"/>
      <c r="K283" s="138"/>
    </row>
    <row r="284" spans="1:11" s="13" customFormat="1" ht="18" customHeight="1">
      <c r="B284" s="25"/>
      <c r="C284" s="37" t="s">
        <v>168</v>
      </c>
      <c r="D284" s="33"/>
      <c r="E284" s="11"/>
      <c r="F284" s="12"/>
      <c r="G284" s="282"/>
      <c r="I284" s="80"/>
      <c r="K284" s="138"/>
    </row>
    <row r="285" spans="1:11" s="13" customFormat="1" ht="18" customHeight="1">
      <c r="B285" s="25"/>
      <c r="C285" s="37" t="s">
        <v>169</v>
      </c>
      <c r="D285" s="33"/>
      <c r="E285" s="11"/>
      <c r="F285" s="12"/>
      <c r="G285" s="282"/>
      <c r="I285" s="80"/>
      <c r="K285" s="138"/>
    </row>
    <row r="286" spans="1:11" s="13" customFormat="1" ht="18" customHeight="1">
      <c r="B286" s="25"/>
      <c r="C286" s="47"/>
      <c r="D286" s="47"/>
      <c r="E286" s="11"/>
      <c r="F286" s="12"/>
      <c r="G286" s="282"/>
      <c r="I286" s="80"/>
      <c r="K286" s="138"/>
    </row>
    <row r="287" spans="1:11" s="13" customFormat="1" ht="18" customHeight="1">
      <c r="A287" s="9" t="s">
        <v>64</v>
      </c>
      <c r="B287" s="46" t="str">
        <f>IF(ISBLANK(C286),IF(ISBLANK(C287),5,CONCATENATE(COUNTA($B$256:B286)+1,".")))</f>
        <v>3.</v>
      </c>
      <c r="C287" s="106" t="s">
        <v>57</v>
      </c>
      <c r="D287" s="10"/>
      <c r="E287" s="6">
        <v>1</v>
      </c>
      <c r="F287" s="12" t="s">
        <v>2</v>
      </c>
      <c r="G287" s="285"/>
      <c r="H287" s="80">
        <f>E287*G287</f>
        <v>0</v>
      </c>
      <c r="K287" s="138"/>
    </row>
    <row r="288" spans="1:11" s="13" customFormat="1" ht="18" customHeight="1">
      <c r="A288" s="6"/>
      <c r="B288" s="6"/>
      <c r="C288" s="36" t="s">
        <v>144</v>
      </c>
      <c r="D288" s="199" t="s">
        <v>1010</v>
      </c>
      <c r="E288" s="206">
        <v>1</v>
      </c>
      <c r="F288" s="201" t="s">
        <v>2</v>
      </c>
      <c r="G288" s="283"/>
      <c r="H288" s="202"/>
      <c r="I288" s="207">
        <f>E288*G288</f>
        <v>0</v>
      </c>
      <c r="K288" s="138"/>
    </row>
    <row r="289" spans="1:16368" s="13" customFormat="1" ht="18" customHeight="1">
      <c r="A289" s="6"/>
      <c r="B289" s="6"/>
      <c r="C289" s="36" t="s">
        <v>203</v>
      </c>
      <c r="D289" s="6"/>
      <c r="E289" s="6"/>
      <c r="F289" s="6"/>
      <c r="G289" s="282"/>
      <c r="H289" s="70"/>
      <c r="K289" s="138"/>
    </row>
    <row r="290" spans="1:16368" s="13" customFormat="1" ht="18" customHeight="1">
      <c r="A290" s="6"/>
      <c r="B290" s="6"/>
      <c r="C290" s="99" t="s">
        <v>204</v>
      </c>
      <c r="D290" s="6"/>
      <c r="E290" s="6"/>
      <c r="F290" s="6"/>
      <c r="G290" s="282"/>
      <c r="H290" s="70"/>
      <c r="K290" s="138"/>
    </row>
    <row r="291" spans="1:16368" s="13" customFormat="1" ht="18" customHeight="1">
      <c r="A291" s="6"/>
      <c r="B291" s="6"/>
      <c r="C291" s="99" t="s">
        <v>205</v>
      </c>
      <c r="D291" s="6"/>
      <c r="E291" s="6"/>
      <c r="F291" s="6"/>
      <c r="G291" s="282"/>
      <c r="H291" s="70"/>
      <c r="K291" s="138"/>
    </row>
    <row r="292" spans="1:16368" s="13" customFormat="1" ht="18" customHeight="1">
      <c r="A292" s="6"/>
      <c r="B292" s="6"/>
      <c r="C292" s="99"/>
      <c r="D292" s="6"/>
      <c r="E292" s="6"/>
      <c r="F292" s="6"/>
      <c r="G292" s="282"/>
      <c r="H292" s="70"/>
      <c r="K292" s="138"/>
    </row>
    <row r="293" spans="1:16368" s="13" customFormat="1" ht="18" customHeight="1">
      <c r="A293" s="9" t="s">
        <v>64</v>
      </c>
      <c r="B293" s="46" t="str">
        <f>IF(ISBLANK(C292),IF(ISBLANK(C293),5,CONCATENATE(COUNTA($B$256:B292)+1,".")))</f>
        <v>4.</v>
      </c>
      <c r="C293" s="106" t="s">
        <v>58</v>
      </c>
      <c r="D293" s="10"/>
      <c r="E293" s="6">
        <v>1</v>
      </c>
      <c r="F293" s="12" t="s">
        <v>2</v>
      </c>
      <c r="G293" s="285"/>
      <c r="H293" s="80">
        <f>E293*G293</f>
        <v>0</v>
      </c>
      <c r="K293" s="138"/>
    </row>
    <row r="294" spans="1:16368" s="13" customFormat="1" ht="18" customHeight="1">
      <c r="A294" s="6"/>
      <c r="B294" s="6"/>
      <c r="C294" s="99" t="s">
        <v>59</v>
      </c>
      <c r="D294" s="199" t="s">
        <v>1010</v>
      </c>
      <c r="E294" s="206">
        <v>1</v>
      </c>
      <c r="F294" s="201" t="s">
        <v>2</v>
      </c>
      <c r="G294" s="283"/>
      <c r="H294" s="202"/>
      <c r="I294" s="207">
        <f>E294*G294</f>
        <v>0</v>
      </c>
      <c r="K294" s="138"/>
    </row>
    <row r="295" spans="1:16368" s="13" customFormat="1" ht="18" customHeight="1">
      <c r="A295" s="6"/>
      <c r="B295" s="6"/>
      <c r="C295" s="99" t="s">
        <v>60</v>
      </c>
      <c r="D295" s="6"/>
      <c r="E295" s="6"/>
      <c r="F295" s="6"/>
      <c r="G295" s="282"/>
      <c r="H295" s="70"/>
      <c r="K295" s="138"/>
    </row>
    <row r="296" spans="1:16368" s="13" customFormat="1" ht="18" customHeight="1">
      <c r="A296" s="6"/>
      <c r="B296" s="6"/>
      <c r="C296" s="99" t="s">
        <v>61</v>
      </c>
      <c r="D296" s="6"/>
      <c r="E296" s="6"/>
      <c r="F296" s="6"/>
      <c r="G296" s="282"/>
      <c r="H296" s="70"/>
      <c r="K296" s="138"/>
    </row>
    <row r="297" spans="1:16368" s="13" customFormat="1" ht="18" customHeight="1">
      <c r="A297" s="6"/>
      <c r="B297" s="6"/>
      <c r="C297" s="99" t="s">
        <v>62</v>
      </c>
      <c r="D297" s="6"/>
      <c r="E297" s="6"/>
      <c r="F297" s="6"/>
      <c r="G297" s="282"/>
      <c r="H297" s="70"/>
      <c r="K297" s="138"/>
    </row>
    <row r="298" spans="1:16368" s="13" customFormat="1" ht="18" customHeight="1">
      <c r="A298" s="6"/>
      <c r="B298" s="6"/>
      <c r="C298" s="99" t="s">
        <v>63</v>
      </c>
      <c r="D298" s="6"/>
      <c r="E298" s="6"/>
      <c r="F298" s="6"/>
      <c r="G298" s="282"/>
      <c r="H298" s="70"/>
      <c r="K298" s="138"/>
    </row>
    <row r="299" spans="1:16368" s="13" customFormat="1" ht="18" customHeight="1">
      <c r="A299" s="6"/>
      <c r="B299" s="6"/>
      <c r="C299" s="99" t="s">
        <v>96</v>
      </c>
      <c r="D299" s="6"/>
      <c r="E299" s="6"/>
      <c r="F299" s="6"/>
      <c r="G299" s="282"/>
      <c r="H299" s="70"/>
      <c r="K299" s="138"/>
    </row>
    <row r="300" spans="1:16368" s="13" customFormat="1" ht="18" customHeight="1">
      <c r="B300" s="25"/>
      <c r="C300" s="37"/>
      <c r="D300" s="21"/>
      <c r="E300" s="11"/>
      <c r="F300" s="12"/>
      <c r="G300" s="282"/>
      <c r="H300" s="80"/>
      <c r="K300" s="138"/>
    </row>
    <row r="301" spans="1:16368" s="5" customFormat="1" ht="31.5">
      <c r="A301" s="9" t="s">
        <v>64</v>
      </c>
      <c r="B301" s="46" t="str">
        <f>IF(ISBLANK(C300),IF(ISBLANK(C301),5,CONCATENATE(COUNTA($B$256:B300)+1,".")))</f>
        <v>5.</v>
      </c>
      <c r="C301" s="36" t="s">
        <v>177</v>
      </c>
      <c r="D301" s="20"/>
      <c r="E301" s="6"/>
      <c r="F301" s="6"/>
      <c r="G301" s="282"/>
      <c r="H301" s="70"/>
      <c r="K301" s="70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  <c r="GQ301" s="6"/>
      <c r="GR301" s="6"/>
      <c r="GS301" s="6"/>
      <c r="GT301" s="6"/>
      <c r="GU301" s="6"/>
      <c r="GV301" s="6"/>
      <c r="GW301" s="6"/>
      <c r="GX301" s="6"/>
      <c r="GY301" s="6"/>
      <c r="GZ301" s="6"/>
      <c r="HA301" s="6"/>
      <c r="HB301" s="6"/>
      <c r="HC301" s="6"/>
      <c r="HD301" s="6"/>
      <c r="HE301" s="6"/>
      <c r="HF301" s="6"/>
      <c r="HG301" s="6"/>
      <c r="HH301" s="6"/>
      <c r="HI301" s="6"/>
      <c r="HJ301" s="6"/>
      <c r="HK301" s="6"/>
      <c r="HL301" s="6"/>
      <c r="HM301" s="6"/>
      <c r="HN301" s="6"/>
      <c r="HO301" s="6"/>
      <c r="HP301" s="6"/>
      <c r="HQ301" s="6"/>
      <c r="HR301" s="6"/>
      <c r="HS301" s="6"/>
      <c r="HT301" s="6"/>
      <c r="HU301" s="6"/>
      <c r="HV301" s="6"/>
      <c r="HW301" s="6"/>
      <c r="HX301" s="6"/>
      <c r="HY301" s="6"/>
      <c r="HZ301" s="6"/>
      <c r="IA301" s="6"/>
      <c r="IB301" s="6"/>
      <c r="IC301" s="6"/>
      <c r="ID301" s="6"/>
      <c r="IE301" s="6"/>
      <c r="IF301" s="6"/>
      <c r="IG301" s="6"/>
      <c r="IH301" s="6"/>
      <c r="II301" s="6"/>
      <c r="IJ301" s="6"/>
      <c r="IK301" s="6"/>
      <c r="IL301" s="6"/>
      <c r="IM301" s="6"/>
      <c r="IN301" s="6"/>
      <c r="IO301" s="6"/>
      <c r="IP301" s="6"/>
      <c r="IQ301" s="6"/>
      <c r="IR301" s="6"/>
      <c r="IS301" s="6"/>
      <c r="IT301" s="6"/>
      <c r="IU301" s="6"/>
      <c r="IV301" s="6"/>
      <c r="IW301" s="6"/>
      <c r="IX301" s="6"/>
      <c r="IY301" s="6"/>
      <c r="IZ301" s="6"/>
      <c r="JA301" s="6"/>
      <c r="JB301" s="6"/>
      <c r="JC301" s="6"/>
      <c r="JD301" s="6"/>
      <c r="JE301" s="6"/>
      <c r="JF301" s="6"/>
      <c r="JG301" s="6"/>
      <c r="JH301" s="6"/>
      <c r="JI301" s="6"/>
      <c r="JJ301" s="6"/>
      <c r="JK301" s="6"/>
      <c r="JL301" s="6"/>
      <c r="JM301" s="6"/>
      <c r="JN301" s="6"/>
      <c r="JO301" s="6"/>
      <c r="JP301" s="6"/>
      <c r="JQ301" s="6"/>
      <c r="JR301" s="6"/>
      <c r="JS301" s="6"/>
      <c r="JT301" s="6"/>
      <c r="JU301" s="6"/>
      <c r="JV301" s="6"/>
      <c r="JW301" s="6"/>
      <c r="JX301" s="6"/>
      <c r="JY301" s="6"/>
      <c r="JZ301" s="6"/>
      <c r="KA301" s="6"/>
      <c r="KB301" s="6"/>
      <c r="KC301" s="6"/>
      <c r="KD301" s="6"/>
      <c r="KE301" s="6"/>
      <c r="KF301" s="6"/>
      <c r="KG301" s="6"/>
      <c r="KH301" s="6"/>
      <c r="KI301" s="6"/>
      <c r="KJ301" s="6"/>
      <c r="KK301" s="6"/>
      <c r="KL301" s="6"/>
      <c r="KM301" s="6"/>
      <c r="KN301" s="6"/>
      <c r="KO301" s="6"/>
      <c r="KP301" s="6"/>
      <c r="KQ301" s="6"/>
      <c r="KR301" s="6"/>
      <c r="KS301" s="6"/>
      <c r="KT301" s="6"/>
      <c r="KU301" s="6"/>
      <c r="KV301" s="6"/>
      <c r="KW301" s="6"/>
      <c r="KX301" s="6"/>
      <c r="KY301" s="6"/>
      <c r="KZ301" s="6"/>
      <c r="LA301" s="6"/>
      <c r="LB301" s="6"/>
      <c r="LC301" s="6"/>
      <c r="LD301" s="6"/>
      <c r="LE301" s="6"/>
      <c r="LF301" s="6"/>
      <c r="LG301" s="6"/>
      <c r="LH301" s="6"/>
      <c r="LI301" s="6"/>
      <c r="LJ301" s="6"/>
      <c r="LK301" s="6"/>
      <c r="LL301" s="6"/>
      <c r="LM301" s="6"/>
      <c r="LN301" s="6"/>
      <c r="LO301" s="6"/>
      <c r="LP301" s="6"/>
      <c r="LQ301" s="6"/>
      <c r="LR301" s="6"/>
      <c r="LS301" s="6"/>
      <c r="LT301" s="6"/>
      <c r="LU301" s="6"/>
      <c r="LV301" s="6"/>
      <c r="LW301" s="6"/>
      <c r="LX301" s="6"/>
      <c r="LY301" s="6"/>
      <c r="LZ301" s="6"/>
      <c r="MA301" s="6"/>
      <c r="MB301" s="6"/>
      <c r="MC301" s="6"/>
      <c r="MD301" s="6"/>
      <c r="ME301" s="6"/>
      <c r="MF301" s="6"/>
      <c r="MG301" s="6"/>
      <c r="MH301" s="6"/>
      <c r="MI301" s="6"/>
      <c r="MJ301" s="6"/>
      <c r="MK301" s="6"/>
      <c r="ML301" s="6"/>
      <c r="MM301" s="6"/>
      <c r="MN301" s="6"/>
      <c r="MO301" s="6"/>
      <c r="MP301" s="6"/>
      <c r="MQ301" s="6"/>
      <c r="MR301" s="6"/>
      <c r="MS301" s="6"/>
      <c r="MT301" s="6"/>
      <c r="MU301" s="6"/>
      <c r="MV301" s="6"/>
      <c r="MW301" s="6"/>
      <c r="MX301" s="6"/>
      <c r="MY301" s="6"/>
      <c r="MZ301" s="6"/>
      <c r="NA301" s="6"/>
      <c r="NB301" s="6"/>
      <c r="NC301" s="6"/>
      <c r="ND301" s="6"/>
      <c r="NE301" s="6"/>
      <c r="NF301" s="6"/>
      <c r="NG301" s="6"/>
      <c r="NH301" s="6"/>
      <c r="NI301" s="6"/>
      <c r="NJ301" s="6"/>
      <c r="NK301" s="6"/>
      <c r="NL301" s="6"/>
      <c r="NM301" s="6"/>
      <c r="NN301" s="6"/>
      <c r="NO301" s="6"/>
      <c r="NP301" s="6"/>
      <c r="NQ301" s="6"/>
      <c r="NR301" s="6"/>
      <c r="NS301" s="6"/>
      <c r="NT301" s="6"/>
      <c r="NU301" s="6"/>
      <c r="NV301" s="6"/>
      <c r="NW301" s="6"/>
      <c r="NX301" s="6"/>
      <c r="NY301" s="6"/>
      <c r="NZ301" s="6"/>
      <c r="OA301" s="6"/>
      <c r="OB301" s="6"/>
      <c r="OC301" s="6"/>
      <c r="OD301" s="6"/>
      <c r="OE301" s="6"/>
      <c r="OF301" s="6"/>
      <c r="OG301" s="6"/>
      <c r="OH301" s="6"/>
      <c r="OI301" s="6"/>
      <c r="OJ301" s="6"/>
      <c r="OK301" s="6"/>
      <c r="OL301" s="6"/>
      <c r="OM301" s="6"/>
      <c r="ON301" s="6"/>
      <c r="OO301" s="6"/>
      <c r="OP301" s="6"/>
      <c r="OQ301" s="6"/>
      <c r="OR301" s="6"/>
      <c r="OS301" s="6"/>
      <c r="OT301" s="6"/>
      <c r="OU301" s="6"/>
      <c r="OV301" s="6"/>
      <c r="OW301" s="6"/>
      <c r="OX301" s="6"/>
      <c r="OY301" s="6"/>
      <c r="OZ301" s="6"/>
      <c r="PA301" s="6"/>
      <c r="PB301" s="6"/>
      <c r="PC301" s="6"/>
      <c r="PD301" s="6"/>
      <c r="PE301" s="6"/>
      <c r="PF301" s="6"/>
      <c r="PG301" s="6"/>
      <c r="PH301" s="6"/>
      <c r="PI301" s="6"/>
      <c r="PJ301" s="6"/>
      <c r="PK301" s="6"/>
      <c r="PL301" s="6"/>
      <c r="PM301" s="6"/>
      <c r="PN301" s="6"/>
      <c r="PO301" s="6"/>
      <c r="PP301" s="6"/>
      <c r="PQ301" s="6"/>
      <c r="PR301" s="6"/>
      <c r="PS301" s="6"/>
      <c r="PT301" s="6"/>
      <c r="PU301" s="6"/>
      <c r="PV301" s="6"/>
      <c r="PW301" s="6"/>
      <c r="PX301" s="6"/>
      <c r="PY301" s="6"/>
      <c r="PZ301" s="6"/>
      <c r="QA301" s="6"/>
      <c r="QB301" s="6"/>
      <c r="QC301" s="6"/>
      <c r="QD301" s="6"/>
      <c r="QE301" s="6"/>
      <c r="QF301" s="6"/>
      <c r="QG301" s="6"/>
      <c r="QH301" s="6"/>
      <c r="QI301" s="6"/>
      <c r="QJ301" s="6"/>
      <c r="QK301" s="6"/>
      <c r="QL301" s="6"/>
      <c r="QM301" s="6"/>
      <c r="QN301" s="6"/>
      <c r="QO301" s="6"/>
      <c r="QP301" s="6"/>
      <c r="QQ301" s="6"/>
      <c r="QR301" s="6"/>
      <c r="QS301" s="6"/>
      <c r="QT301" s="6"/>
      <c r="QU301" s="6"/>
      <c r="QV301" s="6"/>
      <c r="QW301" s="6"/>
      <c r="QX301" s="6"/>
      <c r="QY301" s="6"/>
      <c r="QZ301" s="6"/>
      <c r="RA301" s="6"/>
      <c r="RB301" s="6"/>
      <c r="RC301" s="6"/>
      <c r="RD301" s="6"/>
      <c r="RE301" s="6"/>
      <c r="RF301" s="6"/>
      <c r="RG301" s="6"/>
      <c r="RH301" s="6"/>
      <c r="RI301" s="6"/>
      <c r="RJ301" s="6"/>
      <c r="RK301" s="6"/>
      <c r="RL301" s="6"/>
      <c r="RM301" s="6"/>
      <c r="RN301" s="6"/>
      <c r="RO301" s="6"/>
      <c r="RP301" s="6"/>
      <c r="RQ301" s="6"/>
      <c r="RR301" s="6"/>
      <c r="RS301" s="6"/>
      <c r="RT301" s="6"/>
      <c r="RU301" s="6"/>
      <c r="RV301" s="6"/>
      <c r="RW301" s="6"/>
      <c r="RX301" s="6"/>
      <c r="RY301" s="6"/>
      <c r="RZ301" s="6"/>
      <c r="SA301" s="6"/>
      <c r="SB301" s="6"/>
      <c r="SC301" s="6"/>
      <c r="SD301" s="6"/>
      <c r="SE301" s="6"/>
      <c r="SF301" s="6"/>
      <c r="SG301" s="6"/>
      <c r="SH301" s="6"/>
      <c r="SI301" s="6"/>
      <c r="SJ301" s="6"/>
      <c r="SK301" s="6"/>
      <c r="SL301" s="6"/>
      <c r="SM301" s="6"/>
      <c r="SN301" s="6"/>
      <c r="SO301" s="6"/>
      <c r="SP301" s="6"/>
      <c r="SQ301" s="6"/>
      <c r="SR301" s="6"/>
      <c r="SS301" s="6"/>
      <c r="ST301" s="6"/>
      <c r="SU301" s="6"/>
      <c r="SV301" s="6"/>
      <c r="SW301" s="6"/>
      <c r="SX301" s="6"/>
      <c r="SY301" s="6"/>
      <c r="SZ301" s="6"/>
      <c r="TA301" s="6"/>
      <c r="TB301" s="6"/>
      <c r="TC301" s="6"/>
      <c r="TD301" s="6"/>
      <c r="TE301" s="6"/>
      <c r="TF301" s="6"/>
      <c r="TG301" s="6"/>
      <c r="TH301" s="6"/>
      <c r="TI301" s="6"/>
      <c r="TJ301" s="6"/>
      <c r="TK301" s="6"/>
      <c r="TL301" s="6"/>
      <c r="TM301" s="6"/>
      <c r="TN301" s="6"/>
      <c r="TO301" s="6"/>
      <c r="TP301" s="6"/>
      <c r="TQ301" s="6"/>
      <c r="TR301" s="6"/>
      <c r="TS301" s="6"/>
      <c r="TT301" s="6"/>
      <c r="TU301" s="6"/>
      <c r="TV301" s="6"/>
      <c r="TW301" s="6"/>
      <c r="TX301" s="6"/>
      <c r="TY301" s="6"/>
      <c r="TZ301" s="6"/>
      <c r="UA301" s="6"/>
      <c r="UB301" s="6"/>
      <c r="UC301" s="6"/>
      <c r="UD301" s="6"/>
      <c r="UE301" s="6"/>
      <c r="UF301" s="6"/>
      <c r="UG301" s="6"/>
      <c r="UH301" s="6"/>
      <c r="UI301" s="6"/>
      <c r="UJ301" s="6"/>
      <c r="UK301" s="6"/>
      <c r="UL301" s="6"/>
      <c r="UM301" s="6"/>
      <c r="UN301" s="6"/>
      <c r="UO301" s="6"/>
      <c r="UP301" s="6"/>
      <c r="UQ301" s="6"/>
      <c r="UR301" s="6"/>
      <c r="US301" s="6"/>
      <c r="UT301" s="6"/>
      <c r="UU301" s="6"/>
      <c r="UV301" s="6"/>
      <c r="UW301" s="6"/>
      <c r="UX301" s="6"/>
      <c r="UY301" s="6"/>
      <c r="UZ301" s="6"/>
      <c r="VA301" s="6"/>
      <c r="VB301" s="6"/>
      <c r="VC301" s="6"/>
      <c r="VD301" s="6"/>
      <c r="VE301" s="6"/>
      <c r="VF301" s="6"/>
      <c r="VG301" s="6"/>
      <c r="VH301" s="6"/>
      <c r="VI301" s="6"/>
      <c r="VJ301" s="6"/>
      <c r="VK301" s="6"/>
      <c r="VL301" s="6"/>
      <c r="VM301" s="6"/>
      <c r="VN301" s="6"/>
      <c r="VO301" s="6"/>
      <c r="VP301" s="6"/>
      <c r="VQ301" s="6"/>
      <c r="VR301" s="6"/>
      <c r="VS301" s="6"/>
      <c r="VT301" s="6"/>
      <c r="VU301" s="6"/>
      <c r="VV301" s="6"/>
      <c r="VW301" s="6"/>
      <c r="VX301" s="6"/>
      <c r="VY301" s="6"/>
      <c r="VZ301" s="6"/>
      <c r="WA301" s="6"/>
      <c r="WB301" s="6"/>
      <c r="WC301" s="6"/>
      <c r="WD301" s="6"/>
      <c r="WE301" s="6"/>
      <c r="WF301" s="6"/>
      <c r="WG301" s="6"/>
      <c r="WH301" s="6"/>
      <c r="WI301" s="6"/>
      <c r="WJ301" s="6"/>
      <c r="WK301" s="6"/>
      <c r="WL301" s="6"/>
      <c r="WM301" s="6"/>
      <c r="WN301" s="6"/>
      <c r="WO301" s="6"/>
      <c r="WP301" s="6"/>
      <c r="WQ301" s="6"/>
      <c r="WR301" s="6"/>
      <c r="WS301" s="6"/>
      <c r="WT301" s="6"/>
      <c r="WU301" s="6"/>
      <c r="WV301" s="6"/>
      <c r="WW301" s="6"/>
      <c r="WX301" s="6"/>
      <c r="WY301" s="6"/>
      <c r="WZ301" s="6"/>
      <c r="XA301" s="6"/>
      <c r="XB301" s="6"/>
      <c r="XC301" s="6"/>
      <c r="XD301" s="6"/>
      <c r="XE301" s="6"/>
      <c r="XF301" s="6"/>
      <c r="XG301" s="6"/>
      <c r="XH301" s="6"/>
      <c r="XI301" s="6"/>
      <c r="XJ301" s="6"/>
      <c r="XK301" s="6"/>
      <c r="XL301" s="6"/>
      <c r="XM301" s="6"/>
      <c r="XN301" s="6"/>
      <c r="XO301" s="6"/>
      <c r="XP301" s="6"/>
      <c r="XQ301" s="6"/>
      <c r="XR301" s="6"/>
      <c r="XS301" s="6"/>
      <c r="XT301" s="6"/>
      <c r="XU301" s="6"/>
      <c r="XV301" s="6"/>
      <c r="XW301" s="6"/>
      <c r="XX301" s="6"/>
      <c r="XY301" s="6"/>
      <c r="XZ301" s="6"/>
      <c r="YA301" s="6"/>
      <c r="YB301" s="6"/>
      <c r="YC301" s="6"/>
      <c r="YD301" s="6"/>
      <c r="YE301" s="6"/>
      <c r="YF301" s="6"/>
      <c r="YG301" s="6"/>
      <c r="YH301" s="6"/>
      <c r="YI301" s="6"/>
      <c r="YJ301" s="6"/>
      <c r="YK301" s="6"/>
      <c r="YL301" s="6"/>
      <c r="YM301" s="6"/>
      <c r="YN301" s="6"/>
      <c r="YO301" s="6"/>
      <c r="YP301" s="6"/>
      <c r="YQ301" s="6"/>
      <c r="YR301" s="6"/>
      <c r="YS301" s="6"/>
      <c r="YT301" s="6"/>
      <c r="YU301" s="6"/>
      <c r="YV301" s="6"/>
      <c r="YW301" s="6"/>
      <c r="YX301" s="6"/>
      <c r="YY301" s="6"/>
      <c r="YZ301" s="6"/>
      <c r="ZA301" s="6"/>
      <c r="ZB301" s="6"/>
      <c r="ZC301" s="6"/>
      <c r="ZD301" s="6"/>
      <c r="ZE301" s="6"/>
      <c r="ZF301" s="6"/>
      <c r="ZG301" s="6"/>
      <c r="ZH301" s="6"/>
      <c r="ZI301" s="6"/>
      <c r="ZJ301" s="6"/>
      <c r="ZK301" s="6"/>
      <c r="ZL301" s="6"/>
      <c r="ZM301" s="6"/>
      <c r="ZN301" s="6"/>
      <c r="ZO301" s="6"/>
      <c r="ZP301" s="6"/>
      <c r="ZQ301" s="6"/>
      <c r="ZR301" s="6"/>
      <c r="ZS301" s="6"/>
      <c r="ZT301" s="6"/>
      <c r="ZU301" s="6"/>
      <c r="ZV301" s="6"/>
      <c r="ZW301" s="6"/>
      <c r="ZX301" s="6"/>
      <c r="ZY301" s="6"/>
      <c r="ZZ301" s="6"/>
      <c r="AAA301" s="6"/>
      <c r="AAB301" s="6"/>
      <c r="AAC301" s="6"/>
      <c r="AAD301" s="6"/>
      <c r="AAE301" s="6"/>
      <c r="AAF301" s="6"/>
      <c r="AAG301" s="6"/>
      <c r="AAH301" s="6"/>
      <c r="AAI301" s="6"/>
      <c r="AAJ301" s="6"/>
      <c r="AAK301" s="6"/>
      <c r="AAL301" s="6"/>
      <c r="AAM301" s="6"/>
      <c r="AAN301" s="6"/>
      <c r="AAO301" s="6"/>
      <c r="AAP301" s="6"/>
      <c r="AAQ301" s="6"/>
      <c r="AAR301" s="6"/>
      <c r="AAS301" s="6"/>
      <c r="AAT301" s="6"/>
      <c r="AAU301" s="6"/>
      <c r="AAV301" s="6"/>
      <c r="AAW301" s="6"/>
      <c r="AAX301" s="6"/>
      <c r="AAY301" s="6"/>
      <c r="AAZ301" s="6"/>
      <c r="ABA301" s="6"/>
      <c r="ABB301" s="6"/>
      <c r="ABC301" s="6"/>
      <c r="ABD301" s="6"/>
      <c r="ABE301" s="6"/>
      <c r="ABF301" s="6"/>
      <c r="ABG301" s="6"/>
      <c r="ABH301" s="6"/>
      <c r="ABI301" s="6"/>
      <c r="ABJ301" s="6"/>
      <c r="ABK301" s="6"/>
      <c r="ABL301" s="6"/>
      <c r="ABM301" s="6"/>
      <c r="ABN301" s="6"/>
      <c r="ABO301" s="6"/>
      <c r="ABP301" s="6"/>
      <c r="ABQ301" s="6"/>
      <c r="ABR301" s="6"/>
      <c r="ABS301" s="6"/>
      <c r="ABT301" s="6"/>
      <c r="ABU301" s="6"/>
      <c r="ABV301" s="6"/>
      <c r="ABW301" s="6"/>
      <c r="ABX301" s="6"/>
      <c r="ABY301" s="6"/>
      <c r="ABZ301" s="6"/>
      <c r="ACA301" s="6"/>
      <c r="ACB301" s="6"/>
      <c r="ACC301" s="6"/>
      <c r="ACD301" s="6"/>
      <c r="ACE301" s="6"/>
      <c r="ACF301" s="6"/>
      <c r="ACG301" s="6"/>
      <c r="ACH301" s="6"/>
      <c r="ACI301" s="6"/>
      <c r="ACJ301" s="6"/>
      <c r="ACK301" s="6"/>
      <c r="ACL301" s="6"/>
      <c r="ACM301" s="6"/>
      <c r="ACN301" s="6"/>
      <c r="ACO301" s="6"/>
      <c r="ACP301" s="6"/>
      <c r="ACQ301" s="6"/>
      <c r="ACR301" s="6"/>
      <c r="ACS301" s="6"/>
      <c r="ACT301" s="6"/>
      <c r="ACU301" s="6"/>
      <c r="ACV301" s="6"/>
      <c r="ACW301" s="6"/>
      <c r="ACX301" s="6"/>
      <c r="ACY301" s="6"/>
      <c r="ACZ301" s="6"/>
      <c r="ADA301" s="6"/>
      <c r="ADB301" s="6"/>
      <c r="ADC301" s="6"/>
      <c r="ADD301" s="6"/>
      <c r="ADE301" s="6"/>
      <c r="ADF301" s="6"/>
      <c r="ADG301" s="6"/>
      <c r="ADH301" s="6"/>
      <c r="ADI301" s="6"/>
      <c r="ADJ301" s="6"/>
      <c r="ADK301" s="6"/>
      <c r="ADL301" s="6"/>
      <c r="ADM301" s="6"/>
      <c r="ADN301" s="6"/>
      <c r="ADO301" s="6"/>
      <c r="ADP301" s="6"/>
      <c r="ADQ301" s="6"/>
      <c r="ADR301" s="6"/>
      <c r="ADS301" s="6"/>
      <c r="ADT301" s="6"/>
      <c r="ADU301" s="6"/>
      <c r="ADV301" s="6"/>
      <c r="ADW301" s="6"/>
      <c r="ADX301" s="6"/>
      <c r="ADY301" s="6"/>
      <c r="ADZ301" s="6"/>
      <c r="AEA301" s="6"/>
      <c r="AEB301" s="6"/>
      <c r="AEC301" s="6"/>
      <c r="AED301" s="6"/>
      <c r="AEE301" s="6"/>
      <c r="AEF301" s="6"/>
      <c r="AEG301" s="6"/>
      <c r="AEH301" s="6"/>
      <c r="AEI301" s="6"/>
      <c r="AEJ301" s="6"/>
      <c r="AEK301" s="6"/>
      <c r="AEL301" s="6"/>
      <c r="AEM301" s="6"/>
      <c r="AEN301" s="6"/>
      <c r="AEO301" s="6"/>
      <c r="AEP301" s="6"/>
      <c r="AEQ301" s="6"/>
      <c r="AER301" s="6"/>
      <c r="AES301" s="6"/>
      <c r="AET301" s="6"/>
      <c r="AEU301" s="6"/>
      <c r="AEV301" s="6"/>
      <c r="AEW301" s="6"/>
      <c r="AEX301" s="6"/>
      <c r="AEY301" s="6"/>
      <c r="AEZ301" s="6"/>
      <c r="AFA301" s="6"/>
      <c r="AFB301" s="6"/>
      <c r="AFC301" s="6"/>
      <c r="AFD301" s="6"/>
      <c r="AFE301" s="6"/>
      <c r="AFF301" s="6"/>
      <c r="AFG301" s="6"/>
      <c r="AFH301" s="6"/>
      <c r="AFI301" s="6"/>
      <c r="AFJ301" s="6"/>
      <c r="AFK301" s="6"/>
      <c r="AFL301" s="6"/>
      <c r="AFM301" s="6"/>
      <c r="AFN301" s="6"/>
      <c r="AFO301" s="6"/>
      <c r="AFP301" s="6"/>
      <c r="AFQ301" s="6"/>
      <c r="AFR301" s="6"/>
      <c r="AFS301" s="6"/>
      <c r="AFT301" s="6"/>
      <c r="AFU301" s="6"/>
      <c r="AFV301" s="6"/>
      <c r="AFW301" s="6"/>
      <c r="AFX301" s="6"/>
      <c r="AFY301" s="6"/>
      <c r="AFZ301" s="6"/>
      <c r="AGA301" s="6"/>
      <c r="AGB301" s="6"/>
      <c r="AGC301" s="6"/>
      <c r="AGD301" s="6"/>
      <c r="AGE301" s="6"/>
      <c r="AGF301" s="6"/>
      <c r="AGG301" s="6"/>
      <c r="AGH301" s="6"/>
      <c r="AGI301" s="6"/>
      <c r="AGJ301" s="6"/>
      <c r="AGK301" s="6"/>
      <c r="AGL301" s="6"/>
      <c r="AGM301" s="6"/>
      <c r="AGN301" s="6"/>
      <c r="AGO301" s="6"/>
      <c r="AGP301" s="6"/>
      <c r="AGQ301" s="6"/>
      <c r="AGR301" s="6"/>
      <c r="AGS301" s="6"/>
      <c r="AGT301" s="6"/>
      <c r="AGU301" s="6"/>
      <c r="AGV301" s="6"/>
      <c r="AGW301" s="6"/>
      <c r="AGX301" s="6"/>
      <c r="AGY301" s="6"/>
      <c r="AGZ301" s="6"/>
      <c r="AHA301" s="6"/>
      <c r="AHB301" s="6"/>
      <c r="AHC301" s="6"/>
      <c r="AHD301" s="6"/>
      <c r="AHE301" s="6"/>
      <c r="AHF301" s="6"/>
      <c r="AHG301" s="6"/>
      <c r="AHH301" s="6"/>
      <c r="AHI301" s="6"/>
      <c r="AHJ301" s="6"/>
      <c r="AHK301" s="6"/>
      <c r="AHL301" s="6"/>
      <c r="AHM301" s="6"/>
      <c r="AHN301" s="6"/>
      <c r="AHO301" s="6"/>
      <c r="AHP301" s="6"/>
      <c r="AHQ301" s="6"/>
      <c r="AHR301" s="6"/>
      <c r="AHS301" s="6"/>
      <c r="AHT301" s="6"/>
      <c r="AHU301" s="6"/>
      <c r="AHV301" s="6"/>
      <c r="AHW301" s="6"/>
      <c r="AHX301" s="6"/>
      <c r="AHY301" s="6"/>
      <c r="AHZ301" s="6"/>
      <c r="AIA301" s="6"/>
      <c r="AIB301" s="6"/>
      <c r="AIC301" s="6"/>
      <c r="AID301" s="6"/>
      <c r="AIE301" s="6"/>
      <c r="AIF301" s="6"/>
      <c r="AIG301" s="6"/>
      <c r="AIH301" s="6"/>
      <c r="AII301" s="6"/>
      <c r="AIJ301" s="6"/>
      <c r="AIK301" s="6"/>
      <c r="AIL301" s="6"/>
      <c r="AIM301" s="6"/>
      <c r="AIN301" s="6"/>
      <c r="AIO301" s="6"/>
      <c r="AIP301" s="6"/>
      <c r="AIQ301" s="6"/>
      <c r="AIR301" s="6"/>
      <c r="AIS301" s="6"/>
      <c r="AIT301" s="6"/>
      <c r="AIU301" s="6"/>
      <c r="AIV301" s="6"/>
      <c r="AIW301" s="6"/>
      <c r="AIX301" s="6"/>
      <c r="AIY301" s="6"/>
      <c r="AIZ301" s="6"/>
      <c r="AJA301" s="6"/>
      <c r="AJB301" s="6"/>
      <c r="AJC301" s="6"/>
      <c r="AJD301" s="6"/>
      <c r="AJE301" s="6"/>
      <c r="AJF301" s="6"/>
      <c r="AJG301" s="6"/>
      <c r="AJH301" s="6"/>
      <c r="AJI301" s="6"/>
      <c r="AJJ301" s="6"/>
      <c r="AJK301" s="6"/>
      <c r="AJL301" s="6"/>
      <c r="AJM301" s="6"/>
      <c r="AJN301" s="6"/>
      <c r="AJO301" s="6"/>
      <c r="AJP301" s="6"/>
      <c r="AJQ301" s="6"/>
      <c r="AJR301" s="6"/>
      <c r="AJS301" s="6"/>
      <c r="AJT301" s="6"/>
      <c r="AJU301" s="6"/>
      <c r="AJV301" s="6"/>
      <c r="AJW301" s="6"/>
      <c r="AJX301" s="6"/>
      <c r="AJY301" s="6"/>
      <c r="AJZ301" s="6"/>
      <c r="AKA301" s="6"/>
      <c r="AKB301" s="6"/>
      <c r="AKC301" s="6"/>
      <c r="AKD301" s="6"/>
      <c r="AKE301" s="6"/>
      <c r="AKF301" s="6"/>
      <c r="AKG301" s="6"/>
      <c r="AKH301" s="6"/>
      <c r="AKI301" s="6"/>
      <c r="AKJ301" s="6"/>
      <c r="AKK301" s="6"/>
      <c r="AKL301" s="6"/>
      <c r="AKM301" s="6"/>
      <c r="AKN301" s="6"/>
      <c r="AKO301" s="6"/>
      <c r="AKP301" s="6"/>
      <c r="AKQ301" s="6"/>
      <c r="AKR301" s="6"/>
      <c r="AKS301" s="6"/>
      <c r="AKT301" s="6"/>
      <c r="AKU301" s="6"/>
      <c r="AKV301" s="6"/>
      <c r="AKW301" s="6"/>
      <c r="AKX301" s="6"/>
      <c r="AKY301" s="6"/>
      <c r="AKZ301" s="6"/>
      <c r="ALA301" s="6"/>
      <c r="ALB301" s="6"/>
      <c r="ALC301" s="6"/>
      <c r="ALD301" s="6"/>
      <c r="ALE301" s="6"/>
      <c r="ALF301" s="6"/>
      <c r="ALG301" s="6"/>
      <c r="ALH301" s="6"/>
      <c r="ALI301" s="6"/>
      <c r="ALJ301" s="6"/>
      <c r="ALK301" s="6"/>
      <c r="ALL301" s="6"/>
      <c r="ALM301" s="6"/>
      <c r="ALN301" s="6"/>
      <c r="ALO301" s="6"/>
      <c r="ALP301" s="6"/>
      <c r="ALQ301" s="6"/>
      <c r="ALR301" s="6"/>
      <c r="ALS301" s="6"/>
      <c r="ALT301" s="6"/>
      <c r="ALU301" s="6"/>
      <c r="ALV301" s="6"/>
      <c r="ALW301" s="6"/>
      <c r="ALX301" s="6"/>
      <c r="ALY301" s="6"/>
      <c r="ALZ301" s="6"/>
      <c r="AMA301" s="6"/>
      <c r="AMB301" s="6"/>
      <c r="AMC301" s="6"/>
      <c r="AMD301" s="6"/>
      <c r="AME301" s="6"/>
      <c r="AMF301" s="6"/>
      <c r="AMG301" s="6"/>
      <c r="AMH301" s="6"/>
      <c r="AMI301" s="6"/>
      <c r="AMJ301" s="6"/>
      <c r="AMK301" s="6"/>
      <c r="AML301" s="6"/>
      <c r="AMM301" s="6"/>
      <c r="AMN301" s="6"/>
      <c r="AMO301" s="6"/>
      <c r="AMP301" s="6"/>
      <c r="AMQ301" s="6"/>
      <c r="AMR301" s="6"/>
      <c r="AMS301" s="6"/>
      <c r="AMT301" s="6"/>
      <c r="AMU301" s="6"/>
      <c r="AMV301" s="6"/>
      <c r="AMW301" s="6"/>
      <c r="AMX301" s="6"/>
      <c r="AMY301" s="6"/>
      <c r="AMZ301" s="6"/>
      <c r="ANA301" s="6"/>
      <c r="ANB301" s="6"/>
      <c r="ANC301" s="6"/>
      <c r="AND301" s="6"/>
      <c r="ANE301" s="6"/>
      <c r="ANF301" s="6"/>
      <c r="ANG301" s="6"/>
      <c r="ANH301" s="6"/>
      <c r="ANI301" s="6"/>
      <c r="ANJ301" s="6"/>
      <c r="ANK301" s="6"/>
      <c r="ANL301" s="6"/>
      <c r="ANM301" s="6"/>
      <c r="ANN301" s="6"/>
      <c r="ANO301" s="6"/>
      <c r="ANP301" s="6"/>
      <c r="ANQ301" s="6"/>
      <c r="ANR301" s="6"/>
      <c r="ANS301" s="6"/>
      <c r="ANT301" s="6"/>
      <c r="ANU301" s="6"/>
      <c r="ANV301" s="6"/>
      <c r="ANW301" s="6"/>
      <c r="ANX301" s="6"/>
      <c r="ANY301" s="6"/>
      <c r="ANZ301" s="6"/>
      <c r="AOA301" s="6"/>
      <c r="AOB301" s="6"/>
      <c r="AOC301" s="6"/>
      <c r="AOD301" s="6"/>
      <c r="AOE301" s="6"/>
      <c r="AOF301" s="6"/>
      <c r="AOG301" s="6"/>
      <c r="AOH301" s="6"/>
      <c r="AOI301" s="6"/>
      <c r="AOJ301" s="6"/>
      <c r="AOK301" s="6"/>
      <c r="AOL301" s="6"/>
      <c r="AOM301" s="6"/>
      <c r="AON301" s="6"/>
      <c r="AOO301" s="6"/>
      <c r="AOP301" s="6"/>
      <c r="AOQ301" s="6"/>
      <c r="AOR301" s="6"/>
      <c r="AOS301" s="6"/>
      <c r="AOT301" s="6"/>
      <c r="AOU301" s="6"/>
      <c r="AOV301" s="6"/>
      <c r="AOW301" s="6"/>
      <c r="AOX301" s="6"/>
      <c r="AOY301" s="6"/>
      <c r="AOZ301" s="6"/>
      <c r="APA301" s="6"/>
      <c r="APB301" s="6"/>
      <c r="APC301" s="6"/>
      <c r="APD301" s="6"/>
      <c r="APE301" s="6"/>
      <c r="APF301" s="6"/>
      <c r="APG301" s="6"/>
      <c r="APH301" s="6"/>
      <c r="API301" s="6"/>
      <c r="APJ301" s="6"/>
      <c r="APK301" s="6"/>
      <c r="APL301" s="6"/>
      <c r="APM301" s="6"/>
      <c r="APN301" s="6"/>
      <c r="APO301" s="6"/>
      <c r="APP301" s="6"/>
      <c r="APQ301" s="6"/>
      <c r="APR301" s="6"/>
      <c r="APS301" s="6"/>
      <c r="APT301" s="6"/>
      <c r="APU301" s="6"/>
      <c r="APV301" s="6"/>
      <c r="APW301" s="6"/>
      <c r="APX301" s="6"/>
      <c r="APY301" s="6"/>
      <c r="APZ301" s="6"/>
      <c r="AQA301" s="6"/>
      <c r="AQB301" s="6"/>
      <c r="AQC301" s="6"/>
      <c r="AQD301" s="6"/>
      <c r="AQE301" s="6"/>
      <c r="AQF301" s="6"/>
      <c r="AQG301" s="6"/>
      <c r="AQH301" s="6"/>
      <c r="AQI301" s="6"/>
      <c r="AQJ301" s="6"/>
      <c r="AQK301" s="6"/>
      <c r="AQL301" s="6"/>
      <c r="AQM301" s="6"/>
      <c r="AQN301" s="6"/>
      <c r="AQO301" s="6"/>
      <c r="AQP301" s="6"/>
      <c r="AQQ301" s="6"/>
      <c r="AQR301" s="6"/>
      <c r="AQS301" s="6"/>
      <c r="AQT301" s="6"/>
      <c r="AQU301" s="6"/>
      <c r="AQV301" s="6"/>
      <c r="AQW301" s="6"/>
      <c r="AQX301" s="6"/>
      <c r="AQY301" s="6"/>
      <c r="AQZ301" s="6"/>
      <c r="ARA301" s="6"/>
      <c r="ARB301" s="6"/>
      <c r="ARC301" s="6"/>
      <c r="ARD301" s="6"/>
      <c r="ARE301" s="6"/>
      <c r="ARF301" s="6"/>
      <c r="ARG301" s="6"/>
      <c r="ARH301" s="6"/>
      <c r="ARI301" s="6"/>
      <c r="ARJ301" s="6"/>
      <c r="ARK301" s="6"/>
      <c r="ARL301" s="6"/>
      <c r="ARM301" s="6"/>
      <c r="ARN301" s="6"/>
      <c r="ARO301" s="6"/>
      <c r="ARP301" s="6"/>
      <c r="ARQ301" s="6"/>
      <c r="ARR301" s="6"/>
      <c r="ARS301" s="6"/>
      <c r="ART301" s="6"/>
      <c r="ARU301" s="6"/>
      <c r="ARV301" s="6"/>
      <c r="ARW301" s="6"/>
      <c r="ARX301" s="6"/>
      <c r="ARY301" s="6"/>
      <c r="ARZ301" s="6"/>
      <c r="ASA301" s="6"/>
      <c r="ASB301" s="6"/>
      <c r="ASC301" s="6"/>
      <c r="ASD301" s="6"/>
      <c r="ASE301" s="6"/>
      <c r="ASF301" s="6"/>
      <c r="ASG301" s="6"/>
      <c r="ASH301" s="6"/>
      <c r="ASI301" s="6"/>
      <c r="ASJ301" s="6"/>
      <c r="ASK301" s="6"/>
      <c r="ASL301" s="6"/>
      <c r="ASM301" s="6"/>
      <c r="ASN301" s="6"/>
      <c r="ASO301" s="6"/>
      <c r="ASP301" s="6"/>
      <c r="ASQ301" s="6"/>
      <c r="ASR301" s="6"/>
      <c r="ASS301" s="6"/>
      <c r="AST301" s="6"/>
      <c r="ASU301" s="6"/>
      <c r="ASV301" s="6"/>
      <c r="ASW301" s="6"/>
      <c r="ASX301" s="6"/>
      <c r="ASY301" s="6"/>
      <c r="ASZ301" s="6"/>
      <c r="ATA301" s="6"/>
      <c r="ATB301" s="6"/>
      <c r="ATC301" s="6"/>
      <c r="ATD301" s="6"/>
      <c r="ATE301" s="6"/>
      <c r="ATF301" s="6"/>
      <c r="ATG301" s="6"/>
      <c r="ATH301" s="6"/>
      <c r="ATI301" s="6"/>
      <c r="ATJ301" s="6"/>
      <c r="ATK301" s="6"/>
      <c r="ATL301" s="6"/>
      <c r="ATM301" s="6"/>
      <c r="ATN301" s="6"/>
      <c r="ATO301" s="6"/>
      <c r="ATP301" s="6"/>
      <c r="ATQ301" s="6"/>
      <c r="ATR301" s="6"/>
      <c r="ATS301" s="6"/>
      <c r="ATT301" s="6"/>
      <c r="ATU301" s="6"/>
      <c r="ATV301" s="6"/>
      <c r="ATW301" s="6"/>
      <c r="ATX301" s="6"/>
      <c r="ATY301" s="6"/>
      <c r="ATZ301" s="6"/>
      <c r="AUA301" s="6"/>
      <c r="AUB301" s="6"/>
      <c r="AUC301" s="6"/>
      <c r="AUD301" s="6"/>
      <c r="AUE301" s="6"/>
      <c r="AUF301" s="6"/>
      <c r="AUG301" s="6"/>
      <c r="AUH301" s="6"/>
      <c r="AUI301" s="6"/>
      <c r="AUJ301" s="6"/>
      <c r="AUK301" s="6"/>
      <c r="AUL301" s="6"/>
      <c r="AUM301" s="6"/>
      <c r="AUN301" s="6"/>
      <c r="AUO301" s="6"/>
      <c r="AUP301" s="6"/>
      <c r="AUQ301" s="6"/>
      <c r="AUR301" s="6"/>
      <c r="AUS301" s="6"/>
      <c r="AUT301" s="6"/>
      <c r="AUU301" s="6"/>
      <c r="AUV301" s="6"/>
      <c r="AUW301" s="6"/>
      <c r="AUX301" s="6"/>
      <c r="AUY301" s="6"/>
      <c r="AUZ301" s="6"/>
      <c r="AVA301" s="6"/>
      <c r="AVB301" s="6"/>
      <c r="AVC301" s="6"/>
      <c r="AVD301" s="6"/>
      <c r="AVE301" s="6"/>
      <c r="AVF301" s="6"/>
      <c r="AVG301" s="6"/>
      <c r="AVH301" s="6"/>
      <c r="AVI301" s="6"/>
      <c r="AVJ301" s="6"/>
      <c r="AVK301" s="6"/>
      <c r="AVL301" s="6"/>
      <c r="AVM301" s="6"/>
      <c r="AVN301" s="6"/>
      <c r="AVO301" s="6"/>
      <c r="AVP301" s="6"/>
      <c r="AVQ301" s="6"/>
      <c r="AVR301" s="6"/>
      <c r="AVS301" s="6"/>
      <c r="AVT301" s="6"/>
      <c r="AVU301" s="6"/>
      <c r="AVV301" s="6"/>
      <c r="AVW301" s="6"/>
      <c r="AVX301" s="6"/>
      <c r="AVY301" s="6"/>
      <c r="AVZ301" s="6"/>
      <c r="AWA301" s="6"/>
      <c r="AWB301" s="6"/>
      <c r="AWC301" s="6"/>
      <c r="AWD301" s="6"/>
      <c r="AWE301" s="6"/>
      <c r="AWF301" s="6"/>
      <c r="AWG301" s="6"/>
      <c r="AWH301" s="6"/>
      <c r="AWI301" s="6"/>
      <c r="AWJ301" s="6"/>
      <c r="AWK301" s="6"/>
      <c r="AWL301" s="6"/>
      <c r="AWM301" s="6"/>
      <c r="AWN301" s="6"/>
      <c r="AWO301" s="6"/>
      <c r="AWP301" s="6"/>
      <c r="AWQ301" s="6"/>
      <c r="AWR301" s="6"/>
      <c r="AWS301" s="6"/>
      <c r="AWT301" s="6"/>
      <c r="AWU301" s="6"/>
      <c r="AWV301" s="6"/>
      <c r="AWW301" s="6"/>
      <c r="AWX301" s="6"/>
      <c r="AWY301" s="6"/>
      <c r="AWZ301" s="6"/>
      <c r="AXA301" s="6"/>
      <c r="AXB301" s="6"/>
      <c r="AXC301" s="6"/>
      <c r="AXD301" s="6"/>
      <c r="AXE301" s="6"/>
      <c r="AXF301" s="6"/>
      <c r="AXG301" s="6"/>
      <c r="AXH301" s="6"/>
      <c r="AXI301" s="6"/>
      <c r="AXJ301" s="6"/>
      <c r="AXK301" s="6"/>
      <c r="AXL301" s="6"/>
      <c r="AXM301" s="6"/>
      <c r="AXN301" s="6"/>
      <c r="AXO301" s="6"/>
      <c r="AXP301" s="6"/>
      <c r="AXQ301" s="6"/>
      <c r="AXR301" s="6"/>
      <c r="AXS301" s="6"/>
      <c r="AXT301" s="6"/>
      <c r="AXU301" s="6"/>
      <c r="AXV301" s="6"/>
      <c r="AXW301" s="6"/>
      <c r="AXX301" s="6"/>
      <c r="AXY301" s="6"/>
      <c r="AXZ301" s="6"/>
      <c r="AYA301" s="6"/>
      <c r="AYB301" s="6"/>
      <c r="AYC301" s="6"/>
      <c r="AYD301" s="6"/>
      <c r="AYE301" s="6"/>
      <c r="AYF301" s="6"/>
      <c r="AYG301" s="6"/>
      <c r="AYH301" s="6"/>
      <c r="AYI301" s="6"/>
      <c r="AYJ301" s="6"/>
      <c r="AYK301" s="6"/>
      <c r="AYL301" s="6"/>
      <c r="AYM301" s="6"/>
      <c r="AYN301" s="6"/>
      <c r="AYO301" s="6"/>
      <c r="AYP301" s="6"/>
      <c r="AYQ301" s="6"/>
      <c r="AYR301" s="6"/>
      <c r="AYS301" s="6"/>
      <c r="AYT301" s="6"/>
      <c r="AYU301" s="6"/>
      <c r="AYV301" s="6"/>
      <c r="AYW301" s="6"/>
      <c r="AYX301" s="6"/>
      <c r="AYY301" s="6"/>
      <c r="AYZ301" s="6"/>
      <c r="AZA301" s="6"/>
      <c r="AZB301" s="6"/>
      <c r="AZC301" s="6"/>
      <c r="AZD301" s="6"/>
      <c r="AZE301" s="6"/>
      <c r="AZF301" s="6"/>
      <c r="AZG301" s="6"/>
      <c r="AZH301" s="6"/>
      <c r="AZI301" s="6"/>
      <c r="AZJ301" s="6"/>
      <c r="AZK301" s="6"/>
      <c r="AZL301" s="6"/>
      <c r="AZM301" s="6"/>
      <c r="AZN301" s="6"/>
      <c r="AZO301" s="6"/>
      <c r="AZP301" s="6"/>
      <c r="AZQ301" s="6"/>
      <c r="AZR301" s="6"/>
      <c r="AZS301" s="6"/>
      <c r="AZT301" s="6"/>
      <c r="AZU301" s="6"/>
      <c r="AZV301" s="6"/>
      <c r="AZW301" s="6"/>
      <c r="AZX301" s="6"/>
      <c r="AZY301" s="6"/>
      <c r="AZZ301" s="6"/>
      <c r="BAA301" s="6"/>
      <c r="BAB301" s="6"/>
      <c r="BAC301" s="6"/>
      <c r="BAD301" s="6"/>
      <c r="BAE301" s="6"/>
      <c r="BAF301" s="6"/>
      <c r="BAG301" s="6"/>
      <c r="BAH301" s="6"/>
      <c r="BAI301" s="6"/>
      <c r="BAJ301" s="6"/>
      <c r="BAK301" s="6"/>
      <c r="BAL301" s="6"/>
      <c r="BAM301" s="6"/>
      <c r="BAN301" s="6"/>
      <c r="BAO301" s="6"/>
      <c r="BAP301" s="6"/>
      <c r="BAQ301" s="6"/>
      <c r="BAR301" s="6"/>
      <c r="BAS301" s="6"/>
      <c r="BAT301" s="6"/>
      <c r="BAU301" s="6"/>
      <c r="BAV301" s="6"/>
      <c r="BAW301" s="6"/>
      <c r="BAX301" s="6"/>
      <c r="BAY301" s="6"/>
      <c r="BAZ301" s="6"/>
      <c r="BBA301" s="6"/>
      <c r="BBB301" s="6"/>
      <c r="BBC301" s="6"/>
      <c r="BBD301" s="6"/>
      <c r="BBE301" s="6"/>
      <c r="BBF301" s="6"/>
      <c r="BBG301" s="6"/>
      <c r="BBH301" s="6"/>
      <c r="BBI301" s="6"/>
      <c r="BBJ301" s="6"/>
      <c r="BBK301" s="6"/>
      <c r="BBL301" s="6"/>
      <c r="BBM301" s="6"/>
      <c r="BBN301" s="6"/>
      <c r="BBO301" s="6"/>
      <c r="BBP301" s="6"/>
      <c r="BBQ301" s="6"/>
      <c r="BBR301" s="6"/>
      <c r="BBS301" s="6"/>
      <c r="BBT301" s="6"/>
      <c r="BBU301" s="6"/>
      <c r="BBV301" s="6"/>
      <c r="BBW301" s="6"/>
      <c r="BBX301" s="6"/>
      <c r="BBY301" s="6"/>
      <c r="BBZ301" s="6"/>
      <c r="BCA301" s="6"/>
      <c r="BCB301" s="6"/>
      <c r="BCC301" s="6"/>
      <c r="BCD301" s="6"/>
      <c r="BCE301" s="6"/>
      <c r="BCF301" s="6"/>
      <c r="BCG301" s="6"/>
      <c r="BCH301" s="6"/>
      <c r="BCI301" s="6"/>
      <c r="BCJ301" s="6"/>
      <c r="BCK301" s="6"/>
      <c r="BCL301" s="6"/>
      <c r="BCM301" s="6"/>
      <c r="BCN301" s="6"/>
      <c r="BCO301" s="6"/>
      <c r="BCP301" s="6"/>
      <c r="BCQ301" s="6"/>
      <c r="BCR301" s="6"/>
      <c r="BCS301" s="6"/>
      <c r="BCT301" s="6"/>
      <c r="BCU301" s="6"/>
      <c r="BCV301" s="6"/>
      <c r="BCW301" s="6"/>
      <c r="BCX301" s="6"/>
      <c r="BCY301" s="6"/>
      <c r="BCZ301" s="6"/>
      <c r="BDA301" s="6"/>
      <c r="BDB301" s="6"/>
      <c r="BDC301" s="6"/>
      <c r="BDD301" s="6"/>
      <c r="BDE301" s="6"/>
      <c r="BDF301" s="6"/>
      <c r="BDG301" s="6"/>
      <c r="BDH301" s="6"/>
      <c r="BDI301" s="6"/>
      <c r="BDJ301" s="6"/>
      <c r="BDK301" s="6"/>
      <c r="BDL301" s="6"/>
      <c r="BDM301" s="6"/>
      <c r="BDN301" s="6"/>
      <c r="BDO301" s="6"/>
      <c r="BDP301" s="6"/>
      <c r="BDQ301" s="6"/>
      <c r="BDR301" s="6"/>
      <c r="BDS301" s="6"/>
      <c r="BDT301" s="6"/>
      <c r="BDU301" s="6"/>
      <c r="BDV301" s="6"/>
      <c r="BDW301" s="6"/>
      <c r="BDX301" s="6"/>
      <c r="BDY301" s="6"/>
      <c r="BDZ301" s="6"/>
      <c r="BEA301" s="6"/>
      <c r="BEB301" s="6"/>
      <c r="BEC301" s="6"/>
      <c r="BED301" s="6"/>
      <c r="BEE301" s="6"/>
      <c r="BEF301" s="6"/>
      <c r="BEG301" s="6"/>
      <c r="BEH301" s="6"/>
      <c r="BEI301" s="6"/>
      <c r="BEJ301" s="6"/>
      <c r="BEK301" s="6"/>
      <c r="BEL301" s="6"/>
      <c r="BEM301" s="6"/>
      <c r="BEN301" s="6"/>
      <c r="BEO301" s="6"/>
      <c r="BEP301" s="6"/>
      <c r="BEQ301" s="6"/>
      <c r="BER301" s="6"/>
      <c r="BES301" s="6"/>
      <c r="BET301" s="6"/>
      <c r="BEU301" s="6"/>
      <c r="BEV301" s="6"/>
      <c r="BEW301" s="6"/>
      <c r="BEX301" s="6"/>
      <c r="BEY301" s="6"/>
      <c r="BEZ301" s="6"/>
      <c r="BFA301" s="6"/>
      <c r="BFB301" s="6"/>
      <c r="BFC301" s="6"/>
      <c r="BFD301" s="6"/>
      <c r="BFE301" s="6"/>
      <c r="BFF301" s="6"/>
      <c r="BFG301" s="6"/>
      <c r="BFH301" s="6"/>
      <c r="BFI301" s="6"/>
      <c r="BFJ301" s="6"/>
      <c r="BFK301" s="6"/>
      <c r="BFL301" s="6"/>
      <c r="BFM301" s="6"/>
      <c r="BFN301" s="6"/>
      <c r="BFO301" s="6"/>
      <c r="BFP301" s="6"/>
      <c r="BFQ301" s="6"/>
      <c r="BFR301" s="6"/>
      <c r="BFS301" s="6"/>
      <c r="BFT301" s="6"/>
      <c r="BFU301" s="6"/>
      <c r="BFV301" s="6"/>
      <c r="BFW301" s="6"/>
      <c r="BFX301" s="6"/>
      <c r="BFY301" s="6"/>
      <c r="BFZ301" s="6"/>
      <c r="BGA301" s="6"/>
      <c r="BGB301" s="6"/>
      <c r="BGC301" s="6"/>
      <c r="BGD301" s="6"/>
      <c r="BGE301" s="6"/>
      <c r="BGF301" s="6"/>
      <c r="BGG301" s="6"/>
      <c r="BGH301" s="6"/>
      <c r="BGI301" s="6"/>
      <c r="BGJ301" s="6"/>
      <c r="BGK301" s="6"/>
      <c r="BGL301" s="6"/>
      <c r="BGM301" s="6"/>
      <c r="BGN301" s="6"/>
      <c r="BGO301" s="6"/>
      <c r="BGP301" s="6"/>
      <c r="BGQ301" s="6"/>
      <c r="BGR301" s="6"/>
      <c r="BGS301" s="6"/>
      <c r="BGT301" s="6"/>
      <c r="BGU301" s="6"/>
      <c r="BGV301" s="6"/>
      <c r="BGW301" s="6"/>
      <c r="BGX301" s="6"/>
      <c r="BGY301" s="6"/>
      <c r="BGZ301" s="6"/>
      <c r="BHA301" s="6"/>
      <c r="BHB301" s="6"/>
      <c r="BHC301" s="6"/>
      <c r="BHD301" s="6"/>
      <c r="BHE301" s="6"/>
      <c r="BHF301" s="6"/>
      <c r="BHG301" s="6"/>
      <c r="BHH301" s="6"/>
      <c r="BHI301" s="6"/>
      <c r="BHJ301" s="6"/>
      <c r="BHK301" s="6"/>
      <c r="BHL301" s="6"/>
      <c r="BHM301" s="6"/>
      <c r="BHN301" s="6"/>
      <c r="BHO301" s="6"/>
      <c r="BHP301" s="6"/>
      <c r="BHQ301" s="6"/>
      <c r="BHR301" s="6"/>
      <c r="BHS301" s="6"/>
      <c r="BHT301" s="6"/>
      <c r="BHU301" s="6"/>
      <c r="BHV301" s="6"/>
      <c r="BHW301" s="6"/>
      <c r="BHX301" s="6"/>
      <c r="BHY301" s="6"/>
      <c r="BHZ301" s="6"/>
      <c r="BIA301" s="6"/>
      <c r="BIB301" s="6"/>
      <c r="BIC301" s="6"/>
      <c r="BID301" s="6"/>
      <c r="BIE301" s="6"/>
      <c r="BIF301" s="6"/>
      <c r="BIG301" s="6"/>
      <c r="BIH301" s="6"/>
      <c r="BII301" s="6"/>
      <c r="BIJ301" s="6"/>
      <c r="BIK301" s="6"/>
      <c r="BIL301" s="6"/>
      <c r="BIM301" s="6"/>
      <c r="BIN301" s="6"/>
      <c r="BIO301" s="6"/>
      <c r="BIP301" s="6"/>
      <c r="BIQ301" s="6"/>
      <c r="BIR301" s="6"/>
      <c r="BIS301" s="6"/>
      <c r="BIT301" s="6"/>
      <c r="BIU301" s="6"/>
      <c r="BIV301" s="6"/>
      <c r="BIW301" s="6"/>
      <c r="BIX301" s="6"/>
      <c r="BIY301" s="6"/>
      <c r="BIZ301" s="6"/>
      <c r="BJA301" s="6"/>
      <c r="BJB301" s="6"/>
      <c r="BJC301" s="6"/>
      <c r="BJD301" s="6"/>
      <c r="BJE301" s="6"/>
      <c r="BJF301" s="6"/>
      <c r="BJG301" s="6"/>
      <c r="BJH301" s="6"/>
      <c r="BJI301" s="6"/>
      <c r="BJJ301" s="6"/>
      <c r="BJK301" s="6"/>
      <c r="BJL301" s="6"/>
      <c r="BJM301" s="6"/>
      <c r="BJN301" s="6"/>
      <c r="BJO301" s="6"/>
      <c r="BJP301" s="6"/>
      <c r="BJQ301" s="6"/>
      <c r="BJR301" s="6"/>
      <c r="BJS301" s="6"/>
      <c r="BJT301" s="6"/>
      <c r="BJU301" s="6"/>
      <c r="BJV301" s="6"/>
      <c r="BJW301" s="6"/>
      <c r="BJX301" s="6"/>
      <c r="BJY301" s="6"/>
      <c r="BJZ301" s="6"/>
      <c r="BKA301" s="6"/>
      <c r="BKB301" s="6"/>
      <c r="BKC301" s="6"/>
      <c r="BKD301" s="6"/>
      <c r="BKE301" s="6"/>
      <c r="BKF301" s="6"/>
      <c r="BKG301" s="6"/>
      <c r="BKH301" s="6"/>
      <c r="BKI301" s="6"/>
      <c r="BKJ301" s="6"/>
      <c r="BKK301" s="6"/>
      <c r="BKL301" s="6"/>
      <c r="BKM301" s="6"/>
      <c r="BKN301" s="6"/>
      <c r="BKO301" s="6"/>
      <c r="BKP301" s="6"/>
      <c r="BKQ301" s="6"/>
      <c r="BKR301" s="6"/>
      <c r="BKS301" s="6"/>
      <c r="BKT301" s="6"/>
      <c r="BKU301" s="6"/>
      <c r="BKV301" s="6"/>
      <c r="BKW301" s="6"/>
      <c r="BKX301" s="6"/>
      <c r="BKY301" s="6"/>
      <c r="BKZ301" s="6"/>
      <c r="BLA301" s="6"/>
      <c r="BLB301" s="6"/>
      <c r="BLC301" s="6"/>
      <c r="BLD301" s="6"/>
      <c r="BLE301" s="6"/>
      <c r="BLF301" s="6"/>
      <c r="BLG301" s="6"/>
      <c r="BLH301" s="6"/>
      <c r="BLI301" s="6"/>
      <c r="BLJ301" s="6"/>
      <c r="BLK301" s="6"/>
      <c r="BLL301" s="6"/>
      <c r="BLM301" s="6"/>
      <c r="BLN301" s="6"/>
      <c r="BLO301" s="6"/>
      <c r="BLP301" s="6"/>
      <c r="BLQ301" s="6"/>
      <c r="BLR301" s="6"/>
      <c r="BLS301" s="6"/>
      <c r="BLT301" s="6"/>
      <c r="BLU301" s="6"/>
      <c r="BLV301" s="6"/>
      <c r="BLW301" s="6"/>
      <c r="BLX301" s="6"/>
      <c r="BLY301" s="6"/>
      <c r="BLZ301" s="6"/>
      <c r="BMA301" s="6"/>
      <c r="BMB301" s="6"/>
      <c r="BMC301" s="6"/>
      <c r="BMD301" s="6"/>
      <c r="BME301" s="6"/>
      <c r="BMF301" s="6"/>
      <c r="BMG301" s="6"/>
      <c r="BMH301" s="6"/>
      <c r="BMI301" s="6"/>
      <c r="BMJ301" s="6"/>
      <c r="BMK301" s="6"/>
      <c r="BML301" s="6"/>
      <c r="BMM301" s="6"/>
      <c r="BMN301" s="6"/>
      <c r="BMO301" s="6"/>
      <c r="BMP301" s="6"/>
      <c r="BMQ301" s="6"/>
      <c r="BMR301" s="6"/>
      <c r="BMS301" s="6"/>
      <c r="BMT301" s="6"/>
      <c r="BMU301" s="6"/>
      <c r="BMV301" s="6"/>
      <c r="BMW301" s="6"/>
      <c r="BMX301" s="6"/>
      <c r="BMY301" s="6"/>
      <c r="BMZ301" s="6"/>
      <c r="BNA301" s="6"/>
      <c r="BNB301" s="6"/>
      <c r="BNC301" s="6"/>
      <c r="BND301" s="6"/>
      <c r="BNE301" s="6"/>
      <c r="BNF301" s="6"/>
      <c r="BNG301" s="6"/>
      <c r="BNH301" s="6"/>
      <c r="BNI301" s="6"/>
      <c r="BNJ301" s="6"/>
      <c r="BNK301" s="6"/>
      <c r="BNL301" s="6"/>
      <c r="BNM301" s="6"/>
      <c r="BNN301" s="6"/>
      <c r="BNO301" s="6"/>
      <c r="BNP301" s="6"/>
      <c r="BNQ301" s="6"/>
      <c r="BNR301" s="6"/>
      <c r="BNS301" s="6"/>
      <c r="BNT301" s="6"/>
      <c r="BNU301" s="6"/>
      <c r="BNV301" s="6"/>
      <c r="BNW301" s="6"/>
      <c r="BNX301" s="6"/>
      <c r="BNY301" s="6"/>
      <c r="BNZ301" s="6"/>
      <c r="BOA301" s="6"/>
      <c r="BOB301" s="6"/>
      <c r="BOC301" s="6"/>
      <c r="BOD301" s="6"/>
      <c r="BOE301" s="6"/>
      <c r="BOF301" s="6"/>
      <c r="BOG301" s="6"/>
      <c r="BOH301" s="6"/>
      <c r="BOI301" s="6"/>
      <c r="BOJ301" s="6"/>
      <c r="BOK301" s="6"/>
      <c r="BOL301" s="6"/>
      <c r="BOM301" s="6"/>
      <c r="BON301" s="6"/>
      <c r="BOO301" s="6"/>
      <c r="BOP301" s="6"/>
      <c r="BOQ301" s="6"/>
      <c r="BOR301" s="6"/>
      <c r="BOS301" s="6"/>
      <c r="BOT301" s="6"/>
      <c r="BOU301" s="6"/>
      <c r="BOV301" s="6"/>
      <c r="BOW301" s="6"/>
      <c r="BOX301" s="6"/>
      <c r="BOY301" s="6"/>
      <c r="BOZ301" s="6"/>
      <c r="BPA301" s="6"/>
      <c r="BPB301" s="6"/>
      <c r="BPC301" s="6"/>
      <c r="BPD301" s="6"/>
      <c r="BPE301" s="6"/>
      <c r="BPF301" s="6"/>
      <c r="BPG301" s="6"/>
      <c r="BPH301" s="6"/>
      <c r="BPI301" s="6"/>
      <c r="BPJ301" s="6"/>
      <c r="BPK301" s="6"/>
      <c r="BPL301" s="6"/>
      <c r="BPM301" s="6"/>
      <c r="BPN301" s="6"/>
      <c r="BPO301" s="6"/>
      <c r="BPP301" s="6"/>
      <c r="BPQ301" s="6"/>
      <c r="BPR301" s="6"/>
      <c r="BPS301" s="6"/>
      <c r="BPT301" s="6"/>
      <c r="BPU301" s="6"/>
      <c r="BPV301" s="6"/>
      <c r="BPW301" s="6"/>
      <c r="BPX301" s="6"/>
      <c r="BPY301" s="6"/>
      <c r="BPZ301" s="6"/>
      <c r="BQA301" s="6"/>
      <c r="BQB301" s="6"/>
      <c r="BQC301" s="6"/>
      <c r="BQD301" s="6"/>
      <c r="BQE301" s="6"/>
      <c r="BQF301" s="6"/>
      <c r="BQG301" s="6"/>
      <c r="BQH301" s="6"/>
      <c r="BQI301" s="6"/>
      <c r="BQJ301" s="6"/>
      <c r="BQK301" s="6"/>
      <c r="BQL301" s="6"/>
      <c r="BQM301" s="6"/>
      <c r="BQN301" s="6"/>
      <c r="BQO301" s="6"/>
      <c r="BQP301" s="6"/>
      <c r="BQQ301" s="6"/>
      <c r="BQR301" s="6"/>
      <c r="BQS301" s="6"/>
      <c r="BQT301" s="6"/>
      <c r="BQU301" s="6"/>
      <c r="BQV301" s="6"/>
      <c r="BQW301" s="6"/>
      <c r="BQX301" s="6"/>
      <c r="BQY301" s="6"/>
      <c r="BQZ301" s="6"/>
      <c r="BRA301" s="6"/>
      <c r="BRB301" s="6"/>
      <c r="BRC301" s="6"/>
      <c r="BRD301" s="6"/>
      <c r="BRE301" s="6"/>
      <c r="BRF301" s="6"/>
      <c r="BRG301" s="6"/>
      <c r="BRH301" s="6"/>
      <c r="BRI301" s="6"/>
      <c r="BRJ301" s="6"/>
      <c r="BRK301" s="6"/>
      <c r="BRL301" s="6"/>
      <c r="BRM301" s="6"/>
      <c r="BRN301" s="6"/>
      <c r="BRO301" s="6"/>
      <c r="BRP301" s="6"/>
      <c r="BRQ301" s="6"/>
      <c r="BRR301" s="6"/>
      <c r="BRS301" s="6"/>
      <c r="BRT301" s="6"/>
      <c r="BRU301" s="6"/>
      <c r="BRV301" s="6"/>
      <c r="BRW301" s="6"/>
      <c r="BRX301" s="6"/>
      <c r="BRY301" s="6"/>
      <c r="BRZ301" s="6"/>
      <c r="BSA301" s="6"/>
      <c r="BSB301" s="6"/>
      <c r="BSC301" s="6"/>
      <c r="BSD301" s="6"/>
      <c r="BSE301" s="6"/>
      <c r="BSF301" s="6"/>
      <c r="BSG301" s="6"/>
      <c r="BSH301" s="6"/>
      <c r="BSI301" s="6"/>
      <c r="BSJ301" s="6"/>
      <c r="BSK301" s="6"/>
      <c r="BSL301" s="6"/>
      <c r="BSM301" s="6"/>
      <c r="BSN301" s="6"/>
      <c r="BSO301" s="6"/>
      <c r="BSP301" s="6"/>
      <c r="BSQ301" s="6"/>
      <c r="BSR301" s="6"/>
      <c r="BSS301" s="6"/>
      <c r="BST301" s="6"/>
      <c r="BSU301" s="6"/>
      <c r="BSV301" s="6"/>
      <c r="BSW301" s="6"/>
      <c r="BSX301" s="6"/>
      <c r="BSY301" s="6"/>
      <c r="BSZ301" s="6"/>
      <c r="BTA301" s="6"/>
      <c r="BTB301" s="6"/>
      <c r="BTC301" s="6"/>
      <c r="BTD301" s="6"/>
      <c r="BTE301" s="6"/>
      <c r="BTF301" s="6"/>
      <c r="BTG301" s="6"/>
      <c r="BTH301" s="6"/>
      <c r="BTI301" s="6"/>
      <c r="BTJ301" s="6"/>
      <c r="BTK301" s="6"/>
      <c r="BTL301" s="6"/>
      <c r="BTM301" s="6"/>
      <c r="BTN301" s="6"/>
      <c r="BTO301" s="6"/>
      <c r="BTP301" s="6"/>
      <c r="BTQ301" s="6"/>
      <c r="BTR301" s="6"/>
      <c r="BTS301" s="6"/>
      <c r="BTT301" s="6"/>
      <c r="BTU301" s="6"/>
      <c r="BTV301" s="6"/>
      <c r="BTW301" s="6"/>
      <c r="BTX301" s="6"/>
      <c r="BTY301" s="6"/>
      <c r="BTZ301" s="6"/>
      <c r="BUA301" s="6"/>
      <c r="BUB301" s="6"/>
      <c r="BUC301" s="6"/>
      <c r="BUD301" s="6"/>
      <c r="BUE301" s="6"/>
      <c r="BUF301" s="6"/>
      <c r="BUG301" s="6"/>
      <c r="BUH301" s="6"/>
      <c r="BUI301" s="6"/>
      <c r="BUJ301" s="6"/>
      <c r="BUK301" s="6"/>
      <c r="BUL301" s="6"/>
      <c r="BUM301" s="6"/>
      <c r="BUN301" s="6"/>
      <c r="BUO301" s="6"/>
      <c r="BUP301" s="6"/>
      <c r="BUQ301" s="6"/>
      <c r="BUR301" s="6"/>
      <c r="BUS301" s="6"/>
      <c r="BUT301" s="6"/>
      <c r="BUU301" s="6"/>
      <c r="BUV301" s="6"/>
      <c r="BUW301" s="6"/>
      <c r="BUX301" s="6"/>
      <c r="BUY301" s="6"/>
      <c r="BUZ301" s="6"/>
      <c r="BVA301" s="6"/>
      <c r="BVB301" s="6"/>
      <c r="BVC301" s="6"/>
      <c r="BVD301" s="6"/>
      <c r="BVE301" s="6"/>
      <c r="BVF301" s="6"/>
      <c r="BVG301" s="6"/>
      <c r="BVH301" s="6"/>
      <c r="BVI301" s="6"/>
      <c r="BVJ301" s="6"/>
      <c r="BVK301" s="6"/>
      <c r="BVL301" s="6"/>
      <c r="BVM301" s="6"/>
      <c r="BVN301" s="6"/>
      <c r="BVO301" s="6"/>
      <c r="BVP301" s="6"/>
      <c r="BVQ301" s="6"/>
      <c r="BVR301" s="6"/>
      <c r="BVS301" s="6"/>
      <c r="BVT301" s="6"/>
      <c r="BVU301" s="6"/>
      <c r="BVV301" s="6"/>
      <c r="BVW301" s="6"/>
      <c r="BVX301" s="6"/>
      <c r="BVY301" s="6"/>
      <c r="BVZ301" s="6"/>
      <c r="BWA301" s="6"/>
      <c r="BWB301" s="6"/>
      <c r="BWC301" s="6"/>
      <c r="BWD301" s="6"/>
      <c r="BWE301" s="6"/>
      <c r="BWF301" s="6"/>
      <c r="BWG301" s="6"/>
      <c r="BWH301" s="6"/>
      <c r="BWI301" s="6"/>
      <c r="BWJ301" s="6"/>
      <c r="BWK301" s="6"/>
      <c r="BWL301" s="6"/>
      <c r="BWM301" s="6"/>
      <c r="BWN301" s="6"/>
      <c r="BWO301" s="6"/>
      <c r="BWP301" s="6"/>
      <c r="BWQ301" s="6"/>
      <c r="BWR301" s="6"/>
      <c r="BWS301" s="6"/>
      <c r="BWT301" s="6"/>
      <c r="BWU301" s="6"/>
      <c r="BWV301" s="6"/>
      <c r="BWW301" s="6"/>
      <c r="BWX301" s="6"/>
      <c r="BWY301" s="6"/>
      <c r="BWZ301" s="6"/>
      <c r="BXA301" s="6"/>
      <c r="BXB301" s="6"/>
      <c r="BXC301" s="6"/>
      <c r="BXD301" s="6"/>
      <c r="BXE301" s="6"/>
      <c r="BXF301" s="6"/>
      <c r="BXG301" s="6"/>
      <c r="BXH301" s="6"/>
      <c r="BXI301" s="6"/>
      <c r="BXJ301" s="6"/>
      <c r="BXK301" s="6"/>
      <c r="BXL301" s="6"/>
      <c r="BXM301" s="6"/>
      <c r="BXN301" s="6"/>
      <c r="BXO301" s="6"/>
      <c r="BXP301" s="6"/>
      <c r="BXQ301" s="6"/>
      <c r="BXR301" s="6"/>
      <c r="BXS301" s="6"/>
      <c r="BXT301" s="6"/>
      <c r="BXU301" s="6"/>
      <c r="BXV301" s="6"/>
      <c r="BXW301" s="6"/>
      <c r="BXX301" s="6"/>
      <c r="BXY301" s="6"/>
      <c r="BXZ301" s="6"/>
      <c r="BYA301" s="6"/>
      <c r="BYB301" s="6"/>
      <c r="BYC301" s="6"/>
      <c r="BYD301" s="6"/>
      <c r="BYE301" s="6"/>
      <c r="BYF301" s="6"/>
      <c r="BYG301" s="6"/>
      <c r="BYH301" s="6"/>
      <c r="BYI301" s="6"/>
      <c r="BYJ301" s="6"/>
      <c r="BYK301" s="6"/>
      <c r="BYL301" s="6"/>
      <c r="BYM301" s="6"/>
      <c r="BYN301" s="6"/>
      <c r="BYO301" s="6"/>
      <c r="BYP301" s="6"/>
      <c r="BYQ301" s="6"/>
      <c r="BYR301" s="6"/>
      <c r="BYS301" s="6"/>
      <c r="BYT301" s="6"/>
      <c r="BYU301" s="6"/>
      <c r="BYV301" s="6"/>
      <c r="BYW301" s="6"/>
      <c r="BYX301" s="6"/>
      <c r="BYY301" s="6"/>
      <c r="BYZ301" s="6"/>
      <c r="BZA301" s="6"/>
      <c r="BZB301" s="6"/>
      <c r="BZC301" s="6"/>
      <c r="BZD301" s="6"/>
      <c r="BZE301" s="6"/>
      <c r="BZF301" s="6"/>
      <c r="BZG301" s="6"/>
      <c r="BZH301" s="6"/>
      <c r="BZI301" s="6"/>
      <c r="BZJ301" s="6"/>
      <c r="BZK301" s="6"/>
      <c r="BZL301" s="6"/>
      <c r="BZM301" s="6"/>
      <c r="BZN301" s="6"/>
      <c r="BZO301" s="6"/>
      <c r="BZP301" s="6"/>
      <c r="BZQ301" s="6"/>
      <c r="BZR301" s="6"/>
      <c r="BZS301" s="6"/>
      <c r="BZT301" s="6"/>
      <c r="BZU301" s="6"/>
      <c r="BZV301" s="6"/>
      <c r="BZW301" s="6"/>
      <c r="BZX301" s="6"/>
      <c r="BZY301" s="6"/>
      <c r="BZZ301" s="6"/>
      <c r="CAA301" s="6"/>
      <c r="CAB301" s="6"/>
      <c r="CAC301" s="6"/>
      <c r="CAD301" s="6"/>
      <c r="CAE301" s="6"/>
      <c r="CAF301" s="6"/>
      <c r="CAG301" s="6"/>
      <c r="CAH301" s="6"/>
      <c r="CAI301" s="6"/>
      <c r="CAJ301" s="6"/>
      <c r="CAK301" s="6"/>
      <c r="CAL301" s="6"/>
      <c r="CAM301" s="6"/>
      <c r="CAN301" s="6"/>
      <c r="CAO301" s="6"/>
      <c r="CAP301" s="6"/>
      <c r="CAQ301" s="6"/>
      <c r="CAR301" s="6"/>
      <c r="CAS301" s="6"/>
      <c r="CAT301" s="6"/>
      <c r="CAU301" s="6"/>
      <c r="CAV301" s="6"/>
      <c r="CAW301" s="6"/>
      <c r="CAX301" s="6"/>
      <c r="CAY301" s="6"/>
      <c r="CAZ301" s="6"/>
      <c r="CBA301" s="6"/>
      <c r="CBB301" s="6"/>
      <c r="CBC301" s="6"/>
      <c r="CBD301" s="6"/>
      <c r="CBE301" s="6"/>
      <c r="CBF301" s="6"/>
      <c r="CBG301" s="6"/>
      <c r="CBH301" s="6"/>
      <c r="CBI301" s="6"/>
      <c r="CBJ301" s="6"/>
      <c r="CBK301" s="6"/>
      <c r="CBL301" s="6"/>
      <c r="CBM301" s="6"/>
      <c r="CBN301" s="6"/>
      <c r="CBO301" s="6"/>
      <c r="CBP301" s="6"/>
      <c r="CBQ301" s="6"/>
      <c r="CBR301" s="6"/>
      <c r="CBS301" s="6"/>
      <c r="CBT301" s="6"/>
      <c r="CBU301" s="6"/>
      <c r="CBV301" s="6"/>
      <c r="CBW301" s="6"/>
      <c r="CBX301" s="6"/>
      <c r="CBY301" s="6"/>
      <c r="CBZ301" s="6"/>
      <c r="CCA301" s="6"/>
      <c r="CCB301" s="6"/>
      <c r="CCC301" s="6"/>
      <c r="CCD301" s="6"/>
      <c r="CCE301" s="6"/>
      <c r="CCF301" s="6"/>
      <c r="CCG301" s="6"/>
      <c r="CCH301" s="6"/>
      <c r="CCI301" s="6"/>
      <c r="CCJ301" s="6"/>
      <c r="CCK301" s="6"/>
      <c r="CCL301" s="6"/>
      <c r="CCM301" s="6"/>
      <c r="CCN301" s="6"/>
      <c r="CCO301" s="6"/>
      <c r="CCP301" s="6"/>
      <c r="CCQ301" s="6"/>
      <c r="CCR301" s="6"/>
      <c r="CCS301" s="6"/>
      <c r="CCT301" s="6"/>
      <c r="CCU301" s="6"/>
      <c r="CCV301" s="6"/>
      <c r="CCW301" s="6"/>
      <c r="CCX301" s="6"/>
      <c r="CCY301" s="6"/>
      <c r="CCZ301" s="6"/>
      <c r="CDA301" s="6"/>
      <c r="CDB301" s="6"/>
      <c r="CDC301" s="6"/>
      <c r="CDD301" s="6"/>
      <c r="CDE301" s="6"/>
      <c r="CDF301" s="6"/>
      <c r="CDG301" s="6"/>
      <c r="CDH301" s="6"/>
      <c r="CDI301" s="6"/>
      <c r="CDJ301" s="6"/>
      <c r="CDK301" s="6"/>
      <c r="CDL301" s="6"/>
      <c r="CDM301" s="6"/>
      <c r="CDN301" s="6"/>
      <c r="CDO301" s="6"/>
      <c r="CDP301" s="6"/>
      <c r="CDQ301" s="6"/>
      <c r="CDR301" s="6"/>
      <c r="CDS301" s="6"/>
      <c r="CDT301" s="6"/>
      <c r="CDU301" s="6"/>
      <c r="CDV301" s="6"/>
      <c r="CDW301" s="6"/>
      <c r="CDX301" s="6"/>
      <c r="CDY301" s="6"/>
      <c r="CDZ301" s="6"/>
      <c r="CEA301" s="6"/>
      <c r="CEB301" s="6"/>
      <c r="CEC301" s="6"/>
      <c r="CED301" s="6"/>
      <c r="CEE301" s="6"/>
      <c r="CEF301" s="6"/>
      <c r="CEG301" s="6"/>
      <c r="CEH301" s="6"/>
      <c r="CEI301" s="6"/>
      <c r="CEJ301" s="6"/>
      <c r="CEK301" s="6"/>
      <c r="CEL301" s="6"/>
      <c r="CEM301" s="6"/>
      <c r="CEN301" s="6"/>
      <c r="CEO301" s="6"/>
      <c r="CEP301" s="6"/>
      <c r="CEQ301" s="6"/>
      <c r="CER301" s="6"/>
      <c r="CES301" s="6"/>
      <c r="CET301" s="6"/>
      <c r="CEU301" s="6"/>
      <c r="CEV301" s="6"/>
      <c r="CEW301" s="6"/>
      <c r="CEX301" s="6"/>
      <c r="CEY301" s="6"/>
      <c r="CEZ301" s="6"/>
      <c r="CFA301" s="6"/>
      <c r="CFB301" s="6"/>
      <c r="CFC301" s="6"/>
      <c r="CFD301" s="6"/>
      <c r="CFE301" s="6"/>
      <c r="CFF301" s="6"/>
      <c r="CFG301" s="6"/>
      <c r="CFH301" s="6"/>
      <c r="CFI301" s="6"/>
      <c r="CFJ301" s="6"/>
      <c r="CFK301" s="6"/>
      <c r="CFL301" s="6"/>
      <c r="CFM301" s="6"/>
      <c r="CFN301" s="6"/>
      <c r="CFO301" s="6"/>
      <c r="CFP301" s="6"/>
      <c r="CFQ301" s="6"/>
      <c r="CFR301" s="6"/>
      <c r="CFS301" s="6"/>
      <c r="CFT301" s="6"/>
      <c r="CFU301" s="6"/>
      <c r="CFV301" s="6"/>
      <c r="CFW301" s="6"/>
      <c r="CFX301" s="6"/>
      <c r="CFY301" s="6"/>
      <c r="CFZ301" s="6"/>
      <c r="CGA301" s="6"/>
      <c r="CGB301" s="6"/>
      <c r="CGC301" s="6"/>
      <c r="CGD301" s="6"/>
      <c r="CGE301" s="6"/>
      <c r="CGF301" s="6"/>
      <c r="CGG301" s="6"/>
      <c r="CGH301" s="6"/>
      <c r="CGI301" s="6"/>
      <c r="CGJ301" s="6"/>
      <c r="CGK301" s="6"/>
      <c r="CGL301" s="6"/>
      <c r="CGM301" s="6"/>
      <c r="CGN301" s="6"/>
      <c r="CGO301" s="6"/>
      <c r="CGP301" s="6"/>
      <c r="CGQ301" s="6"/>
      <c r="CGR301" s="6"/>
      <c r="CGS301" s="6"/>
      <c r="CGT301" s="6"/>
      <c r="CGU301" s="6"/>
      <c r="CGV301" s="6"/>
      <c r="CGW301" s="6"/>
      <c r="CGX301" s="6"/>
      <c r="CGY301" s="6"/>
      <c r="CGZ301" s="6"/>
      <c r="CHA301" s="6"/>
      <c r="CHB301" s="6"/>
      <c r="CHC301" s="6"/>
      <c r="CHD301" s="6"/>
      <c r="CHE301" s="6"/>
      <c r="CHF301" s="6"/>
      <c r="CHG301" s="6"/>
      <c r="CHH301" s="6"/>
      <c r="CHI301" s="6"/>
      <c r="CHJ301" s="6"/>
      <c r="CHK301" s="6"/>
      <c r="CHL301" s="6"/>
      <c r="CHM301" s="6"/>
      <c r="CHN301" s="6"/>
      <c r="CHO301" s="6"/>
      <c r="CHP301" s="6"/>
      <c r="CHQ301" s="6"/>
      <c r="CHR301" s="6"/>
      <c r="CHS301" s="6"/>
      <c r="CHT301" s="6"/>
      <c r="CHU301" s="6"/>
      <c r="CHV301" s="6"/>
      <c r="CHW301" s="6"/>
      <c r="CHX301" s="6"/>
      <c r="CHY301" s="6"/>
      <c r="CHZ301" s="6"/>
      <c r="CIA301" s="6"/>
      <c r="CIB301" s="6"/>
      <c r="CIC301" s="6"/>
      <c r="CID301" s="6"/>
      <c r="CIE301" s="6"/>
      <c r="CIF301" s="6"/>
      <c r="CIG301" s="6"/>
      <c r="CIH301" s="6"/>
      <c r="CII301" s="6"/>
      <c r="CIJ301" s="6"/>
      <c r="CIK301" s="6"/>
      <c r="CIL301" s="6"/>
      <c r="CIM301" s="6"/>
      <c r="CIN301" s="6"/>
      <c r="CIO301" s="6"/>
      <c r="CIP301" s="6"/>
      <c r="CIQ301" s="6"/>
      <c r="CIR301" s="6"/>
      <c r="CIS301" s="6"/>
      <c r="CIT301" s="6"/>
      <c r="CIU301" s="6"/>
      <c r="CIV301" s="6"/>
      <c r="CIW301" s="6"/>
      <c r="CIX301" s="6"/>
      <c r="CIY301" s="6"/>
      <c r="CIZ301" s="6"/>
      <c r="CJA301" s="6"/>
      <c r="CJB301" s="6"/>
      <c r="CJC301" s="6"/>
      <c r="CJD301" s="6"/>
      <c r="CJE301" s="6"/>
      <c r="CJF301" s="6"/>
      <c r="CJG301" s="6"/>
      <c r="CJH301" s="6"/>
      <c r="CJI301" s="6"/>
      <c r="CJJ301" s="6"/>
      <c r="CJK301" s="6"/>
      <c r="CJL301" s="6"/>
      <c r="CJM301" s="6"/>
      <c r="CJN301" s="6"/>
      <c r="CJO301" s="6"/>
      <c r="CJP301" s="6"/>
      <c r="CJQ301" s="6"/>
      <c r="CJR301" s="6"/>
      <c r="CJS301" s="6"/>
      <c r="CJT301" s="6"/>
      <c r="CJU301" s="6"/>
      <c r="CJV301" s="6"/>
      <c r="CJW301" s="6"/>
      <c r="CJX301" s="6"/>
      <c r="CJY301" s="6"/>
      <c r="CJZ301" s="6"/>
      <c r="CKA301" s="6"/>
      <c r="CKB301" s="6"/>
      <c r="CKC301" s="6"/>
      <c r="CKD301" s="6"/>
      <c r="CKE301" s="6"/>
      <c r="CKF301" s="6"/>
      <c r="CKG301" s="6"/>
      <c r="CKH301" s="6"/>
      <c r="CKI301" s="6"/>
      <c r="CKJ301" s="6"/>
      <c r="CKK301" s="6"/>
      <c r="CKL301" s="6"/>
      <c r="CKM301" s="6"/>
      <c r="CKN301" s="6"/>
      <c r="CKO301" s="6"/>
      <c r="CKP301" s="6"/>
      <c r="CKQ301" s="6"/>
      <c r="CKR301" s="6"/>
      <c r="CKS301" s="6"/>
      <c r="CKT301" s="6"/>
      <c r="CKU301" s="6"/>
      <c r="CKV301" s="6"/>
      <c r="CKW301" s="6"/>
      <c r="CKX301" s="6"/>
      <c r="CKY301" s="6"/>
      <c r="CKZ301" s="6"/>
      <c r="CLA301" s="6"/>
      <c r="CLB301" s="6"/>
      <c r="CLC301" s="6"/>
      <c r="CLD301" s="6"/>
      <c r="CLE301" s="6"/>
      <c r="CLF301" s="6"/>
      <c r="CLG301" s="6"/>
      <c r="CLH301" s="6"/>
      <c r="CLI301" s="6"/>
      <c r="CLJ301" s="6"/>
      <c r="CLK301" s="6"/>
      <c r="CLL301" s="6"/>
      <c r="CLM301" s="6"/>
      <c r="CLN301" s="6"/>
      <c r="CLO301" s="6"/>
      <c r="CLP301" s="6"/>
      <c r="CLQ301" s="6"/>
      <c r="CLR301" s="6"/>
      <c r="CLS301" s="6"/>
      <c r="CLT301" s="6"/>
      <c r="CLU301" s="6"/>
      <c r="CLV301" s="6"/>
      <c r="CLW301" s="6"/>
      <c r="CLX301" s="6"/>
      <c r="CLY301" s="6"/>
      <c r="CLZ301" s="6"/>
      <c r="CMA301" s="6"/>
      <c r="CMB301" s="6"/>
      <c r="CMC301" s="6"/>
      <c r="CMD301" s="6"/>
      <c r="CME301" s="6"/>
      <c r="CMF301" s="6"/>
      <c r="CMG301" s="6"/>
      <c r="CMH301" s="6"/>
      <c r="CMI301" s="6"/>
      <c r="CMJ301" s="6"/>
      <c r="CMK301" s="6"/>
      <c r="CML301" s="6"/>
      <c r="CMM301" s="6"/>
      <c r="CMN301" s="6"/>
      <c r="CMO301" s="6"/>
      <c r="CMP301" s="6"/>
      <c r="CMQ301" s="6"/>
      <c r="CMR301" s="6"/>
      <c r="CMS301" s="6"/>
      <c r="CMT301" s="6"/>
      <c r="CMU301" s="6"/>
      <c r="CMV301" s="6"/>
      <c r="CMW301" s="6"/>
      <c r="CMX301" s="6"/>
      <c r="CMY301" s="6"/>
      <c r="CMZ301" s="6"/>
      <c r="CNA301" s="6"/>
      <c r="CNB301" s="6"/>
      <c r="CNC301" s="6"/>
      <c r="CND301" s="6"/>
      <c r="CNE301" s="6"/>
      <c r="CNF301" s="6"/>
      <c r="CNG301" s="6"/>
      <c r="CNH301" s="6"/>
      <c r="CNI301" s="6"/>
      <c r="CNJ301" s="6"/>
      <c r="CNK301" s="6"/>
      <c r="CNL301" s="6"/>
      <c r="CNM301" s="6"/>
      <c r="CNN301" s="6"/>
      <c r="CNO301" s="6"/>
      <c r="CNP301" s="6"/>
      <c r="CNQ301" s="6"/>
      <c r="CNR301" s="6"/>
      <c r="CNS301" s="6"/>
      <c r="CNT301" s="6"/>
      <c r="CNU301" s="6"/>
      <c r="CNV301" s="6"/>
      <c r="CNW301" s="6"/>
      <c r="CNX301" s="6"/>
      <c r="CNY301" s="6"/>
      <c r="CNZ301" s="6"/>
      <c r="COA301" s="6"/>
      <c r="COB301" s="6"/>
      <c r="COC301" s="6"/>
      <c r="COD301" s="6"/>
      <c r="COE301" s="6"/>
      <c r="COF301" s="6"/>
      <c r="COG301" s="6"/>
      <c r="COH301" s="6"/>
      <c r="COI301" s="6"/>
      <c r="COJ301" s="6"/>
      <c r="COK301" s="6"/>
      <c r="COL301" s="6"/>
      <c r="COM301" s="6"/>
      <c r="CON301" s="6"/>
      <c r="COO301" s="6"/>
      <c r="COP301" s="6"/>
      <c r="COQ301" s="6"/>
      <c r="COR301" s="6"/>
      <c r="COS301" s="6"/>
      <c r="COT301" s="6"/>
      <c r="COU301" s="6"/>
      <c r="COV301" s="6"/>
      <c r="COW301" s="6"/>
      <c r="COX301" s="6"/>
      <c r="COY301" s="6"/>
      <c r="COZ301" s="6"/>
      <c r="CPA301" s="6"/>
      <c r="CPB301" s="6"/>
      <c r="CPC301" s="6"/>
      <c r="CPD301" s="6"/>
      <c r="CPE301" s="6"/>
      <c r="CPF301" s="6"/>
      <c r="CPG301" s="6"/>
      <c r="CPH301" s="6"/>
      <c r="CPI301" s="6"/>
      <c r="CPJ301" s="6"/>
      <c r="CPK301" s="6"/>
      <c r="CPL301" s="6"/>
      <c r="CPM301" s="6"/>
      <c r="CPN301" s="6"/>
      <c r="CPO301" s="6"/>
      <c r="CPP301" s="6"/>
      <c r="CPQ301" s="6"/>
      <c r="CPR301" s="6"/>
      <c r="CPS301" s="6"/>
      <c r="CPT301" s="6"/>
      <c r="CPU301" s="6"/>
      <c r="CPV301" s="6"/>
      <c r="CPW301" s="6"/>
      <c r="CPX301" s="6"/>
      <c r="CPY301" s="6"/>
      <c r="CPZ301" s="6"/>
      <c r="CQA301" s="6"/>
      <c r="CQB301" s="6"/>
      <c r="CQC301" s="6"/>
      <c r="CQD301" s="6"/>
      <c r="CQE301" s="6"/>
      <c r="CQF301" s="6"/>
      <c r="CQG301" s="6"/>
      <c r="CQH301" s="6"/>
      <c r="CQI301" s="6"/>
      <c r="CQJ301" s="6"/>
      <c r="CQK301" s="6"/>
      <c r="CQL301" s="6"/>
      <c r="CQM301" s="6"/>
      <c r="CQN301" s="6"/>
      <c r="CQO301" s="6"/>
      <c r="CQP301" s="6"/>
      <c r="CQQ301" s="6"/>
      <c r="CQR301" s="6"/>
      <c r="CQS301" s="6"/>
      <c r="CQT301" s="6"/>
      <c r="CQU301" s="6"/>
      <c r="CQV301" s="6"/>
      <c r="CQW301" s="6"/>
      <c r="CQX301" s="6"/>
      <c r="CQY301" s="6"/>
      <c r="CQZ301" s="6"/>
      <c r="CRA301" s="6"/>
      <c r="CRB301" s="6"/>
      <c r="CRC301" s="6"/>
      <c r="CRD301" s="6"/>
      <c r="CRE301" s="6"/>
      <c r="CRF301" s="6"/>
      <c r="CRG301" s="6"/>
      <c r="CRH301" s="6"/>
      <c r="CRI301" s="6"/>
      <c r="CRJ301" s="6"/>
      <c r="CRK301" s="6"/>
      <c r="CRL301" s="6"/>
      <c r="CRM301" s="6"/>
      <c r="CRN301" s="6"/>
      <c r="CRO301" s="6"/>
      <c r="CRP301" s="6"/>
      <c r="CRQ301" s="6"/>
      <c r="CRR301" s="6"/>
      <c r="CRS301" s="6"/>
      <c r="CRT301" s="6"/>
      <c r="CRU301" s="6"/>
      <c r="CRV301" s="6"/>
      <c r="CRW301" s="6"/>
      <c r="CRX301" s="6"/>
      <c r="CRY301" s="6"/>
      <c r="CRZ301" s="6"/>
      <c r="CSA301" s="6"/>
      <c r="CSB301" s="6"/>
      <c r="CSC301" s="6"/>
      <c r="CSD301" s="6"/>
      <c r="CSE301" s="6"/>
      <c r="CSF301" s="6"/>
      <c r="CSG301" s="6"/>
      <c r="CSH301" s="6"/>
      <c r="CSI301" s="6"/>
      <c r="CSJ301" s="6"/>
      <c r="CSK301" s="6"/>
      <c r="CSL301" s="6"/>
      <c r="CSM301" s="6"/>
      <c r="CSN301" s="6"/>
      <c r="CSO301" s="6"/>
      <c r="CSP301" s="6"/>
      <c r="CSQ301" s="6"/>
      <c r="CSR301" s="6"/>
      <c r="CSS301" s="6"/>
      <c r="CST301" s="6"/>
      <c r="CSU301" s="6"/>
      <c r="CSV301" s="6"/>
      <c r="CSW301" s="6"/>
      <c r="CSX301" s="6"/>
      <c r="CSY301" s="6"/>
      <c r="CSZ301" s="6"/>
      <c r="CTA301" s="6"/>
      <c r="CTB301" s="6"/>
      <c r="CTC301" s="6"/>
      <c r="CTD301" s="6"/>
      <c r="CTE301" s="6"/>
      <c r="CTF301" s="6"/>
      <c r="CTG301" s="6"/>
      <c r="CTH301" s="6"/>
      <c r="CTI301" s="6"/>
      <c r="CTJ301" s="6"/>
      <c r="CTK301" s="6"/>
      <c r="CTL301" s="6"/>
      <c r="CTM301" s="6"/>
      <c r="CTN301" s="6"/>
      <c r="CTO301" s="6"/>
      <c r="CTP301" s="6"/>
      <c r="CTQ301" s="6"/>
      <c r="CTR301" s="6"/>
      <c r="CTS301" s="6"/>
      <c r="CTT301" s="6"/>
      <c r="CTU301" s="6"/>
      <c r="CTV301" s="6"/>
      <c r="CTW301" s="6"/>
      <c r="CTX301" s="6"/>
      <c r="CTY301" s="6"/>
      <c r="CTZ301" s="6"/>
      <c r="CUA301" s="6"/>
      <c r="CUB301" s="6"/>
      <c r="CUC301" s="6"/>
      <c r="CUD301" s="6"/>
      <c r="CUE301" s="6"/>
      <c r="CUF301" s="6"/>
      <c r="CUG301" s="6"/>
      <c r="CUH301" s="6"/>
      <c r="CUI301" s="6"/>
      <c r="CUJ301" s="6"/>
      <c r="CUK301" s="6"/>
      <c r="CUL301" s="6"/>
      <c r="CUM301" s="6"/>
      <c r="CUN301" s="6"/>
      <c r="CUO301" s="6"/>
      <c r="CUP301" s="6"/>
      <c r="CUQ301" s="6"/>
      <c r="CUR301" s="6"/>
      <c r="CUS301" s="6"/>
      <c r="CUT301" s="6"/>
      <c r="CUU301" s="6"/>
      <c r="CUV301" s="6"/>
      <c r="CUW301" s="6"/>
      <c r="CUX301" s="6"/>
      <c r="CUY301" s="6"/>
      <c r="CUZ301" s="6"/>
      <c r="CVA301" s="6"/>
      <c r="CVB301" s="6"/>
      <c r="CVC301" s="6"/>
      <c r="CVD301" s="6"/>
      <c r="CVE301" s="6"/>
      <c r="CVF301" s="6"/>
      <c r="CVG301" s="6"/>
      <c r="CVH301" s="6"/>
      <c r="CVI301" s="6"/>
      <c r="CVJ301" s="6"/>
      <c r="CVK301" s="6"/>
      <c r="CVL301" s="6"/>
      <c r="CVM301" s="6"/>
      <c r="CVN301" s="6"/>
      <c r="CVO301" s="6"/>
      <c r="CVP301" s="6"/>
      <c r="CVQ301" s="6"/>
      <c r="CVR301" s="6"/>
      <c r="CVS301" s="6"/>
      <c r="CVT301" s="6"/>
      <c r="CVU301" s="6"/>
      <c r="CVV301" s="6"/>
      <c r="CVW301" s="6"/>
      <c r="CVX301" s="6"/>
      <c r="CVY301" s="6"/>
      <c r="CVZ301" s="6"/>
      <c r="CWA301" s="6"/>
      <c r="CWB301" s="6"/>
      <c r="CWC301" s="6"/>
      <c r="CWD301" s="6"/>
      <c r="CWE301" s="6"/>
      <c r="CWF301" s="6"/>
      <c r="CWG301" s="6"/>
      <c r="CWH301" s="6"/>
      <c r="CWI301" s="6"/>
      <c r="CWJ301" s="6"/>
      <c r="CWK301" s="6"/>
      <c r="CWL301" s="6"/>
      <c r="CWM301" s="6"/>
      <c r="CWN301" s="6"/>
      <c r="CWO301" s="6"/>
      <c r="CWP301" s="6"/>
      <c r="CWQ301" s="6"/>
      <c r="CWR301" s="6"/>
      <c r="CWS301" s="6"/>
      <c r="CWT301" s="6"/>
      <c r="CWU301" s="6"/>
      <c r="CWV301" s="6"/>
      <c r="CWW301" s="6"/>
      <c r="CWX301" s="6"/>
      <c r="CWY301" s="6"/>
      <c r="CWZ301" s="6"/>
      <c r="CXA301" s="6"/>
      <c r="CXB301" s="6"/>
      <c r="CXC301" s="6"/>
      <c r="CXD301" s="6"/>
      <c r="CXE301" s="6"/>
      <c r="CXF301" s="6"/>
      <c r="CXG301" s="6"/>
      <c r="CXH301" s="6"/>
      <c r="CXI301" s="6"/>
      <c r="CXJ301" s="6"/>
      <c r="CXK301" s="6"/>
      <c r="CXL301" s="6"/>
      <c r="CXM301" s="6"/>
      <c r="CXN301" s="6"/>
      <c r="CXO301" s="6"/>
      <c r="CXP301" s="6"/>
      <c r="CXQ301" s="6"/>
      <c r="CXR301" s="6"/>
      <c r="CXS301" s="6"/>
      <c r="CXT301" s="6"/>
      <c r="CXU301" s="6"/>
      <c r="CXV301" s="6"/>
      <c r="CXW301" s="6"/>
      <c r="CXX301" s="6"/>
      <c r="CXY301" s="6"/>
      <c r="CXZ301" s="6"/>
      <c r="CYA301" s="6"/>
      <c r="CYB301" s="6"/>
      <c r="CYC301" s="6"/>
      <c r="CYD301" s="6"/>
      <c r="CYE301" s="6"/>
      <c r="CYF301" s="6"/>
      <c r="CYG301" s="6"/>
      <c r="CYH301" s="6"/>
      <c r="CYI301" s="6"/>
      <c r="CYJ301" s="6"/>
      <c r="CYK301" s="6"/>
      <c r="CYL301" s="6"/>
      <c r="CYM301" s="6"/>
      <c r="CYN301" s="6"/>
      <c r="CYO301" s="6"/>
      <c r="CYP301" s="6"/>
      <c r="CYQ301" s="6"/>
      <c r="CYR301" s="6"/>
      <c r="CYS301" s="6"/>
      <c r="CYT301" s="6"/>
      <c r="CYU301" s="6"/>
      <c r="CYV301" s="6"/>
      <c r="CYW301" s="6"/>
      <c r="CYX301" s="6"/>
      <c r="CYY301" s="6"/>
      <c r="CYZ301" s="6"/>
      <c r="CZA301" s="6"/>
      <c r="CZB301" s="6"/>
      <c r="CZC301" s="6"/>
      <c r="CZD301" s="6"/>
      <c r="CZE301" s="6"/>
      <c r="CZF301" s="6"/>
      <c r="CZG301" s="6"/>
      <c r="CZH301" s="6"/>
      <c r="CZI301" s="6"/>
      <c r="CZJ301" s="6"/>
      <c r="CZK301" s="6"/>
      <c r="CZL301" s="6"/>
      <c r="CZM301" s="6"/>
      <c r="CZN301" s="6"/>
      <c r="CZO301" s="6"/>
      <c r="CZP301" s="6"/>
      <c r="CZQ301" s="6"/>
      <c r="CZR301" s="6"/>
      <c r="CZS301" s="6"/>
      <c r="CZT301" s="6"/>
      <c r="CZU301" s="6"/>
      <c r="CZV301" s="6"/>
      <c r="CZW301" s="6"/>
      <c r="CZX301" s="6"/>
      <c r="CZY301" s="6"/>
      <c r="CZZ301" s="6"/>
      <c r="DAA301" s="6"/>
      <c r="DAB301" s="6"/>
      <c r="DAC301" s="6"/>
      <c r="DAD301" s="6"/>
      <c r="DAE301" s="6"/>
      <c r="DAF301" s="6"/>
      <c r="DAG301" s="6"/>
      <c r="DAH301" s="6"/>
      <c r="DAI301" s="6"/>
      <c r="DAJ301" s="6"/>
      <c r="DAK301" s="6"/>
      <c r="DAL301" s="6"/>
      <c r="DAM301" s="6"/>
      <c r="DAN301" s="6"/>
      <c r="DAO301" s="6"/>
      <c r="DAP301" s="6"/>
      <c r="DAQ301" s="6"/>
      <c r="DAR301" s="6"/>
      <c r="DAS301" s="6"/>
      <c r="DAT301" s="6"/>
      <c r="DAU301" s="6"/>
      <c r="DAV301" s="6"/>
      <c r="DAW301" s="6"/>
      <c r="DAX301" s="6"/>
      <c r="DAY301" s="6"/>
      <c r="DAZ301" s="6"/>
      <c r="DBA301" s="6"/>
      <c r="DBB301" s="6"/>
      <c r="DBC301" s="6"/>
      <c r="DBD301" s="6"/>
      <c r="DBE301" s="6"/>
      <c r="DBF301" s="6"/>
      <c r="DBG301" s="6"/>
      <c r="DBH301" s="6"/>
      <c r="DBI301" s="6"/>
      <c r="DBJ301" s="6"/>
      <c r="DBK301" s="6"/>
      <c r="DBL301" s="6"/>
      <c r="DBM301" s="6"/>
      <c r="DBN301" s="6"/>
      <c r="DBO301" s="6"/>
      <c r="DBP301" s="6"/>
      <c r="DBQ301" s="6"/>
      <c r="DBR301" s="6"/>
      <c r="DBS301" s="6"/>
      <c r="DBT301" s="6"/>
      <c r="DBU301" s="6"/>
      <c r="DBV301" s="6"/>
      <c r="DBW301" s="6"/>
      <c r="DBX301" s="6"/>
      <c r="DBY301" s="6"/>
      <c r="DBZ301" s="6"/>
      <c r="DCA301" s="6"/>
      <c r="DCB301" s="6"/>
      <c r="DCC301" s="6"/>
      <c r="DCD301" s="6"/>
      <c r="DCE301" s="6"/>
      <c r="DCF301" s="6"/>
      <c r="DCG301" s="6"/>
      <c r="DCH301" s="6"/>
      <c r="DCI301" s="6"/>
      <c r="DCJ301" s="6"/>
      <c r="DCK301" s="6"/>
      <c r="DCL301" s="6"/>
      <c r="DCM301" s="6"/>
      <c r="DCN301" s="6"/>
      <c r="DCO301" s="6"/>
      <c r="DCP301" s="6"/>
      <c r="DCQ301" s="6"/>
      <c r="DCR301" s="6"/>
      <c r="DCS301" s="6"/>
      <c r="DCT301" s="6"/>
      <c r="DCU301" s="6"/>
      <c r="DCV301" s="6"/>
      <c r="DCW301" s="6"/>
      <c r="DCX301" s="6"/>
      <c r="DCY301" s="6"/>
      <c r="DCZ301" s="6"/>
      <c r="DDA301" s="6"/>
      <c r="DDB301" s="6"/>
      <c r="DDC301" s="6"/>
      <c r="DDD301" s="6"/>
      <c r="DDE301" s="6"/>
      <c r="DDF301" s="6"/>
      <c r="DDG301" s="6"/>
      <c r="DDH301" s="6"/>
      <c r="DDI301" s="6"/>
      <c r="DDJ301" s="6"/>
      <c r="DDK301" s="6"/>
      <c r="DDL301" s="6"/>
      <c r="DDM301" s="6"/>
      <c r="DDN301" s="6"/>
      <c r="DDO301" s="6"/>
      <c r="DDP301" s="6"/>
      <c r="DDQ301" s="6"/>
      <c r="DDR301" s="6"/>
      <c r="DDS301" s="6"/>
      <c r="DDT301" s="6"/>
      <c r="DDU301" s="6"/>
      <c r="DDV301" s="6"/>
      <c r="DDW301" s="6"/>
      <c r="DDX301" s="6"/>
      <c r="DDY301" s="6"/>
      <c r="DDZ301" s="6"/>
      <c r="DEA301" s="6"/>
      <c r="DEB301" s="6"/>
      <c r="DEC301" s="6"/>
      <c r="DED301" s="6"/>
      <c r="DEE301" s="6"/>
      <c r="DEF301" s="6"/>
      <c r="DEG301" s="6"/>
      <c r="DEH301" s="6"/>
      <c r="DEI301" s="6"/>
      <c r="DEJ301" s="6"/>
      <c r="DEK301" s="6"/>
      <c r="DEL301" s="6"/>
      <c r="DEM301" s="6"/>
      <c r="DEN301" s="6"/>
      <c r="DEO301" s="6"/>
      <c r="DEP301" s="6"/>
      <c r="DEQ301" s="6"/>
      <c r="DER301" s="6"/>
      <c r="DES301" s="6"/>
      <c r="DET301" s="6"/>
      <c r="DEU301" s="6"/>
      <c r="DEV301" s="6"/>
      <c r="DEW301" s="6"/>
      <c r="DEX301" s="6"/>
      <c r="DEY301" s="6"/>
      <c r="DEZ301" s="6"/>
      <c r="DFA301" s="6"/>
      <c r="DFB301" s="6"/>
      <c r="DFC301" s="6"/>
      <c r="DFD301" s="6"/>
      <c r="DFE301" s="6"/>
      <c r="DFF301" s="6"/>
      <c r="DFG301" s="6"/>
      <c r="DFH301" s="6"/>
      <c r="DFI301" s="6"/>
      <c r="DFJ301" s="6"/>
      <c r="DFK301" s="6"/>
      <c r="DFL301" s="6"/>
      <c r="DFM301" s="6"/>
      <c r="DFN301" s="6"/>
      <c r="DFO301" s="6"/>
      <c r="DFP301" s="6"/>
      <c r="DFQ301" s="6"/>
      <c r="DFR301" s="6"/>
      <c r="DFS301" s="6"/>
      <c r="DFT301" s="6"/>
      <c r="DFU301" s="6"/>
      <c r="DFV301" s="6"/>
      <c r="DFW301" s="6"/>
      <c r="DFX301" s="6"/>
      <c r="DFY301" s="6"/>
      <c r="DFZ301" s="6"/>
      <c r="DGA301" s="6"/>
      <c r="DGB301" s="6"/>
      <c r="DGC301" s="6"/>
      <c r="DGD301" s="6"/>
      <c r="DGE301" s="6"/>
      <c r="DGF301" s="6"/>
      <c r="DGG301" s="6"/>
      <c r="DGH301" s="6"/>
      <c r="DGI301" s="6"/>
      <c r="DGJ301" s="6"/>
      <c r="DGK301" s="6"/>
      <c r="DGL301" s="6"/>
      <c r="DGM301" s="6"/>
      <c r="DGN301" s="6"/>
      <c r="DGO301" s="6"/>
      <c r="DGP301" s="6"/>
      <c r="DGQ301" s="6"/>
      <c r="DGR301" s="6"/>
      <c r="DGS301" s="6"/>
      <c r="DGT301" s="6"/>
      <c r="DGU301" s="6"/>
      <c r="DGV301" s="6"/>
      <c r="DGW301" s="6"/>
      <c r="DGX301" s="6"/>
      <c r="DGY301" s="6"/>
      <c r="DGZ301" s="6"/>
      <c r="DHA301" s="6"/>
      <c r="DHB301" s="6"/>
      <c r="DHC301" s="6"/>
      <c r="DHD301" s="6"/>
      <c r="DHE301" s="6"/>
      <c r="DHF301" s="6"/>
      <c r="DHG301" s="6"/>
      <c r="DHH301" s="6"/>
      <c r="DHI301" s="6"/>
      <c r="DHJ301" s="6"/>
      <c r="DHK301" s="6"/>
      <c r="DHL301" s="6"/>
      <c r="DHM301" s="6"/>
      <c r="DHN301" s="6"/>
      <c r="DHO301" s="6"/>
      <c r="DHP301" s="6"/>
      <c r="DHQ301" s="6"/>
      <c r="DHR301" s="6"/>
      <c r="DHS301" s="6"/>
      <c r="DHT301" s="6"/>
      <c r="DHU301" s="6"/>
      <c r="DHV301" s="6"/>
      <c r="DHW301" s="6"/>
      <c r="DHX301" s="6"/>
      <c r="DHY301" s="6"/>
      <c r="DHZ301" s="6"/>
      <c r="DIA301" s="6"/>
      <c r="DIB301" s="6"/>
      <c r="DIC301" s="6"/>
      <c r="DID301" s="6"/>
      <c r="DIE301" s="6"/>
      <c r="DIF301" s="6"/>
      <c r="DIG301" s="6"/>
      <c r="DIH301" s="6"/>
      <c r="DII301" s="6"/>
      <c r="DIJ301" s="6"/>
      <c r="DIK301" s="6"/>
      <c r="DIL301" s="6"/>
      <c r="DIM301" s="6"/>
      <c r="DIN301" s="6"/>
      <c r="DIO301" s="6"/>
      <c r="DIP301" s="6"/>
      <c r="DIQ301" s="6"/>
      <c r="DIR301" s="6"/>
      <c r="DIS301" s="6"/>
      <c r="DIT301" s="6"/>
      <c r="DIU301" s="6"/>
      <c r="DIV301" s="6"/>
      <c r="DIW301" s="6"/>
      <c r="DIX301" s="6"/>
      <c r="DIY301" s="6"/>
      <c r="DIZ301" s="6"/>
      <c r="DJA301" s="6"/>
      <c r="DJB301" s="6"/>
      <c r="DJC301" s="6"/>
      <c r="DJD301" s="6"/>
      <c r="DJE301" s="6"/>
      <c r="DJF301" s="6"/>
      <c r="DJG301" s="6"/>
      <c r="DJH301" s="6"/>
      <c r="DJI301" s="6"/>
      <c r="DJJ301" s="6"/>
      <c r="DJK301" s="6"/>
      <c r="DJL301" s="6"/>
      <c r="DJM301" s="6"/>
      <c r="DJN301" s="6"/>
      <c r="DJO301" s="6"/>
      <c r="DJP301" s="6"/>
      <c r="DJQ301" s="6"/>
      <c r="DJR301" s="6"/>
      <c r="DJS301" s="6"/>
      <c r="DJT301" s="6"/>
      <c r="DJU301" s="6"/>
      <c r="DJV301" s="6"/>
      <c r="DJW301" s="6"/>
      <c r="DJX301" s="6"/>
      <c r="DJY301" s="6"/>
      <c r="DJZ301" s="6"/>
      <c r="DKA301" s="6"/>
      <c r="DKB301" s="6"/>
      <c r="DKC301" s="6"/>
      <c r="DKD301" s="6"/>
      <c r="DKE301" s="6"/>
      <c r="DKF301" s="6"/>
      <c r="DKG301" s="6"/>
      <c r="DKH301" s="6"/>
      <c r="DKI301" s="6"/>
      <c r="DKJ301" s="6"/>
      <c r="DKK301" s="6"/>
      <c r="DKL301" s="6"/>
      <c r="DKM301" s="6"/>
      <c r="DKN301" s="6"/>
      <c r="DKO301" s="6"/>
      <c r="DKP301" s="6"/>
      <c r="DKQ301" s="6"/>
      <c r="DKR301" s="6"/>
      <c r="DKS301" s="6"/>
      <c r="DKT301" s="6"/>
      <c r="DKU301" s="6"/>
      <c r="DKV301" s="6"/>
      <c r="DKW301" s="6"/>
      <c r="DKX301" s="6"/>
      <c r="DKY301" s="6"/>
      <c r="DKZ301" s="6"/>
      <c r="DLA301" s="6"/>
      <c r="DLB301" s="6"/>
      <c r="DLC301" s="6"/>
      <c r="DLD301" s="6"/>
      <c r="DLE301" s="6"/>
      <c r="DLF301" s="6"/>
      <c r="DLG301" s="6"/>
      <c r="DLH301" s="6"/>
      <c r="DLI301" s="6"/>
      <c r="DLJ301" s="6"/>
      <c r="DLK301" s="6"/>
      <c r="DLL301" s="6"/>
      <c r="DLM301" s="6"/>
      <c r="DLN301" s="6"/>
      <c r="DLO301" s="6"/>
      <c r="DLP301" s="6"/>
      <c r="DLQ301" s="6"/>
      <c r="DLR301" s="6"/>
      <c r="DLS301" s="6"/>
      <c r="DLT301" s="6"/>
      <c r="DLU301" s="6"/>
      <c r="DLV301" s="6"/>
      <c r="DLW301" s="6"/>
      <c r="DLX301" s="6"/>
      <c r="DLY301" s="6"/>
      <c r="DLZ301" s="6"/>
      <c r="DMA301" s="6"/>
      <c r="DMB301" s="6"/>
      <c r="DMC301" s="6"/>
      <c r="DMD301" s="6"/>
      <c r="DME301" s="6"/>
      <c r="DMF301" s="6"/>
      <c r="DMG301" s="6"/>
      <c r="DMH301" s="6"/>
      <c r="DMI301" s="6"/>
      <c r="DMJ301" s="6"/>
      <c r="DMK301" s="6"/>
      <c r="DML301" s="6"/>
      <c r="DMM301" s="6"/>
      <c r="DMN301" s="6"/>
      <c r="DMO301" s="6"/>
      <c r="DMP301" s="6"/>
      <c r="DMQ301" s="6"/>
      <c r="DMR301" s="6"/>
      <c r="DMS301" s="6"/>
      <c r="DMT301" s="6"/>
      <c r="DMU301" s="6"/>
      <c r="DMV301" s="6"/>
      <c r="DMW301" s="6"/>
      <c r="DMX301" s="6"/>
      <c r="DMY301" s="6"/>
      <c r="DMZ301" s="6"/>
      <c r="DNA301" s="6"/>
      <c r="DNB301" s="6"/>
      <c r="DNC301" s="6"/>
      <c r="DND301" s="6"/>
      <c r="DNE301" s="6"/>
      <c r="DNF301" s="6"/>
      <c r="DNG301" s="6"/>
      <c r="DNH301" s="6"/>
      <c r="DNI301" s="6"/>
      <c r="DNJ301" s="6"/>
      <c r="DNK301" s="6"/>
      <c r="DNL301" s="6"/>
      <c r="DNM301" s="6"/>
      <c r="DNN301" s="6"/>
      <c r="DNO301" s="6"/>
      <c r="DNP301" s="6"/>
      <c r="DNQ301" s="6"/>
      <c r="DNR301" s="6"/>
      <c r="DNS301" s="6"/>
      <c r="DNT301" s="6"/>
      <c r="DNU301" s="6"/>
      <c r="DNV301" s="6"/>
      <c r="DNW301" s="6"/>
      <c r="DNX301" s="6"/>
      <c r="DNY301" s="6"/>
      <c r="DNZ301" s="6"/>
      <c r="DOA301" s="6"/>
      <c r="DOB301" s="6"/>
      <c r="DOC301" s="6"/>
      <c r="DOD301" s="6"/>
      <c r="DOE301" s="6"/>
      <c r="DOF301" s="6"/>
      <c r="DOG301" s="6"/>
      <c r="DOH301" s="6"/>
      <c r="DOI301" s="6"/>
      <c r="DOJ301" s="6"/>
      <c r="DOK301" s="6"/>
      <c r="DOL301" s="6"/>
      <c r="DOM301" s="6"/>
      <c r="DON301" s="6"/>
      <c r="DOO301" s="6"/>
      <c r="DOP301" s="6"/>
      <c r="DOQ301" s="6"/>
      <c r="DOR301" s="6"/>
      <c r="DOS301" s="6"/>
      <c r="DOT301" s="6"/>
      <c r="DOU301" s="6"/>
      <c r="DOV301" s="6"/>
      <c r="DOW301" s="6"/>
      <c r="DOX301" s="6"/>
      <c r="DOY301" s="6"/>
      <c r="DOZ301" s="6"/>
      <c r="DPA301" s="6"/>
      <c r="DPB301" s="6"/>
      <c r="DPC301" s="6"/>
      <c r="DPD301" s="6"/>
      <c r="DPE301" s="6"/>
      <c r="DPF301" s="6"/>
      <c r="DPG301" s="6"/>
      <c r="DPH301" s="6"/>
      <c r="DPI301" s="6"/>
      <c r="DPJ301" s="6"/>
      <c r="DPK301" s="6"/>
      <c r="DPL301" s="6"/>
      <c r="DPM301" s="6"/>
      <c r="DPN301" s="6"/>
      <c r="DPO301" s="6"/>
      <c r="DPP301" s="6"/>
      <c r="DPQ301" s="6"/>
      <c r="DPR301" s="6"/>
      <c r="DPS301" s="6"/>
      <c r="DPT301" s="6"/>
      <c r="DPU301" s="6"/>
      <c r="DPV301" s="6"/>
      <c r="DPW301" s="6"/>
      <c r="DPX301" s="6"/>
      <c r="DPY301" s="6"/>
      <c r="DPZ301" s="6"/>
      <c r="DQA301" s="6"/>
      <c r="DQB301" s="6"/>
      <c r="DQC301" s="6"/>
      <c r="DQD301" s="6"/>
      <c r="DQE301" s="6"/>
      <c r="DQF301" s="6"/>
      <c r="DQG301" s="6"/>
      <c r="DQH301" s="6"/>
      <c r="DQI301" s="6"/>
      <c r="DQJ301" s="6"/>
      <c r="DQK301" s="6"/>
      <c r="DQL301" s="6"/>
      <c r="DQM301" s="6"/>
      <c r="DQN301" s="6"/>
      <c r="DQO301" s="6"/>
      <c r="DQP301" s="6"/>
      <c r="DQQ301" s="6"/>
      <c r="DQR301" s="6"/>
      <c r="DQS301" s="6"/>
      <c r="DQT301" s="6"/>
      <c r="DQU301" s="6"/>
      <c r="DQV301" s="6"/>
      <c r="DQW301" s="6"/>
      <c r="DQX301" s="6"/>
      <c r="DQY301" s="6"/>
      <c r="DQZ301" s="6"/>
      <c r="DRA301" s="6"/>
      <c r="DRB301" s="6"/>
      <c r="DRC301" s="6"/>
      <c r="DRD301" s="6"/>
      <c r="DRE301" s="6"/>
      <c r="DRF301" s="6"/>
      <c r="DRG301" s="6"/>
      <c r="DRH301" s="6"/>
      <c r="DRI301" s="6"/>
      <c r="DRJ301" s="6"/>
      <c r="DRK301" s="6"/>
      <c r="DRL301" s="6"/>
      <c r="DRM301" s="6"/>
      <c r="DRN301" s="6"/>
      <c r="DRO301" s="6"/>
      <c r="DRP301" s="6"/>
      <c r="DRQ301" s="6"/>
      <c r="DRR301" s="6"/>
      <c r="DRS301" s="6"/>
      <c r="DRT301" s="6"/>
      <c r="DRU301" s="6"/>
      <c r="DRV301" s="6"/>
      <c r="DRW301" s="6"/>
      <c r="DRX301" s="6"/>
      <c r="DRY301" s="6"/>
      <c r="DRZ301" s="6"/>
      <c r="DSA301" s="6"/>
      <c r="DSB301" s="6"/>
      <c r="DSC301" s="6"/>
      <c r="DSD301" s="6"/>
      <c r="DSE301" s="6"/>
      <c r="DSF301" s="6"/>
      <c r="DSG301" s="6"/>
      <c r="DSH301" s="6"/>
      <c r="DSI301" s="6"/>
      <c r="DSJ301" s="6"/>
      <c r="DSK301" s="6"/>
      <c r="DSL301" s="6"/>
      <c r="DSM301" s="6"/>
      <c r="DSN301" s="6"/>
      <c r="DSO301" s="6"/>
      <c r="DSP301" s="6"/>
      <c r="DSQ301" s="6"/>
      <c r="DSR301" s="6"/>
      <c r="DSS301" s="6"/>
      <c r="DST301" s="6"/>
      <c r="DSU301" s="6"/>
      <c r="DSV301" s="6"/>
      <c r="DSW301" s="6"/>
      <c r="DSX301" s="6"/>
      <c r="DSY301" s="6"/>
      <c r="DSZ301" s="6"/>
      <c r="DTA301" s="6"/>
      <c r="DTB301" s="6"/>
      <c r="DTC301" s="6"/>
      <c r="DTD301" s="6"/>
      <c r="DTE301" s="6"/>
      <c r="DTF301" s="6"/>
      <c r="DTG301" s="6"/>
      <c r="DTH301" s="6"/>
      <c r="DTI301" s="6"/>
      <c r="DTJ301" s="6"/>
      <c r="DTK301" s="6"/>
      <c r="DTL301" s="6"/>
      <c r="DTM301" s="6"/>
      <c r="DTN301" s="6"/>
      <c r="DTO301" s="6"/>
      <c r="DTP301" s="6"/>
      <c r="DTQ301" s="6"/>
      <c r="DTR301" s="6"/>
      <c r="DTS301" s="6"/>
      <c r="DTT301" s="6"/>
      <c r="DTU301" s="6"/>
      <c r="DTV301" s="6"/>
      <c r="DTW301" s="6"/>
      <c r="DTX301" s="6"/>
      <c r="DTY301" s="6"/>
      <c r="DTZ301" s="6"/>
      <c r="DUA301" s="6"/>
      <c r="DUB301" s="6"/>
      <c r="DUC301" s="6"/>
      <c r="DUD301" s="6"/>
      <c r="DUE301" s="6"/>
      <c r="DUF301" s="6"/>
      <c r="DUG301" s="6"/>
      <c r="DUH301" s="6"/>
      <c r="DUI301" s="6"/>
      <c r="DUJ301" s="6"/>
      <c r="DUK301" s="6"/>
      <c r="DUL301" s="6"/>
      <c r="DUM301" s="6"/>
      <c r="DUN301" s="6"/>
      <c r="DUO301" s="6"/>
      <c r="DUP301" s="6"/>
      <c r="DUQ301" s="6"/>
      <c r="DUR301" s="6"/>
      <c r="DUS301" s="6"/>
      <c r="DUT301" s="6"/>
      <c r="DUU301" s="6"/>
      <c r="DUV301" s="6"/>
      <c r="DUW301" s="6"/>
      <c r="DUX301" s="6"/>
      <c r="DUY301" s="6"/>
      <c r="DUZ301" s="6"/>
      <c r="DVA301" s="6"/>
      <c r="DVB301" s="6"/>
      <c r="DVC301" s="6"/>
      <c r="DVD301" s="6"/>
      <c r="DVE301" s="6"/>
      <c r="DVF301" s="6"/>
      <c r="DVG301" s="6"/>
      <c r="DVH301" s="6"/>
      <c r="DVI301" s="6"/>
      <c r="DVJ301" s="6"/>
      <c r="DVK301" s="6"/>
      <c r="DVL301" s="6"/>
      <c r="DVM301" s="6"/>
      <c r="DVN301" s="6"/>
      <c r="DVO301" s="6"/>
      <c r="DVP301" s="6"/>
      <c r="DVQ301" s="6"/>
      <c r="DVR301" s="6"/>
      <c r="DVS301" s="6"/>
      <c r="DVT301" s="6"/>
      <c r="DVU301" s="6"/>
      <c r="DVV301" s="6"/>
      <c r="DVW301" s="6"/>
      <c r="DVX301" s="6"/>
      <c r="DVY301" s="6"/>
      <c r="DVZ301" s="6"/>
      <c r="DWA301" s="6"/>
      <c r="DWB301" s="6"/>
      <c r="DWC301" s="6"/>
      <c r="DWD301" s="6"/>
      <c r="DWE301" s="6"/>
      <c r="DWF301" s="6"/>
      <c r="DWG301" s="6"/>
      <c r="DWH301" s="6"/>
      <c r="DWI301" s="6"/>
      <c r="DWJ301" s="6"/>
      <c r="DWK301" s="6"/>
      <c r="DWL301" s="6"/>
      <c r="DWM301" s="6"/>
      <c r="DWN301" s="6"/>
      <c r="DWO301" s="6"/>
      <c r="DWP301" s="6"/>
      <c r="DWQ301" s="6"/>
      <c r="DWR301" s="6"/>
      <c r="DWS301" s="6"/>
      <c r="DWT301" s="6"/>
      <c r="DWU301" s="6"/>
      <c r="DWV301" s="6"/>
      <c r="DWW301" s="6"/>
      <c r="DWX301" s="6"/>
      <c r="DWY301" s="6"/>
      <c r="DWZ301" s="6"/>
      <c r="DXA301" s="6"/>
      <c r="DXB301" s="6"/>
      <c r="DXC301" s="6"/>
      <c r="DXD301" s="6"/>
      <c r="DXE301" s="6"/>
      <c r="DXF301" s="6"/>
      <c r="DXG301" s="6"/>
      <c r="DXH301" s="6"/>
      <c r="DXI301" s="6"/>
      <c r="DXJ301" s="6"/>
      <c r="DXK301" s="6"/>
      <c r="DXL301" s="6"/>
      <c r="DXM301" s="6"/>
      <c r="DXN301" s="6"/>
      <c r="DXO301" s="6"/>
      <c r="DXP301" s="6"/>
      <c r="DXQ301" s="6"/>
      <c r="DXR301" s="6"/>
      <c r="DXS301" s="6"/>
      <c r="DXT301" s="6"/>
      <c r="DXU301" s="6"/>
      <c r="DXV301" s="6"/>
      <c r="DXW301" s="6"/>
      <c r="DXX301" s="6"/>
      <c r="DXY301" s="6"/>
      <c r="DXZ301" s="6"/>
      <c r="DYA301" s="6"/>
      <c r="DYB301" s="6"/>
      <c r="DYC301" s="6"/>
      <c r="DYD301" s="6"/>
      <c r="DYE301" s="6"/>
      <c r="DYF301" s="6"/>
      <c r="DYG301" s="6"/>
      <c r="DYH301" s="6"/>
      <c r="DYI301" s="6"/>
      <c r="DYJ301" s="6"/>
      <c r="DYK301" s="6"/>
      <c r="DYL301" s="6"/>
      <c r="DYM301" s="6"/>
      <c r="DYN301" s="6"/>
      <c r="DYO301" s="6"/>
      <c r="DYP301" s="6"/>
      <c r="DYQ301" s="6"/>
      <c r="DYR301" s="6"/>
      <c r="DYS301" s="6"/>
      <c r="DYT301" s="6"/>
      <c r="DYU301" s="6"/>
      <c r="DYV301" s="6"/>
      <c r="DYW301" s="6"/>
      <c r="DYX301" s="6"/>
      <c r="DYY301" s="6"/>
      <c r="DYZ301" s="6"/>
      <c r="DZA301" s="6"/>
      <c r="DZB301" s="6"/>
      <c r="DZC301" s="6"/>
      <c r="DZD301" s="6"/>
      <c r="DZE301" s="6"/>
      <c r="DZF301" s="6"/>
      <c r="DZG301" s="6"/>
      <c r="DZH301" s="6"/>
      <c r="DZI301" s="6"/>
      <c r="DZJ301" s="6"/>
      <c r="DZK301" s="6"/>
      <c r="DZL301" s="6"/>
      <c r="DZM301" s="6"/>
      <c r="DZN301" s="6"/>
      <c r="DZO301" s="6"/>
      <c r="DZP301" s="6"/>
      <c r="DZQ301" s="6"/>
      <c r="DZR301" s="6"/>
      <c r="DZS301" s="6"/>
      <c r="DZT301" s="6"/>
      <c r="DZU301" s="6"/>
      <c r="DZV301" s="6"/>
      <c r="DZW301" s="6"/>
      <c r="DZX301" s="6"/>
      <c r="DZY301" s="6"/>
      <c r="DZZ301" s="6"/>
      <c r="EAA301" s="6"/>
      <c r="EAB301" s="6"/>
      <c r="EAC301" s="6"/>
      <c r="EAD301" s="6"/>
      <c r="EAE301" s="6"/>
      <c r="EAF301" s="6"/>
      <c r="EAG301" s="6"/>
      <c r="EAH301" s="6"/>
      <c r="EAI301" s="6"/>
      <c r="EAJ301" s="6"/>
      <c r="EAK301" s="6"/>
      <c r="EAL301" s="6"/>
      <c r="EAM301" s="6"/>
      <c r="EAN301" s="6"/>
      <c r="EAO301" s="6"/>
      <c r="EAP301" s="6"/>
      <c r="EAQ301" s="6"/>
      <c r="EAR301" s="6"/>
      <c r="EAS301" s="6"/>
      <c r="EAT301" s="6"/>
      <c r="EAU301" s="6"/>
      <c r="EAV301" s="6"/>
      <c r="EAW301" s="6"/>
      <c r="EAX301" s="6"/>
      <c r="EAY301" s="6"/>
      <c r="EAZ301" s="6"/>
      <c r="EBA301" s="6"/>
      <c r="EBB301" s="6"/>
      <c r="EBC301" s="6"/>
      <c r="EBD301" s="6"/>
      <c r="EBE301" s="6"/>
      <c r="EBF301" s="6"/>
      <c r="EBG301" s="6"/>
      <c r="EBH301" s="6"/>
      <c r="EBI301" s="6"/>
      <c r="EBJ301" s="6"/>
      <c r="EBK301" s="6"/>
      <c r="EBL301" s="6"/>
      <c r="EBM301" s="6"/>
      <c r="EBN301" s="6"/>
      <c r="EBO301" s="6"/>
      <c r="EBP301" s="6"/>
      <c r="EBQ301" s="6"/>
      <c r="EBR301" s="6"/>
      <c r="EBS301" s="6"/>
      <c r="EBT301" s="6"/>
      <c r="EBU301" s="6"/>
      <c r="EBV301" s="6"/>
      <c r="EBW301" s="6"/>
      <c r="EBX301" s="6"/>
      <c r="EBY301" s="6"/>
      <c r="EBZ301" s="6"/>
      <c r="ECA301" s="6"/>
      <c r="ECB301" s="6"/>
      <c r="ECC301" s="6"/>
      <c r="ECD301" s="6"/>
      <c r="ECE301" s="6"/>
      <c r="ECF301" s="6"/>
      <c r="ECG301" s="6"/>
      <c r="ECH301" s="6"/>
      <c r="ECI301" s="6"/>
      <c r="ECJ301" s="6"/>
      <c r="ECK301" s="6"/>
      <c r="ECL301" s="6"/>
      <c r="ECM301" s="6"/>
      <c r="ECN301" s="6"/>
      <c r="ECO301" s="6"/>
      <c r="ECP301" s="6"/>
      <c r="ECQ301" s="6"/>
      <c r="ECR301" s="6"/>
      <c r="ECS301" s="6"/>
      <c r="ECT301" s="6"/>
      <c r="ECU301" s="6"/>
      <c r="ECV301" s="6"/>
      <c r="ECW301" s="6"/>
      <c r="ECX301" s="6"/>
      <c r="ECY301" s="6"/>
      <c r="ECZ301" s="6"/>
      <c r="EDA301" s="6"/>
      <c r="EDB301" s="6"/>
      <c r="EDC301" s="6"/>
      <c r="EDD301" s="6"/>
      <c r="EDE301" s="6"/>
      <c r="EDF301" s="6"/>
      <c r="EDG301" s="6"/>
      <c r="EDH301" s="6"/>
      <c r="EDI301" s="6"/>
      <c r="EDJ301" s="6"/>
      <c r="EDK301" s="6"/>
      <c r="EDL301" s="6"/>
      <c r="EDM301" s="6"/>
      <c r="EDN301" s="6"/>
      <c r="EDO301" s="6"/>
      <c r="EDP301" s="6"/>
      <c r="EDQ301" s="6"/>
      <c r="EDR301" s="6"/>
      <c r="EDS301" s="6"/>
      <c r="EDT301" s="6"/>
      <c r="EDU301" s="6"/>
      <c r="EDV301" s="6"/>
      <c r="EDW301" s="6"/>
      <c r="EDX301" s="6"/>
      <c r="EDY301" s="6"/>
      <c r="EDZ301" s="6"/>
      <c r="EEA301" s="6"/>
      <c r="EEB301" s="6"/>
      <c r="EEC301" s="6"/>
      <c r="EED301" s="6"/>
      <c r="EEE301" s="6"/>
      <c r="EEF301" s="6"/>
      <c r="EEG301" s="6"/>
      <c r="EEH301" s="6"/>
      <c r="EEI301" s="6"/>
      <c r="EEJ301" s="6"/>
      <c r="EEK301" s="6"/>
      <c r="EEL301" s="6"/>
      <c r="EEM301" s="6"/>
      <c r="EEN301" s="6"/>
      <c r="EEO301" s="6"/>
      <c r="EEP301" s="6"/>
      <c r="EEQ301" s="6"/>
      <c r="EER301" s="6"/>
      <c r="EES301" s="6"/>
      <c r="EET301" s="6"/>
      <c r="EEU301" s="6"/>
      <c r="EEV301" s="6"/>
      <c r="EEW301" s="6"/>
      <c r="EEX301" s="6"/>
      <c r="EEY301" s="6"/>
      <c r="EEZ301" s="6"/>
      <c r="EFA301" s="6"/>
      <c r="EFB301" s="6"/>
      <c r="EFC301" s="6"/>
      <c r="EFD301" s="6"/>
      <c r="EFE301" s="6"/>
      <c r="EFF301" s="6"/>
      <c r="EFG301" s="6"/>
      <c r="EFH301" s="6"/>
      <c r="EFI301" s="6"/>
      <c r="EFJ301" s="6"/>
      <c r="EFK301" s="6"/>
      <c r="EFL301" s="6"/>
      <c r="EFM301" s="6"/>
      <c r="EFN301" s="6"/>
      <c r="EFO301" s="6"/>
      <c r="EFP301" s="6"/>
      <c r="EFQ301" s="6"/>
      <c r="EFR301" s="6"/>
      <c r="EFS301" s="6"/>
      <c r="EFT301" s="6"/>
      <c r="EFU301" s="6"/>
      <c r="EFV301" s="6"/>
      <c r="EFW301" s="6"/>
      <c r="EFX301" s="6"/>
      <c r="EFY301" s="6"/>
      <c r="EFZ301" s="6"/>
      <c r="EGA301" s="6"/>
      <c r="EGB301" s="6"/>
      <c r="EGC301" s="6"/>
      <c r="EGD301" s="6"/>
      <c r="EGE301" s="6"/>
      <c r="EGF301" s="6"/>
      <c r="EGG301" s="6"/>
      <c r="EGH301" s="6"/>
      <c r="EGI301" s="6"/>
      <c r="EGJ301" s="6"/>
      <c r="EGK301" s="6"/>
      <c r="EGL301" s="6"/>
      <c r="EGM301" s="6"/>
      <c r="EGN301" s="6"/>
      <c r="EGO301" s="6"/>
      <c r="EGP301" s="6"/>
      <c r="EGQ301" s="6"/>
      <c r="EGR301" s="6"/>
      <c r="EGS301" s="6"/>
      <c r="EGT301" s="6"/>
      <c r="EGU301" s="6"/>
      <c r="EGV301" s="6"/>
      <c r="EGW301" s="6"/>
      <c r="EGX301" s="6"/>
      <c r="EGY301" s="6"/>
      <c r="EGZ301" s="6"/>
      <c r="EHA301" s="6"/>
      <c r="EHB301" s="6"/>
      <c r="EHC301" s="6"/>
      <c r="EHD301" s="6"/>
      <c r="EHE301" s="6"/>
      <c r="EHF301" s="6"/>
      <c r="EHG301" s="6"/>
      <c r="EHH301" s="6"/>
      <c r="EHI301" s="6"/>
      <c r="EHJ301" s="6"/>
      <c r="EHK301" s="6"/>
      <c r="EHL301" s="6"/>
      <c r="EHM301" s="6"/>
      <c r="EHN301" s="6"/>
      <c r="EHO301" s="6"/>
      <c r="EHP301" s="6"/>
      <c r="EHQ301" s="6"/>
      <c r="EHR301" s="6"/>
      <c r="EHS301" s="6"/>
      <c r="EHT301" s="6"/>
      <c r="EHU301" s="6"/>
      <c r="EHV301" s="6"/>
      <c r="EHW301" s="6"/>
      <c r="EHX301" s="6"/>
      <c r="EHY301" s="6"/>
      <c r="EHZ301" s="6"/>
      <c r="EIA301" s="6"/>
      <c r="EIB301" s="6"/>
      <c r="EIC301" s="6"/>
      <c r="EID301" s="6"/>
      <c r="EIE301" s="6"/>
      <c r="EIF301" s="6"/>
      <c r="EIG301" s="6"/>
      <c r="EIH301" s="6"/>
      <c r="EII301" s="6"/>
      <c r="EIJ301" s="6"/>
      <c r="EIK301" s="6"/>
      <c r="EIL301" s="6"/>
      <c r="EIM301" s="6"/>
      <c r="EIN301" s="6"/>
      <c r="EIO301" s="6"/>
      <c r="EIP301" s="6"/>
      <c r="EIQ301" s="6"/>
      <c r="EIR301" s="6"/>
      <c r="EIS301" s="6"/>
      <c r="EIT301" s="6"/>
      <c r="EIU301" s="6"/>
      <c r="EIV301" s="6"/>
      <c r="EIW301" s="6"/>
      <c r="EIX301" s="6"/>
      <c r="EIY301" s="6"/>
      <c r="EIZ301" s="6"/>
      <c r="EJA301" s="6"/>
      <c r="EJB301" s="6"/>
      <c r="EJC301" s="6"/>
      <c r="EJD301" s="6"/>
      <c r="EJE301" s="6"/>
      <c r="EJF301" s="6"/>
      <c r="EJG301" s="6"/>
      <c r="EJH301" s="6"/>
      <c r="EJI301" s="6"/>
      <c r="EJJ301" s="6"/>
      <c r="EJK301" s="6"/>
      <c r="EJL301" s="6"/>
      <c r="EJM301" s="6"/>
      <c r="EJN301" s="6"/>
      <c r="EJO301" s="6"/>
      <c r="EJP301" s="6"/>
      <c r="EJQ301" s="6"/>
      <c r="EJR301" s="6"/>
      <c r="EJS301" s="6"/>
      <c r="EJT301" s="6"/>
      <c r="EJU301" s="6"/>
      <c r="EJV301" s="6"/>
      <c r="EJW301" s="6"/>
      <c r="EJX301" s="6"/>
      <c r="EJY301" s="6"/>
      <c r="EJZ301" s="6"/>
      <c r="EKA301" s="6"/>
      <c r="EKB301" s="6"/>
      <c r="EKC301" s="6"/>
      <c r="EKD301" s="6"/>
      <c r="EKE301" s="6"/>
      <c r="EKF301" s="6"/>
      <c r="EKG301" s="6"/>
      <c r="EKH301" s="6"/>
      <c r="EKI301" s="6"/>
      <c r="EKJ301" s="6"/>
      <c r="EKK301" s="6"/>
      <c r="EKL301" s="6"/>
      <c r="EKM301" s="6"/>
      <c r="EKN301" s="6"/>
      <c r="EKO301" s="6"/>
      <c r="EKP301" s="6"/>
      <c r="EKQ301" s="6"/>
      <c r="EKR301" s="6"/>
      <c r="EKS301" s="6"/>
      <c r="EKT301" s="6"/>
      <c r="EKU301" s="6"/>
      <c r="EKV301" s="6"/>
      <c r="EKW301" s="6"/>
      <c r="EKX301" s="6"/>
      <c r="EKY301" s="6"/>
      <c r="EKZ301" s="6"/>
      <c r="ELA301" s="6"/>
      <c r="ELB301" s="6"/>
      <c r="ELC301" s="6"/>
      <c r="ELD301" s="6"/>
      <c r="ELE301" s="6"/>
      <c r="ELF301" s="6"/>
      <c r="ELG301" s="6"/>
      <c r="ELH301" s="6"/>
      <c r="ELI301" s="6"/>
      <c r="ELJ301" s="6"/>
      <c r="ELK301" s="6"/>
      <c r="ELL301" s="6"/>
      <c r="ELM301" s="6"/>
      <c r="ELN301" s="6"/>
      <c r="ELO301" s="6"/>
      <c r="ELP301" s="6"/>
      <c r="ELQ301" s="6"/>
      <c r="ELR301" s="6"/>
      <c r="ELS301" s="6"/>
      <c r="ELT301" s="6"/>
      <c r="ELU301" s="6"/>
      <c r="ELV301" s="6"/>
      <c r="ELW301" s="6"/>
      <c r="ELX301" s="6"/>
      <c r="ELY301" s="6"/>
      <c r="ELZ301" s="6"/>
      <c r="EMA301" s="6"/>
      <c r="EMB301" s="6"/>
      <c r="EMC301" s="6"/>
      <c r="EMD301" s="6"/>
      <c r="EME301" s="6"/>
      <c r="EMF301" s="6"/>
      <c r="EMG301" s="6"/>
      <c r="EMH301" s="6"/>
      <c r="EMI301" s="6"/>
      <c r="EMJ301" s="6"/>
      <c r="EMK301" s="6"/>
      <c r="EML301" s="6"/>
      <c r="EMM301" s="6"/>
      <c r="EMN301" s="6"/>
      <c r="EMO301" s="6"/>
      <c r="EMP301" s="6"/>
      <c r="EMQ301" s="6"/>
      <c r="EMR301" s="6"/>
      <c r="EMS301" s="6"/>
      <c r="EMT301" s="6"/>
      <c r="EMU301" s="6"/>
      <c r="EMV301" s="6"/>
      <c r="EMW301" s="6"/>
      <c r="EMX301" s="6"/>
      <c r="EMY301" s="6"/>
      <c r="EMZ301" s="6"/>
      <c r="ENA301" s="6"/>
      <c r="ENB301" s="6"/>
      <c r="ENC301" s="6"/>
      <c r="END301" s="6"/>
      <c r="ENE301" s="6"/>
      <c r="ENF301" s="6"/>
      <c r="ENG301" s="6"/>
      <c r="ENH301" s="6"/>
      <c r="ENI301" s="6"/>
      <c r="ENJ301" s="6"/>
      <c r="ENK301" s="6"/>
      <c r="ENL301" s="6"/>
      <c r="ENM301" s="6"/>
      <c r="ENN301" s="6"/>
      <c r="ENO301" s="6"/>
      <c r="ENP301" s="6"/>
      <c r="ENQ301" s="6"/>
      <c r="ENR301" s="6"/>
      <c r="ENS301" s="6"/>
      <c r="ENT301" s="6"/>
      <c r="ENU301" s="6"/>
      <c r="ENV301" s="6"/>
      <c r="ENW301" s="6"/>
      <c r="ENX301" s="6"/>
      <c r="ENY301" s="6"/>
      <c r="ENZ301" s="6"/>
      <c r="EOA301" s="6"/>
      <c r="EOB301" s="6"/>
      <c r="EOC301" s="6"/>
      <c r="EOD301" s="6"/>
      <c r="EOE301" s="6"/>
      <c r="EOF301" s="6"/>
      <c r="EOG301" s="6"/>
      <c r="EOH301" s="6"/>
      <c r="EOI301" s="6"/>
      <c r="EOJ301" s="6"/>
      <c r="EOK301" s="6"/>
      <c r="EOL301" s="6"/>
      <c r="EOM301" s="6"/>
      <c r="EON301" s="6"/>
      <c r="EOO301" s="6"/>
      <c r="EOP301" s="6"/>
      <c r="EOQ301" s="6"/>
      <c r="EOR301" s="6"/>
      <c r="EOS301" s="6"/>
      <c r="EOT301" s="6"/>
      <c r="EOU301" s="6"/>
      <c r="EOV301" s="6"/>
      <c r="EOW301" s="6"/>
      <c r="EOX301" s="6"/>
      <c r="EOY301" s="6"/>
      <c r="EOZ301" s="6"/>
      <c r="EPA301" s="6"/>
      <c r="EPB301" s="6"/>
      <c r="EPC301" s="6"/>
      <c r="EPD301" s="6"/>
      <c r="EPE301" s="6"/>
      <c r="EPF301" s="6"/>
      <c r="EPG301" s="6"/>
      <c r="EPH301" s="6"/>
      <c r="EPI301" s="6"/>
      <c r="EPJ301" s="6"/>
      <c r="EPK301" s="6"/>
      <c r="EPL301" s="6"/>
      <c r="EPM301" s="6"/>
      <c r="EPN301" s="6"/>
      <c r="EPO301" s="6"/>
      <c r="EPP301" s="6"/>
      <c r="EPQ301" s="6"/>
      <c r="EPR301" s="6"/>
      <c r="EPS301" s="6"/>
      <c r="EPT301" s="6"/>
      <c r="EPU301" s="6"/>
      <c r="EPV301" s="6"/>
      <c r="EPW301" s="6"/>
      <c r="EPX301" s="6"/>
      <c r="EPY301" s="6"/>
      <c r="EPZ301" s="6"/>
      <c r="EQA301" s="6"/>
      <c r="EQB301" s="6"/>
      <c r="EQC301" s="6"/>
      <c r="EQD301" s="6"/>
      <c r="EQE301" s="6"/>
      <c r="EQF301" s="6"/>
      <c r="EQG301" s="6"/>
      <c r="EQH301" s="6"/>
      <c r="EQI301" s="6"/>
      <c r="EQJ301" s="6"/>
      <c r="EQK301" s="6"/>
      <c r="EQL301" s="6"/>
      <c r="EQM301" s="6"/>
      <c r="EQN301" s="6"/>
      <c r="EQO301" s="6"/>
      <c r="EQP301" s="6"/>
      <c r="EQQ301" s="6"/>
      <c r="EQR301" s="6"/>
      <c r="EQS301" s="6"/>
      <c r="EQT301" s="6"/>
      <c r="EQU301" s="6"/>
      <c r="EQV301" s="6"/>
      <c r="EQW301" s="6"/>
      <c r="EQX301" s="6"/>
      <c r="EQY301" s="6"/>
      <c r="EQZ301" s="6"/>
      <c r="ERA301" s="6"/>
      <c r="ERB301" s="6"/>
      <c r="ERC301" s="6"/>
      <c r="ERD301" s="6"/>
      <c r="ERE301" s="6"/>
      <c r="ERF301" s="6"/>
      <c r="ERG301" s="6"/>
      <c r="ERH301" s="6"/>
      <c r="ERI301" s="6"/>
      <c r="ERJ301" s="6"/>
      <c r="ERK301" s="6"/>
      <c r="ERL301" s="6"/>
      <c r="ERM301" s="6"/>
      <c r="ERN301" s="6"/>
      <c r="ERO301" s="6"/>
      <c r="ERP301" s="6"/>
      <c r="ERQ301" s="6"/>
      <c r="ERR301" s="6"/>
      <c r="ERS301" s="6"/>
      <c r="ERT301" s="6"/>
      <c r="ERU301" s="6"/>
      <c r="ERV301" s="6"/>
      <c r="ERW301" s="6"/>
      <c r="ERX301" s="6"/>
      <c r="ERY301" s="6"/>
      <c r="ERZ301" s="6"/>
      <c r="ESA301" s="6"/>
      <c r="ESB301" s="6"/>
      <c r="ESC301" s="6"/>
      <c r="ESD301" s="6"/>
      <c r="ESE301" s="6"/>
      <c r="ESF301" s="6"/>
      <c r="ESG301" s="6"/>
      <c r="ESH301" s="6"/>
      <c r="ESI301" s="6"/>
      <c r="ESJ301" s="6"/>
      <c r="ESK301" s="6"/>
      <c r="ESL301" s="6"/>
      <c r="ESM301" s="6"/>
      <c r="ESN301" s="6"/>
      <c r="ESO301" s="6"/>
      <c r="ESP301" s="6"/>
      <c r="ESQ301" s="6"/>
      <c r="ESR301" s="6"/>
      <c r="ESS301" s="6"/>
      <c r="EST301" s="6"/>
      <c r="ESU301" s="6"/>
      <c r="ESV301" s="6"/>
      <c r="ESW301" s="6"/>
      <c r="ESX301" s="6"/>
      <c r="ESY301" s="6"/>
      <c r="ESZ301" s="6"/>
      <c r="ETA301" s="6"/>
      <c r="ETB301" s="6"/>
      <c r="ETC301" s="6"/>
      <c r="ETD301" s="6"/>
      <c r="ETE301" s="6"/>
      <c r="ETF301" s="6"/>
      <c r="ETG301" s="6"/>
      <c r="ETH301" s="6"/>
      <c r="ETI301" s="6"/>
      <c r="ETJ301" s="6"/>
      <c r="ETK301" s="6"/>
      <c r="ETL301" s="6"/>
      <c r="ETM301" s="6"/>
      <c r="ETN301" s="6"/>
      <c r="ETO301" s="6"/>
      <c r="ETP301" s="6"/>
      <c r="ETQ301" s="6"/>
      <c r="ETR301" s="6"/>
      <c r="ETS301" s="6"/>
      <c r="ETT301" s="6"/>
      <c r="ETU301" s="6"/>
      <c r="ETV301" s="6"/>
      <c r="ETW301" s="6"/>
      <c r="ETX301" s="6"/>
      <c r="ETY301" s="6"/>
      <c r="ETZ301" s="6"/>
      <c r="EUA301" s="6"/>
      <c r="EUB301" s="6"/>
      <c r="EUC301" s="6"/>
      <c r="EUD301" s="6"/>
      <c r="EUE301" s="6"/>
      <c r="EUF301" s="6"/>
      <c r="EUG301" s="6"/>
      <c r="EUH301" s="6"/>
      <c r="EUI301" s="6"/>
      <c r="EUJ301" s="6"/>
      <c r="EUK301" s="6"/>
      <c r="EUL301" s="6"/>
      <c r="EUM301" s="6"/>
      <c r="EUN301" s="6"/>
      <c r="EUO301" s="6"/>
      <c r="EUP301" s="6"/>
      <c r="EUQ301" s="6"/>
      <c r="EUR301" s="6"/>
      <c r="EUS301" s="6"/>
      <c r="EUT301" s="6"/>
      <c r="EUU301" s="6"/>
      <c r="EUV301" s="6"/>
      <c r="EUW301" s="6"/>
      <c r="EUX301" s="6"/>
      <c r="EUY301" s="6"/>
      <c r="EUZ301" s="6"/>
      <c r="EVA301" s="6"/>
      <c r="EVB301" s="6"/>
      <c r="EVC301" s="6"/>
      <c r="EVD301" s="6"/>
      <c r="EVE301" s="6"/>
      <c r="EVF301" s="6"/>
      <c r="EVG301" s="6"/>
      <c r="EVH301" s="6"/>
      <c r="EVI301" s="6"/>
      <c r="EVJ301" s="6"/>
      <c r="EVK301" s="6"/>
      <c r="EVL301" s="6"/>
      <c r="EVM301" s="6"/>
      <c r="EVN301" s="6"/>
      <c r="EVO301" s="6"/>
      <c r="EVP301" s="6"/>
      <c r="EVQ301" s="6"/>
      <c r="EVR301" s="6"/>
      <c r="EVS301" s="6"/>
      <c r="EVT301" s="6"/>
      <c r="EVU301" s="6"/>
      <c r="EVV301" s="6"/>
      <c r="EVW301" s="6"/>
      <c r="EVX301" s="6"/>
      <c r="EVY301" s="6"/>
      <c r="EVZ301" s="6"/>
      <c r="EWA301" s="6"/>
      <c r="EWB301" s="6"/>
      <c r="EWC301" s="6"/>
      <c r="EWD301" s="6"/>
      <c r="EWE301" s="6"/>
      <c r="EWF301" s="6"/>
      <c r="EWG301" s="6"/>
      <c r="EWH301" s="6"/>
      <c r="EWI301" s="6"/>
      <c r="EWJ301" s="6"/>
      <c r="EWK301" s="6"/>
      <c r="EWL301" s="6"/>
      <c r="EWM301" s="6"/>
      <c r="EWN301" s="6"/>
      <c r="EWO301" s="6"/>
      <c r="EWP301" s="6"/>
      <c r="EWQ301" s="6"/>
      <c r="EWR301" s="6"/>
      <c r="EWS301" s="6"/>
      <c r="EWT301" s="6"/>
      <c r="EWU301" s="6"/>
      <c r="EWV301" s="6"/>
      <c r="EWW301" s="6"/>
      <c r="EWX301" s="6"/>
      <c r="EWY301" s="6"/>
      <c r="EWZ301" s="6"/>
      <c r="EXA301" s="6"/>
      <c r="EXB301" s="6"/>
      <c r="EXC301" s="6"/>
      <c r="EXD301" s="6"/>
      <c r="EXE301" s="6"/>
      <c r="EXF301" s="6"/>
      <c r="EXG301" s="6"/>
      <c r="EXH301" s="6"/>
      <c r="EXI301" s="6"/>
      <c r="EXJ301" s="6"/>
      <c r="EXK301" s="6"/>
      <c r="EXL301" s="6"/>
      <c r="EXM301" s="6"/>
      <c r="EXN301" s="6"/>
      <c r="EXO301" s="6"/>
      <c r="EXP301" s="6"/>
      <c r="EXQ301" s="6"/>
      <c r="EXR301" s="6"/>
      <c r="EXS301" s="6"/>
      <c r="EXT301" s="6"/>
      <c r="EXU301" s="6"/>
      <c r="EXV301" s="6"/>
      <c r="EXW301" s="6"/>
      <c r="EXX301" s="6"/>
      <c r="EXY301" s="6"/>
      <c r="EXZ301" s="6"/>
      <c r="EYA301" s="6"/>
      <c r="EYB301" s="6"/>
      <c r="EYC301" s="6"/>
      <c r="EYD301" s="6"/>
      <c r="EYE301" s="6"/>
      <c r="EYF301" s="6"/>
      <c r="EYG301" s="6"/>
      <c r="EYH301" s="6"/>
      <c r="EYI301" s="6"/>
      <c r="EYJ301" s="6"/>
      <c r="EYK301" s="6"/>
      <c r="EYL301" s="6"/>
      <c r="EYM301" s="6"/>
      <c r="EYN301" s="6"/>
      <c r="EYO301" s="6"/>
      <c r="EYP301" s="6"/>
      <c r="EYQ301" s="6"/>
      <c r="EYR301" s="6"/>
      <c r="EYS301" s="6"/>
      <c r="EYT301" s="6"/>
      <c r="EYU301" s="6"/>
      <c r="EYV301" s="6"/>
      <c r="EYW301" s="6"/>
      <c r="EYX301" s="6"/>
      <c r="EYY301" s="6"/>
      <c r="EYZ301" s="6"/>
      <c r="EZA301" s="6"/>
      <c r="EZB301" s="6"/>
      <c r="EZC301" s="6"/>
      <c r="EZD301" s="6"/>
      <c r="EZE301" s="6"/>
      <c r="EZF301" s="6"/>
      <c r="EZG301" s="6"/>
      <c r="EZH301" s="6"/>
      <c r="EZI301" s="6"/>
      <c r="EZJ301" s="6"/>
      <c r="EZK301" s="6"/>
      <c r="EZL301" s="6"/>
      <c r="EZM301" s="6"/>
      <c r="EZN301" s="6"/>
      <c r="EZO301" s="6"/>
      <c r="EZP301" s="6"/>
      <c r="EZQ301" s="6"/>
      <c r="EZR301" s="6"/>
      <c r="EZS301" s="6"/>
      <c r="EZT301" s="6"/>
      <c r="EZU301" s="6"/>
      <c r="EZV301" s="6"/>
      <c r="EZW301" s="6"/>
      <c r="EZX301" s="6"/>
      <c r="EZY301" s="6"/>
      <c r="EZZ301" s="6"/>
      <c r="FAA301" s="6"/>
      <c r="FAB301" s="6"/>
      <c r="FAC301" s="6"/>
      <c r="FAD301" s="6"/>
      <c r="FAE301" s="6"/>
      <c r="FAF301" s="6"/>
      <c r="FAG301" s="6"/>
      <c r="FAH301" s="6"/>
      <c r="FAI301" s="6"/>
      <c r="FAJ301" s="6"/>
      <c r="FAK301" s="6"/>
      <c r="FAL301" s="6"/>
      <c r="FAM301" s="6"/>
      <c r="FAN301" s="6"/>
      <c r="FAO301" s="6"/>
      <c r="FAP301" s="6"/>
      <c r="FAQ301" s="6"/>
      <c r="FAR301" s="6"/>
      <c r="FAS301" s="6"/>
      <c r="FAT301" s="6"/>
      <c r="FAU301" s="6"/>
      <c r="FAV301" s="6"/>
      <c r="FAW301" s="6"/>
      <c r="FAX301" s="6"/>
      <c r="FAY301" s="6"/>
      <c r="FAZ301" s="6"/>
      <c r="FBA301" s="6"/>
      <c r="FBB301" s="6"/>
      <c r="FBC301" s="6"/>
      <c r="FBD301" s="6"/>
      <c r="FBE301" s="6"/>
      <c r="FBF301" s="6"/>
      <c r="FBG301" s="6"/>
      <c r="FBH301" s="6"/>
      <c r="FBI301" s="6"/>
      <c r="FBJ301" s="6"/>
      <c r="FBK301" s="6"/>
      <c r="FBL301" s="6"/>
      <c r="FBM301" s="6"/>
      <c r="FBN301" s="6"/>
      <c r="FBO301" s="6"/>
      <c r="FBP301" s="6"/>
      <c r="FBQ301" s="6"/>
      <c r="FBR301" s="6"/>
      <c r="FBS301" s="6"/>
      <c r="FBT301" s="6"/>
      <c r="FBU301" s="6"/>
      <c r="FBV301" s="6"/>
      <c r="FBW301" s="6"/>
      <c r="FBX301" s="6"/>
      <c r="FBY301" s="6"/>
      <c r="FBZ301" s="6"/>
      <c r="FCA301" s="6"/>
      <c r="FCB301" s="6"/>
      <c r="FCC301" s="6"/>
      <c r="FCD301" s="6"/>
      <c r="FCE301" s="6"/>
      <c r="FCF301" s="6"/>
      <c r="FCG301" s="6"/>
      <c r="FCH301" s="6"/>
      <c r="FCI301" s="6"/>
      <c r="FCJ301" s="6"/>
      <c r="FCK301" s="6"/>
      <c r="FCL301" s="6"/>
      <c r="FCM301" s="6"/>
      <c r="FCN301" s="6"/>
      <c r="FCO301" s="6"/>
      <c r="FCP301" s="6"/>
      <c r="FCQ301" s="6"/>
      <c r="FCR301" s="6"/>
      <c r="FCS301" s="6"/>
      <c r="FCT301" s="6"/>
      <c r="FCU301" s="6"/>
      <c r="FCV301" s="6"/>
      <c r="FCW301" s="6"/>
      <c r="FCX301" s="6"/>
      <c r="FCY301" s="6"/>
      <c r="FCZ301" s="6"/>
      <c r="FDA301" s="6"/>
      <c r="FDB301" s="6"/>
      <c r="FDC301" s="6"/>
      <c r="FDD301" s="6"/>
      <c r="FDE301" s="6"/>
      <c r="FDF301" s="6"/>
      <c r="FDG301" s="6"/>
      <c r="FDH301" s="6"/>
      <c r="FDI301" s="6"/>
      <c r="FDJ301" s="6"/>
      <c r="FDK301" s="6"/>
      <c r="FDL301" s="6"/>
      <c r="FDM301" s="6"/>
      <c r="FDN301" s="6"/>
      <c r="FDO301" s="6"/>
      <c r="FDP301" s="6"/>
      <c r="FDQ301" s="6"/>
      <c r="FDR301" s="6"/>
      <c r="FDS301" s="6"/>
      <c r="FDT301" s="6"/>
      <c r="FDU301" s="6"/>
      <c r="FDV301" s="6"/>
      <c r="FDW301" s="6"/>
      <c r="FDX301" s="6"/>
      <c r="FDY301" s="6"/>
      <c r="FDZ301" s="6"/>
      <c r="FEA301" s="6"/>
      <c r="FEB301" s="6"/>
      <c r="FEC301" s="6"/>
      <c r="FED301" s="6"/>
      <c r="FEE301" s="6"/>
      <c r="FEF301" s="6"/>
      <c r="FEG301" s="6"/>
      <c r="FEH301" s="6"/>
      <c r="FEI301" s="6"/>
      <c r="FEJ301" s="6"/>
      <c r="FEK301" s="6"/>
      <c r="FEL301" s="6"/>
      <c r="FEM301" s="6"/>
      <c r="FEN301" s="6"/>
      <c r="FEO301" s="6"/>
      <c r="FEP301" s="6"/>
      <c r="FEQ301" s="6"/>
      <c r="FER301" s="6"/>
      <c r="FES301" s="6"/>
      <c r="FET301" s="6"/>
      <c r="FEU301" s="6"/>
      <c r="FEV301" s="6"/>
      <c r="FEW301" s="6"/>
      <c r="FEX301" s="6"/>
      <c r="FEY301" s="6"/>
      <c r="FEZ301" s="6"/>
      <c r="FFA301" s="6"/>
      <c r="FFB301" s="6"/>
      <c r="FFC301" s="6"/>
      <c r="FFD301" s="6"/>
      <c r="FFE301" s="6"/>
      <c r="FFF301" s="6"/>
      <c r="FFG301" s="6"/>
      <c r="FFH301" s="6"/>
      <c r="FFI301" s="6"/>
      <c r="FFJ301" s="6"/>
      <c r="FFK301" s="6"/>
      <c r="FFL301" s="6"/>
      <c r="FFM301" s="6"/>
      <c r="FFN301" s="6"/>
      <c r="FFO301" s="6"/>
      <c r="FFP301" s="6"/>
      <c r="FFQ301" s="6"/>
      <c r="FFR301" s="6"/>
      <c r="FFS301" s="6"/>
      <c r="FFT301" s="6"/>
      <c r="FFU301" s="6"/>
      <c r="FFV301" s="6"/>
      <c r="FFW301" s="6"/>
      <c r="FFX301" s="6"/>
      <c r="FFY301" s="6"/>
      <c r="FFZ301" s="6"/>
      <c r="FGA301" s="6"/>
      <c r="FGB301" s="6"/>
      <c r="FGC301" s="6"/>
      <c r="FGD301" s="6"/>
      <c r="FGE301" s="6"/>
      <c r="FGF301" s="6"/>
      <c r="FGG301" s="6"/>
      <c r="FGH301" s="6"/>
      <c r="FGI301" s="6"/>
      <c r="FGJ301" s="6"/>
      <c r="FGK301" s="6"/>
      <c r="FGL301" s="6"/>
      <c r="FGM301" s="6"/>
      <c r="FGN301" s="6"/>
      <c r="FGO301" s="6"/>
      <c r="FGP301" s="6"/>
      <c r="FGQ301" s="6"/>
      <c r="FGR301" s="6"/>
      <c r="FGS301" s="6"/>
      <c r="FGT301" s="6"/>
      <c r="FGU301" s="6"/>
      <c r="FGV301" s="6"/>
      <c r="FGW301" s="6"/>
      <c r="FGX301" s="6"/>
      <c r="FGY301" s="6"/>
      <c r="FGZ301" s="6"/>
      <c r="FHA301" s="6"/>
      <c r="FHB301" s="6"/>
      <c r="FHC301" s="6"/>
      <c r="FHD301" s="6"/>
      <c r="FHE301" s="6"/>
      <c r="FHF301" s="6"/>
      <c r="FHG301" s="6"/>
      <c r="FHH301" s="6"/>
      <c r="FHI301" s="6"/>
      <c r="FHJ301" s="6"/>
      <c r="FHK301" s="6"/>
      <c r="FHL301" s="6"/>
      <c r="FHM301" s="6"/>
      <c r="FHN301" s="6"/>
      <c r="FHO301" s="6"/>
      <c r="FHP301" s="6"/>
      <c r="FHQ301" s="6"/>
      <c r="FHR301" s="6"/>
      <c r="FHS301" s="6"/>
      <c r="FHT301" s="6"/>
      <c r="FHU301" s="6"/>
      <c r="FHV301" s="6"/>
      <c r="FHW301" s="6"/>
      <c r="FHX301" s="6"/>
      <c r="FHY301" s="6"/>
      <c r="FHZ301" s="6"/>
      <c r="FIA301" s="6"/>
      <c r="FIB301" s="6"/>
      <c r="FIC301" s="6"/>
      <c r="FID301" s="6"/>
      <c r="FIE301" s="6"/>
      <c r="FIF301" s="6"/>
      <c r="FIG301" s="6"/>
      <c r="FIH301" s="6"/>
      <c r="FII301" s="6"/>
      <c r="FIJ301" s="6"/>
      <c r="FIK301" s="6"/>
      <c r="FIL301" s="6"/>
      <c r="FIM301" s="6"/>
      <c r="FIN301" s="6"/>
      <c r="FIO301" s="6"/>
      <c r="FIP301" s="6"/>
      <c r="FIQ301" s="6"/>
      <c r="FIR301" s="6"/>
      <c r="FIS301" s="6"/>
      <c r="FIT301" s="6"/>
      <c r="FIU301" s="6"/>
      <c r="FIV301" s="6"/>
      <c r="FIW301" s="6"/>
      <c r="FIX301" s="6"/>
      <c r="FIY301" s="6"/>
      <c r="FIZ301" s="6"/>
      <c r="FJA301" s="6"/>
      <c r="FJB301" s="6"/>
      <c r="FJC301" s="6"/>
      <c r="FJD301" s="6"/>
      <c r="FJE301" s="6"/>
      <c r="FJF301" s="6"/>
      <c r="FJG301" s="6"/>
      <c r="FJH301" s="6"/>
      <c r="FJI301" s="6"/>
      <c r="FJJ301" s="6"/>
      <c r="FJK301" s="6"/>
      <c r="FJL301" s="6"/>
      <c r="FJM301" s="6"/>
      <c r="FJN301" s="6"/>
      <c r="FJO301" s="6"/>
      <c r="FJP301" s="6"/>
      <c r="FJQ301" s="6"/>
      <c r="FJR301" s="6"/>
      <c r="FJS301" s="6"/>
      <c r="FJT301" s="6"/>
      <c r="FJU301" s="6"/>
      <c r="FJV301" s="6"/>
      <c r="FJW301" s="6"/>
      <c r="FJX301" s="6"/>
      <c r="FJY301" s="6"/>
      <c r="FJZ301" s="6"/>
      <c r="FKA301" s="6"/>
      <c r="FKB301" s="6"/>
      <c r="FKC301" s="6"/>
      <c r="FKD301" s="6"/>
      <c r="FKE301" s="6"/>
      <c r="FKF301" s="6"/>
      <c r="FKG301" s="6"/>
      <c r="FKH301" s="6"/>
      <c r="FKI301" s="6"/>
      <c r="FKJ301" s="6"/>
      <c r="FKK301" s="6"/>
      <c r="FKL301" s="6"/>
      <c r="FKM301" s="6"/>
      <c r="FKN301" s="6"/>
      <c r="FKO301" s="6"/>
      <c r="FKP301" s="6"/>
      <c r="FKQ301" s="6"/>
      <c r="FKR301" s="6"/>
      <c r="FKS301" s="6"/>
      <c r="FKT301" s="6"/>
      <c r="FKU301" s="6"/>
      <c r="FKV301" s="6"/>
      <c r="FKW301" s="6"/>
      <c r="FKX301" s="6"/>
      <c r="FKY301" s="6"/>
      <c r="FKZ301" s="6"/>
      <c r="FLA301" s="6"/>
      <c r="FLB301" s="6"/>
      <c r="FLC301" s="6"/>
      <c r="FLD301" s="6"/>
      <c r="FLE301" s="6"/>
      <c r="FLF301" s="6"/>
      <c r="FLG301" s="6"/>
      <c r="FLH301" s="6"/>
      <c r="FLI301" s="6"/>
      <c r="FLJ301" s="6"/>
      <c r="FLK301" s="6"/>
      <c r="FLL301" s="6"/>
      <c r="FLM301" s="6"/>
      <c r="FLN301" s="6"/>
      <c r="FLO301" s="6"/>
      <c r="FLP301" s="6"/>
      <c r="FLQ301" s="6"/>
      <c r="FLR301" s="6"/>
      <c r="FLS301" s="6"/>
      <c r="FLT301" s="6"/>
      <c r="FLU301" s="6"/>
      <c r="FLV301" s="6"/>
      <c r="FLW301" s="6"/>
      <c r="FLX301" s="6"/>
      <c r="FLY301" s="6"/>
      <c r="FLZ301" s="6"/>
      <c r="FMA301" s="6"/>
      <c r="FMB301" s="6"/>
      <c r="FMC301" s="6"/>
      <c r="FMD301" s="6"/>
      <c r="FME301" s="6"/>
      <c r="FMF301" s="6"/>
      <c r="FMG301" s="6"/>
      <c r="FMH301" s="6"/>
      <c r="FMI301" s="6"/>
      <c r="FMJ301" s="6"/>
      <c r="FMK301" s="6"/>
      <c r="FML301" s="6"/>
      <c r="FMM301" s="6"/>
      <c r="FMN301" s="6"/>
      <c r="FMO301" s="6"/>
      <c r="FMP301" s="6"/>
      <c r="FMQ301" s="6"/>
      <c r="FMR301" s="6"/>
      <c r="FMS301" s="6"/>
      <c r="FMT301" s="6"/>
      <c r="FMU301" s="6"/>
      <c r="FMV301" s="6"/>
      <c r="FMW301" s="6"/>
      <c r="FMX301" s="6"/>
      <c r="FMY301" s="6"/>
      <c r="FMZ301" s="6"/>
      <c r="FNA301" s="6"/>
      <c r="FNB301" s="6"/>
      <c r="FNC301" s="6"/>
      <c r="FND301" s="6"/>
      <c r="FNE301" s="6"/>
      <c r="FNF301" s="6"/>
      <c r="FNG301" s="6"/>
      <c r="FNH301" s="6"/>
      <c r="FNI301" s="6"/>
      <c r="FNJ301" s="6"/>
      <c r="FNK301" s="6"/>
      <c r="FNL301" s="6"/>
      <c r="FNM301" s="6"/>
      <c r="FNN301" s="6"/>
      <c r="FNO301" s="6"/>
      <c r="FNP301" s="6"/>
      <c r="FNQ301" s="6"/>
      <c r="FNR301" s="6"/>
      <c r="FNS301" s="6"/>
      <c r="FNT301" s="6"/>
      <c r="FNU301" s="6"/>
      <c r="FNV301" s="6"/>
      <c r="FNW301" s="6"/>
      <c r="FNX301" s="6"/>
      <c r="FNY301" s="6"/>
      <c r="FNZ301" s="6"/>
      <c r="FOA301" s="6"/>
      <c r="FOB301" s="6"/>
      <c r="FOC301" s="6"/>
      <c r="FOD301" s="6"/>
      <c r="FOE301" s="6"/>
      <c r="FOF301" s="6"/>
      <c r="FOG301" s="6"/>
      <c r="FOH301" s="6"/>
      <c r="FOI301" s="6"/>
      <c r="FOJ301" s="6"/>
      <c r="FOK301" s="6"/>
      <c r="FOL301" s="6"/>
      <c r="FOM301" s="6"/>
      <c r="FON301" s="6"/>
      <c r="FOO301" s="6"/>
      <c r="FOP301" s="6"/>
      <c r="FOQ301" s="6"/>
      <c r="FOR301" s="6"/>
      <c r="FOS301" s="6"/>
      <c r="FOT301" s="6"/>
      <c r="FOU301" s="6"/>
      <c r="FOV301" s="6"/>
      <c r="FOW301" s="6"/>
      <c r="FOX301" s="6"/>
      <c r="FOY301" s="6"/>
      <c r="FOZ301" s="6"/>
      <c r="FPA301" s="6"/>
      <c r="FPB301" s="6"/>
      <c r="FPC301" s="6"/>
      <c r="FPD301" s="6"/>
      <c r="FPE301" s="6"/>
      <c r="FPF301" s="6"/>
      <c r="FPG301" s="6"/>
      <c r="FPH301" s="6"/>
      <c r="FPI301" s="6"/>
      <c r="FPJ301" s="6"/>
      <c r="FPK301" s="6"/>
      <c r="FPL301" s="6"/>
      <c r="FPM301" s="6"/>
      <c r="FPN301" s="6"/>
      <c r="FPO301" s="6"/>
      <c r="FPP301" s="6"/>
      <c r="FPQ301" s="6"/>
      <c r="FPR301" s="6"/>
      <c r="FPS301" s="6"/>
      <c r="FPT301" s="6"/>
      <c r="FPU301" s="6"/>
      <c r="FPV301" s="6"/>
      <c r="FPW301" s="6"/>
      <c r="FPX301" s="6"/>
      <c r="FPY301" s="6"/>
      <c r="FPZ301" s="6"/>
      <c r="FQA301" s="6"/>
      <c r="FQB301" s="6"/>
      <c r="FQC301" s="6"/>
      <c r="FQD301" s="6"/>
      <c r="FQE301" s="6"/>
      <c r="FQF301" s="6"/>
      <c r="FQG301" s="6"/>
      <c r="FQH301" s="6"/>
      <c r="FQI301" s="6"/>
      <c r="FQJ301" s="6"/>
      <c r="FQK301" s="6"/>
      <c r="FQL301" s="6"/>
      <c r="FQM301" s="6"/>
      <c r="FQN301" s="6"/>
      <c r="FQO301" s="6"/>
      <c r="FQP301" s="6"/>
      <c r="FQQ301" s="6"/>
      <c r="FQR301" s="6"/>
      <c r="FQS301" s="6"/>
      <c r="FQT301" s="6"/>
      <c r="FQU301" s="6"/>
      <c r="FQV301" s="6"/>
      <c r="FQW301" s="6"/>
      <c r="FQX301" s="6"/>
      <c r="FQY301" s="6"/>
      <c r="FQZ301" s="6"/>
      <c r="FRA301" s="6"/>
      <c r="FRB301" s="6"/>
      <c r="FRC301" s="6"/>
      <c r="FRD301" s="6"/>
      <c r="FRE301" s="6"/>
      <c r="FRF301" s="6"/>
      <c r="FRG301" s="6"/>
      <c r="FRH301" s="6"/>
      <c r="FRI301" s="6"/>
      <c r="FRJ301" s="6"/>
      <c r="FRK301" s="6"/>
      <c r="FRL301" s="6"/>
      <c r="FRM301" s="6"/>
      <c r="FRN301" s="6"/>
      <c r="FRO301" s="6"/>
      <c r="FRP301" s="6"/>
      <c r="FRQ301" s="6"/>
      <c r="FRR301" s="6"/>
      <c r="FRS301" s="6"/>
      <c r="FRT301" s="6"/>
      <c r="FRU301" s="6"/>
      <c r="FRV301" s="6"/>
      <c r="FRW301" s="6"/>
      <c r="FRX301" s="6"/>
      <c r="FRY301" s="6"/>
      <c r="FRZ301" s="6"/>
      <c r="FSA301" s="6"/>
      <c r="FSB301" s="6"/>
      <c r="FSC301" s="6"/>
      <c r="FSD301" s="6"/>
      <c r="FSE301" s="6"/>
      <c r="FSF301" s="6"/>
      <c r="FSG301" s="6"/>
      <c r="FSH301" s="6"/>
      <c r="FSI301" s="6"/>
      <c r="FSJ301" s="6"/>
      <c r="FSK301" s="6"/>
      <c r="FSL301" s="6"/>
      <c r="FSM301" s="6"/>
      <c r="FSN301" s="6"/>
      <c r="FSO301" s="6"/>
      <c r="FSP301" s="6"/>
      <c r="FSQ301" s="6"/>
      <c r="FSR301" s="6"/>
      <c r="FSS301" s="6"/>
      <c r="FST301" s="6"/>
      <c r="FSU301" s="6"/>
      <c r="FSV301" s="6"/>
      <c r="FSW301" s="6"/>
      <c r="FSX301" s="6"/>
      <c r="FSY301" s="6"/>
      <c r="FSZ301" s="6"/>
      <c r="FTA301" s="6"/>
      <c r="FTB301" s="6"/>
      <c r="FTC301" s="6"/>
      <c r="FTD301" s="6"/>
      <c r="FTE301" s="6"/>
      <c r="FTF301" s="6"/>
      <c r="FTG301" s="6"/>
      <c r="FTH301" s="6"/>
      <c r="FTI301" s="6"/>
      <c r="FTJ301" s="6"/>
      <c r="FTK301" s="6"/>
      <c r="FTL301" s="6"/>
      <c r="FTM301" s="6"/>
      <c r="FTN301" s="6"/>
      <c r="FTO301" s="6"/>
      <c r="FTP301" s="6"/>
      <c r="FTQ301" s="6"/>
      <c r="FTR301" s="6"/>
      <c r="FTS301" s="6"/>
      <c r="FTT301" s="6"/>
      <c r="FTU301" s="6"/>
      <c r="FTV301" s="6"/>
      <c r="FTW301" s="6"/>
      <c r="FTX301" s="6"/>
      <c r="FTY301" s="6"/>
      <c r="FTZ301" s="6"/>
      <c r="FUA301" s="6"/>
      <c r="FUB301" s="6"/>
      <c r="FUC301" s="6"/>
      <c r="FUD301" s="6"/>
      <c r="FUE301" s="6"/>
      <c r="FUF301" s="6"/>
      <c r="FUG301" s="6"/>
      <c r="FUH301" s="6"/>
      <c r="FUI301" s="6"/>
      <c r="FUJ301" s="6"/>
      <c r="FUK301" s="6"/>
      <c r="FUL301" s="6"/>
      <c r="FUM301" s="6"/>
      <c r="FUN301" s="6"/>
      <c r="FUO301" s="6"/>
      <c r="FUP301" s="6"/>
      <c r="FUQ301" s="6"/>
      <c r="FUR301" s="6"/>
      <c r="FUS301" s="6"/>
      <c r="FUT301" s="6"/>
      <c r="FUU301" s="6"/>
      <c r="FUV301" s="6"/>
      <c r="FUW301" s="6"/>
      <c r="FUX301" s="6"/>
      <c r="FUY301" s="6"/>
      <c r="FUZ301" s="6"/>
      <c r="FVA301" s="6"/>
      <c r="FVB301" s="6"/>
      <c r="FVC301" s="6"/>
      <c r="FVD301" s="6"/>
      <c r="FVE301" s="6"/>
      <c r="FVF301" s="6"/>
      <c r="FVG301" s="6"/>
      <c r="FVH301" s="6"/>
      <c r="FVI301" s="6"/>
      <c r="FVJ301" s="6"/>
      <c r="FVK301" s="6"/>
      <c r="FVL301" s="6"/>
      <c r="FVM301" s="6"/>
      <c r="FVN301" s="6"/>
      <c r="FVO301" s="6"/>
      <c r="FVP301" s="6"/>
      <c r="FVQ301" s="6"/>
      <c r="FVR301" s="6"/>
      <c r="FVS301" s="6"/>
      <c r="FVT301" s="6"/>
      <c r="FVU301" s="6"/>
      <c r="FVV301" s="6"/>
      <c r="FVW301" s="6"/>
      <c r="FVX301" s="6"/>
      <c r="FVY301" s="6"/>
      <c r="FVZ301" s="6"/>
      <c r="FWA301" s="6"/>
      <c r="FWB301" s="6"/>
      <c r="FWC301" s="6"/>
      <c r="FWD301" s="6"/>
      <c r="FWE301" s="6"/>
      <c r="FWF301" s="6"/>
      <c r="FWG301" s="6"/>
      <c r="FWH301" s="6"/>
      <c r="FWI301" s="6"/>
      <c r="FWJ301" s="6"/>
      <c r="FWK301" s="6"/>
      <c r="FWL301" s="6"/>
      <c r="FWM301" s="6"/>
      <c r="FWN301" s="6"/>
      <c r="FWO301" s="6"/>
      <c r="FWP301" s="6"/>
      <c r="FWQ301" s="6"/>
      <c r="FWR301" s="6"/>
      <c r="FWS301" s="6"/>
      <c r="FWT301" s="6"/>
      <c r="FWU301" s="6"/>
      <c r="FWV301" s="6"/>
      <c r="FWW301" s="6"/>
      <c r="FWX301" s="6"/>
      <c r="FWY301" s="6"/>
      <c r="FWZ301" s="6"/>
      <c r="FXA301" s="6"/>
      <c r="FXB301" s="6"/>
      <c r="FXC301" s="6"/>
      <c r="FXD301" s="6"/>
      <c r="FXE301" s="6"/>
      <c r="FXF301" s="6"/>
      <c r="FXG301" s="6"/>
      <c r="FXH301" s="6"/>
      <c r="FXI301" s="6"/>
      <c r="FXJ301" s="6"/>
      <c r="FXK301" s="6"/>
      <c r="FXL301" s="6"/>
      <c r="FXM301" s="6"/>
      <c r="FXN301" s="6"/>
      <c r="FXO301" s="6"/>
      <c r="FXP301" s="6"/>
      <c r="FXQ301" s="6"/>
      <c r="FXR301" s="6"/>
      <c r="FXS301" s="6"/>
      <c r="FXT301" s="6"/>
      <c r="FXU301" s="6"/>
      <c r="FXV301" s="6"/>
      <c r="FXW301" s="6"/>
      <c r="FXX301" s="6"/>
      <c r="FXY301" s="6"/>
      <c r="FXZ301" s="6"/>
      <c r="FYA301" s="6"/>
      <c r="FYB301" s="6"/>
      <c r="FYC301" s="6"/>
      <c r="FYD301" s="6"/>
      <c r="FYE301" s="6"/>
      <c r="FYF301" s="6"/>
      <c r="FYG301" s="6"/>
      <c r="FYH301" s="6"/>
      <c r="FYI301" s="6"/>
      <c r="FYJ301" s="6"/>
      <c r="FYK301" s="6"/>
      <c r="FYL301" s="6"/>
      <c r="FYM301" s="6"/>
      <c r="FYN301" s="6"/>
      <c r="FYO301" s="6"/>
      <c r="FYP301" s="6"/>
      <c r="FYQ301" s="6"/>
      <c r="FYR301" s="6"/>
      <c r="FYS301" s="6"/>
      <c r="FYT301" s="6"/>
      <c r="FYU301" s="6"/>
      <c r="FYV301" s="6"/>
      <c r="FYW301" s="6"/>
      <c r="FYX301" s="6"/>
      <c r="FYY301" s="6"/>
      <c r="FYZ301" s="6"/>
      <c r="FZA301" s="6"/>
      <c r="FZB301" s="6"/>
      <c r="FZC301" s="6"/>
      <c r="FZD301" s="6"/>
      <c r="FZE301" s="6"/>
      <c r="FZF301" s="6"/>
      <c r="FZG301" s="6"/>
      <c r="FZH301" s="6"/>
      <c r="FZI301" s="6"/>
      <c r="FZJ301" s="6"/>
      <c r="FZK301" s="6"/>
      <c r="FZL301" s="6"/>
      <c r="FZM301" s="6"/>
      <c r="FZN301" s="6"/>
      <c r="FZO301" s="6"/>
      <c r="FZP301" s="6"/>
      <c r="FZQ301" s="6"/>
      <c r="FZR301" s="6"/>
      <c r="FZS301" s="6"/>
      <c r="FZT301" s="6"/>
      <c r="FZU301" s="6"/>
      <c r="FZV301" s="6"/>
      <c r="FZW301" s="6"/>
      <c r="FZX301" s="6"/>
      <c r="FZY301" s="6"/>
      <c r="FZZ301" s="6"/>
      <c r="GAA301" s="6"/>
      <c r="GAB301" s="6"/>
      <c r="GAC301" s="6"/>
      <c r="GAD301" s="6"/>
      <c r="GAE301" s="6"/>
      <c r="GAF301" s="6"/>
      <c r="GAG301" s="6"/>
      <c r="GAH301" s="6"/>
      <c r="GAI301" s="6"/>
      <c r="GAJ301" s="6"/>
      <c r="GAK301" s="6"/>
      <c r="GAL301" s="6"/>
      <c r="GAM301" s="6"/>
      <c r="GAN301" s="6"/>
      <c r="GAO301" s="6"/>
      <c r="GAP301" s="6"/>
      <c r="GAQ301" s="6"/>
      <c r="GAR301" s="6"/>
      <c r="GAS301" s="6"/>
      <c r="GAT301" s="6"/>
      <c r="GAU301" s="6"/>
      <c r="GAV301" s="6"/>
      <c r="GAW301" s="6"/>
      <c r="GAX301" s="6"/>
      <c r="GAY301" s="6"/>
      <c r="GAZ301" s="6"/>
      <c r="GBA301" s="6"/>
      <c r="GBB301" s="6"/>
      <c r="GBC301" s="6"/>
      <c r="GBD301" s="6"/>
      <c r="GBE301" s="6"/>
      <c r="GBF301" s="6"/>
      <c r="GBG301" s="6"/>
      <c r="GBH301" s="6"/>
      <c r="GBI301" s="6"/>
      <c r="GBJ301" s="6"/>
      <c r="GBK301" s="6"/>
      <c r="GBL301" s="6"/>
      <c r="GBM301" s="6"/>
      <c r="GBN301" s="6"/>
      <c r="GBO301" s="6"/>
      <c r="GBP301" s="6"/>
      <c r="GBQ301" s="6"/>
      <c r="GBR301" s="6"/>
      <c r="GBS301" s="6"/>
      <c r="GBT301" s="6"/>
      <c r="GBU301" s="6"/>
      <c r="GBV301" s="6"/>
      <c r="GBW301" s="6"/>
      <c r="GBX301" s="6"/>
      <c r="GBY301" s="6"/>
      <c r="GBZ301" s="6"/>
      <c r="GCA301" s="6"/>
      <c r="GCB301" s="6"/>
      <c r="GCC301" s="6"/>
      <c r="GCD301" s="6"/>
      <c r="GCE301" s="6"/>
      <c r="GCF301" s="6"/>
      <c r="GCG301" s="6"/>
      <c r="GCH301" s="6"/>
      <c r="GCI301" s="6"/>
      <c r="GCJ301" s="6"/>
      <c r="GCK301" s="6"/>
      <c r="GCL301" s="6"/>
      <c r="GCM301" s="6"/>
      <c r="GCN301" s="6"/>
      <c r="GCO301" s="6"/>
      <c r="GCP301" s="6"/>
      <c r="GCQ301" s="6"/>
      <c r="GCR301" s="6"/>
      <c r="GCS301" s="6"/>
      <c r="GCT301" s="6"/>
      <c r="GCU301" s="6"/>
      <c r="GCV301" s="6"/>
      <c r="GCW301" s="6"/>
      <c r="GCX301" s="6"/>
      <c r="GCY301" s="6"/>
      <c r="GCZ301" s="6"/>
      <c r="GDA301" s="6"/>
      <c r="GDB301" s="6"/>
      <c r="GDC301" s="6"/>
      <c r="GDD301" s="6"/>
      <c r="GDE301" s="6"/>
      <c r="GDF301" s="6"/>
      <c r="GDG301" s="6"/>
      <c r="GDH301" s="6"/>
      <c r="GDI301" s="6"/>
      <c r="GDJ301" s="6"/>
      <c r="GDK301" s="6"/>
      <c r="GDL301" s="6"/>
      <c r="GDM301" s="6"/>
      <c r="GDN301" s="6"/>
      <c r="GDO301" s="6"/>
      <c r="GDP301" s="6"/>
      <c r="GDQ301" s="6"/>
      <c r="GDR301" s="6"/>
      <c r="GDS301" s="6"/>
      <c r="GDT301" s="6"/>
      <c r="GDU301" s="6"/>
      <c r="GDV301" s="6"/>
      <c r="GDW301" s="6"/>
      <c r="GDX301" s="6"/>
      <c r="GDY301" s="6"/>
      <c r="GDZ301" s="6"/>
      <c r="GEA301" s="6"/>
      <c r="GEB301" s="6"/>
      <c r="GEC301" s="6"/>
      <c r="GED301" s="6"/>
      <c r="GEE301" s="6"/>
      <c r="GEF301" s="6"/>
      <c r="GEG301" s="6"/>
      <c r="GEH301" s="6"/>
      <c r="GEI301" s="6"/>
      <c r="GEJ301" s="6"/>
      <c r="GEK301" s="6"/>
      <c r="GEL301" s="6"/>
      <c r="GEM301" s="6"/>
      <c r="GEN301" s="6"/>
      <c r="GEO301" s="6"/>
      <c r="GEP301" s="6"/>
      <c r="GEQ301" s="6"/>
      <c r="GER301" s="6"/>
      <c r="GES301" s="6"/>
      <c r="GET301" s="6"/>
      <c r="GEU301" s="6"/>
      <c r="GEV301" s="6"/>
      <c r="GEW301" s="6"/>
      <c r="GEX301" s="6"/>
      <c r="GEY301" s="6"/>
      <c r="GEZ301" s="6"/>
      <c r="GFA301" s="6"/>
      <c r="GFB301" s="6"/>
      <c r="GFC301" s="6"/>
      <c r="GFD301" s="6"/>
      <c r="GFE301" s="6"/>
      <c r="GFF301" s="6"/>
      <c r="GFG301" s="6"/>
      <c r="GFH301" s="6"/>
      <c r="GFI301" s="6"/>
      <c r="GFJ301" s="6"/>
      <c r="GFK301" s="6"/>
      <c r="GFL301" s="6"/>
      <c r="GFM301" s="6"/>
      <c r="GFN301" s="6"/>
      <c r="GFO301" s="6"/>
      <c r="GFP301" s="6"/>
      <c r="GFQ301" s="6"/>
      <c r="GFR301" s="6"/>
      <c r="GFS301" s="6"/>
      <c r="GFT301" s="6"/>
      <c r="GFU301" s="6"/>
      <c r="GFV301" s="6"/>
      <c r="GFW301" s="6"/>
      <c r="GFX301" s="6"/>
      <c r="GFY301" s="6"/>
      <c r="GFZ301" s="6"/>
      <c r="GGA301" s="6"/>
      <c r="GGB301" s="6"/>
      <c r="GGC301" s="6"/>
      <c r="GGD301" s="6"/>
      <c r="GGE301" s="6"/>
      <c r="GGF301" s="6"/>
      <c r="GGG301" s="6"/>
      <c r="GGH301" s="6"/>
      <c r="GGI301" s="6"/>
      <c r="GGJ301" s="6"/>
      <c r="GGK301" s="6"/>
      <c r="GGL301" s="6"/>
      <c r="GGM301" s="6"/>
      <c r="GGN301" s="6"/>
      <c r="GGO301" s="6"/>
      <c r="GGP301" s="6"/>
      <c r="GGQ301" s="6"/>
      <c r="GGR301" s="6"/>
      <c r="GGS301" s="6"/>
      <c r="GGT301" s="6"/>
      <c r="GGU301" s="6"/>
      <c r="GGV301" s="6"/>
      <c r="GGW301" s="6"/>
      <c r="GGX301" s="6"/>
      <c r="GGY301" s="6"/>
      <c r="GGZ301" s="6"/>
      <c r="GHA301" s="6"/>
      <c r="GHB301" s="6"/>
      <c r="GHC301" s="6"/>
      <c r="GHD301" s="6"/>
      <c r="GHE301" s="6"/>
      <c r="GHF301" s="6"/>
      <c r="GHG301" s="6"/>
      <c r="GHH301" s="6"/>
      <c r="GHI301" s="6"/>
      <c r="GHJ301" s="6"/>
      <c r="GHK301" s="6"/>
      <c r="GHL301" s="6"/>
      <c r="GHM301" s="6"/>
      <c r="GHN301" s="6"/>
      <c r="GHO301" s="6"/>
      <c r="GHP301" s="6"/>
      <c r="GHQ301" s="6"/>
      <c r="GHR301" s="6"/>
      <c r="GHS301" s="6"/>
      <c r="GHT301" s="6"/>
      <c r="GHU301" s="6"/>
      <c r="GHV301" s="6"/>
      <c r="GHW301" s="6"/>
      <c r="GHX301" s="6"/>
      <c r="GHY301" s="6"/>
      <c r="GHZ301" s="6"/>
      <c r="GIA301" s="6"/>
      <c r="GIB301" s="6"/>
      <c r="GIC301" s="6"/>
      <c r="GID301" s="6"/>
      <c r="GIE301" s="6"/>
      <c r="GIF301" s="6"/>
      <c r="GIG301" s="6"/>
      <c r="GIH301" s="6"/>
      <c r="GII301" s="6"/>
      <c r="GIJ301" s="6"/>
      <c r="GIK301" s="6"/>
      <c r="GIL301" s="6"/>
      <c r="GIM301" s="6"/>
      <c r="GIN301" s="6"/>
      <c r="GIO301" s="6"/>
      <c r="GIP301" s="6"/>
      <c r="GIQ301" s="6"/>
      <c r="GIR301" s="6"/>
      <c r="GIS301" s="6"/>
      <c r="GIT301" s="6"/>
      <c r="GIU301" s="6"/>
      <c r="GIV301" s="6"/>
      <c r="GIW301" s="6"/>
      <c r="GIX301" s="6"/>
      <c r="GIY301" s="6"/>
      <c r="GIZ301" s="6"/>
      <c r="GJA301" s="6"/>
      <c r="GJB301" s="6"/>
      <c r="GJC301" s="6"/>
      <c r="GJD301" s="6"/>
      <c r="GJE301" s="6"/>
      <c r="GJF301" s="6"/>
      <c r="GJG301" s="6"/>
      <c r="GJH301" s="6"/>
      <c r="GJI301" s="6"/>
      <c r="GJJ301" s="6"/>
      <c r="GJK301" s="6"/>
      <c r="GJL301" s="6"/>
      <c r="GJM301" s="6"/>
      <c r="GJN301" s="6"/>
      <c r="GJO301" s="6"/>
      <c r="GJP301" s="6"/>
      <c r="GJQ301" s="6"/>
      <c r="GJR301" s="6"/>
      <c r="GJS301" s="6"/>
      <c r="GJT301" s="6"/>
      <c r="GJU301" s="6"/>
      <c r="GJV301" s="6"/>
      <c r="GJW301" s="6"/>
      <c r="GJX301" s="6"/>
      <c r="GJY301" s="6"/>
      <c r="GJZ301" s="6"/>
      <c r="GKA301" s="6"/>
      <c r="GKB301" s="6"/>
      <c r="GKC301" s="6"/>
      <c r="GKD301" s="6"/>
      <c r="GKE301" s="6"/>
      <c r="GKF301" s="6"/>
      <c r="GKG301" s="6"/>
      <c r="GKH301" s="6"/>
      <c r="GKI301" s="6"/>
      <c r="GKJ301" s="6"/>
      <c r="GKK301" s="6"/>
      <c r="GKL301" s="6"/>
      <c r="GKM301" s="6"/>
      <c r="GKN301" s="6"/>
      <c r="GKO301" s="6"/>
      <c r="GKP301" s="6"/>
      <c r="GKQ301" s="6"/>
      <c r="GKR301" s="6"/>
      <c r="GKS301" s="6"/>
      <c r="GKT301" s="6"/>
      <c r="GKU301" s="6"/>
      <c r="GKV301" s="6"/>
      <c r="GKW301" s="6"/>
      <c r="GKX301" s="6"/>
      <c r="GKY301" s="6"/>
      <c r="GKZ301" s="6"/>
      <c r="GLA301" s="6"/>
      <c r="GLB301" s="6"/>
      <c r="GLC301" s="6"/>
      <c r="GLD301" s="6"/>
      <c r="GLE301" s="6"/>
      <c r="GLF301" s="6"/>
      <c r="GLG301" s="6"/>
      <c r="GLH301" s="6"/>
      <c r="GLI301" s="6"/>
      <c r="GLJ301" s="6"/>
      <c r="GLK301" s="6"/>
      <c r="GLL301" s="6"/>
      <c r="GLM301" s="6"/>
      <c r="GLN301" s="6"/>
      <c r="GLO301" s="6"/>
      <c r="GLP301" s="6"/>
      <c r="GLQ301" s="6"/>
      <c r="GLR301" s="6"/>
      <c r="GLS301" s="6"/>
      <c r="GLT301" s="6"/>
      <c r="GLU301" s="6"/>
      <c r="GLV301" s="6"/>
      <c r="GLW301" s="6"/>
      <c r="GLX301" s="6"/>
      <c r="GLY301" s="6"/>
      <c r="GLZ301" s="6"/>
      <c r="GMA301" s="6"/>
      <c r="GMB301" s="6"/>
      <c r="GMC301" s="6"/>
      <c r="GMD301" s="6"/>
      <c r="GME301" s="6"/>
      <c r="GMF301" s="6"/>
      <c r="GMG301" s="6"/>
      <c r="GMH301" s="6"/>
      <c r="GMI301" s="6"/>
      <c r="GMJ301" s="6"/>
      <c r="GMK301" s="6"/>
      <c r="GML301" s="6"/>
      <c r="GMM301" s="6"/>
      <c r="GMN301" s="6"/>
      <c r="GMO301" s="6"/>
      <c r="GMP301" s="6"/>
      <c r="GMQ301" s="6"/>
      <c r="GMR301" s="6"/>
      <c r="GMS301" s="6"/>
      <c r="GMT301" s="6"/>
      <c r="GMU301" s="6"/>
      <c r="GMV301" s="6"/>
      <c r="GMW301" s="6"/>
      <c r="GMX301" s="6"/>
      <c r="GMY301" s="6"/>
      <c r="GMZ301" s="6"/>
      <c r="GNA301" s="6"/>
      <c r="GNB301" s="6"/>
      <c r="GNC301" s="6"/>
      <c r="GND301" s="6"/>
      <c r="GNE301" s="6"/>
      <c r="GNF301" s="6"/>
      <c r="GNG301" s="6"/>
      <c r="GNH301" s="6"/>
      <c r="GNI301" s="6"/>
      <c r="GNJ301" s="6"/>
      <c r="GNK301" s="6"/>
      <c r="GNL301" s="6"/>
      <c r="GNM301" s="6"/>
      <c r="GNN301" s="6"/>
      <c r="GNO301" s="6"/>
      <c r="GNP301" s="6"/>
      <c r="GNQ301" s="6"/>
      <c r="GNR301" s="6"/>
      <c r="GNS301" s="6"/>
      <c r="GNT301" s="6"/>
      <c r="GNU301" s="6"/>
      <c r="GNV301" s="6"/>
      <c r="GNW301" s="6"/>
      <c r="GNX301" s="6"/>
      <c r="GNY301" s="6"/>
      <c r="GNZ301" s="6"/>
      <c r="GOA301" s="6"/>
      <c r="GOB301" s="6"/>
      <c r="GOC301" s="6"/>
      <c r="GOD301" s="6"/>
      <c r="GOE301" s="6"/>
      <c r="GOF301" s="6"/>
      <c r="GOG301" s="6"/>
      <c r="GOH301" s="6"/>
      <c r="GOI301" s="6"/>
      <c r="GOJ301" s="6"/>
      <c r="GOK301" s="6"/>
      <c r="GOL301" s="6"/>
      <c r="GOM301" s="6"/>
      <c r="GON301" s="6"/>
      <c r="GOO301" s="6"/>
      <c r="GOP301" s="6"/>
      <c r="GOQ301" s="6"/>
      <c r="GOR301" s="6"/>
      <c r="GOS301" s="6"/>
      <c r="GOT301" s="6"/>
      <c r="GOU301" s="6"/>
      <c r="GOV301" s="6"/>
      <c r="GOW301" s="6"/>
      <c r="GOX301" s="6"/>
      <c r="GOY301" s="6"/>
      <c r="GOZ301" s="6"/>
      <c r="GPA301" s="6"/>
      <c r="GPB301" s="6"/>
      <c r="GPC301" s="6"/>
      <c r="GPD301" s="6"/>
      <c r="GPE301" s="6"/>
      <c r="GPF301" s="6"/>
      <c r="GPG301" s="6"/>
      <c r="GPH301" s="6"/>
      <c r="GPI301" s="6"/>
      <c r="GPJ301" s="6"/>
      <c r="GPK301" s="6"/>
      <c r="GPL301" s="6"/>
      <c r="GPM301" s="6"/>
      <c r="GPN301" s="6"/>
      <c r="GPO301" s="6"/>
      <c r="GPP301" s="6"/>
      <c r="GPQ301" s="6"/>
      <c r="GPR301" s="6"/>
      <c r="GPS301" s="6"/>
      <c r="GPT301" s="6"/>
      <c r="GPU301" s="6"/>
      <c r="GPV301" s="6"/>
      <c r="GPW301" s="6"/>
      <c r="GPX301" s="6"/>
      <c r="GPY301" s="6"/>
      <c r="GPZ301" s="6"/>
      <c r="GQA301" s="6"/>
      <c r="GQB301" s="6"/>
      <c r="GQC301" s="6"/>
      <c r="GQD301" s="6"/>
      <c r="GQE301" s="6"/>
      <c r="GQF301" s="6"/>
      <c r="GQG301" s="6"/>
      <c r="GQH301" s="6"/>
      <c r="GQI301" s="6"/>
      <c r="GQJ301" s="6"/>
      <c r="GQK301" s="6"/>
      <c r="GQL301" s="6"/>
      <c r="GQM301" s="6"/>
      <c r="GQN301" s="6"/>
      <c r="GQO301" s="6"/>
      <c r="GQP301" s="6"/>
      <c r="GQQ301" s="6"/>
      <c r="GQR301" s="6"/>
      <c r="GQS301" s="6"/>
      <c r="GQT301" s="6"/>
      <c r="GQU301" s="6"/>
      <c r="GQV301" s="6"/>
      <c r="GQW301" s="6"/>
      <c r="GQX301" s="6"/>
      <c r="GQY301" s="6"/>
      <c r="GQZ301" s="6"/>
      <c r="GRA301" s="6"/>
      <c r="GRB301" s="6"/>
      <c r="GRC301" s="6"/>
      <c r="GRD301" s="6"/>
      <c r="GRE301" s="6"/>
      <c r="GRF301" s="6"/>
      <c r="GRG301" s="6"/>
      <c r="GRH301" s="6"/>
      <c r="GRI301" s="6"/>
      <c r="GRJ301" s="6"/>
      <c r="GRK301" s="6"/>
      <c r="GRL301" s="6"/>
      <c r="GRM301" s="6"/>
      <c r="GRN301" s="6"/>
      <c r="GRO301" s="6"/>
      <c r="GRP301" s="6"/>
      <c r="GRQ301" s="6"/>
      <c r="GRR301" s="6"/>
      <c r="GRS301" s="6"/>
      <c r="GRT301" s="6"/>
      <c r="GRU301" s="6"/>
      <c r="GRV301" s="6"/>
      <c r="GRW301" s="6"/>
      <c r="GRX301" s="6"/>
      <c r="GRY301" s="6"/>
      <c r="GRZ301" s="6"/>
      <c r="GSA301" s="6"/>
      <c r="GSB301" s="6"/>
      <c r="GSC301" s="6"/>
      <c r="GSD301" s="6"/>
      <c r="GSE301" s="6"/>
      <c r="GSF301" s="6"/>
      <c r="GSG301" s="6"/>
      <c r="GSH301" s="6"/>
      <c r="GSI301" s="6"/>
      <c r="GSJ301" s="6"/>
      <c r="GSK301" s="6"/>
      <c r="GSL301" s="6"/>
      <c r="GSM301" s="6"/>
      <c r="GSN301" s="6"/>
      <c r="GSO301" s="6"/>
      <c r="GSP301" s="6"/>
      <c r="GSQ301" s="6"/>
      <c r="GSR301" s="6"/>
      <c r="GSS301" s="6"/>
      <c r="GST301" s="6"/>
      <c r="GSU301" s="6"/>
      <c r="GSV301" s="6"/>
      <c r="GSW301" s="6"/>
      <c r="GSX301" s="6"/>
      <c r="GSY301" s="6"/>
      <c r="GSZ301" s="6"/>
      <c r="GTA301" s="6"/>
      <c r="GTB301" s="6"/>
      <c r="GTC301" s="6"/>
      <c r="GTD301" s="6"/>
      <c r="GTE301" s="6"/>
      <c r="GTF301" s="6"/>
      <c r="GTG301" s="6"/>
      <c r="GTH301" s="6"/>
      <c r="GTI301" s="6"/>
      <c r="GTJ301" s="6"/>
      <c r="GTK301" s="6"/>
      <c r="GTL301" s="6"/>
      <c r="GTM301" s="6"/>
      <c r="GTN301" s="6"/>
      <c r="GTO301" s="6"/>
      <c r="GTP301" s="6"/>
      <c r="GTQ301" s="6"/>
      <c r="GTR301" s="6"/>
      <c r="GTS301" s="6"/>
      <c r="GTT301" s="6"/>
      <c r="GTU301" s="6"/>
      <c r="GTV301" s="6"/>
      <c r="GTW301" s="6"/>
      <c r="GTX301" s="6"/>
      <c r="GTY301" s="6"/>
      <c r="GTZ301" s="6"/>
      <c r="GUA301" s="6"/>
      <c r="GUB301" s="6"/>
      <c r="GUC301" s="6"/>
      <c r="GUD301" s="6"/>
      <c r="GUE301" s="6"/>
      <c r="GUF301" s="6"/>
      <c r="GUG301" s="6"/>
      <c r="GUH301" s="6"/>
      <c r="GUI301" s="6"/>
      <c r="GUJ301" s="6"/>
      <c r="GUK301" s="6"/>
      <c r="GUL301" s="6"/>
      <c r="GUM301" s="6"/>
      <c r="GUN301" s="6"/>
      <c r="GUO301" s="6"/>
      <c r="GUP301" s="6"/>
      <c r="GUQ301" s="6"/>
      <c r="GUR301" s="6"/>
      <c r="GUS301" s="6"/>
      <c r="GUT301" s="6"/>
      <c r="GUU301" s="6"/>
      <c r="GUV301" s="6"/>
      <c r="GUW301" s="6"/>
      <c r="GUX301" s="6"/>
      <c r="GUY301" s="6"/>
      <c r="GUZ301" s="6"/>
      <c r="GVA301" s="6"/>
      <c r="GVB301" s="6"/>
      <c r="GVC301" s="6"/>
      <c r="GVD301" s="6"/>
      <c r="GVE301" s="6"/>
      <c r="GVF301" s="6"/>
      <c r="GVG301" s="6"/>
      <c r="GVH301" s="6"/>
      <c r="GVI301" s="6"/>
      <c r="GVJ301" s="6"/>
      <c r="GVK301" s="6"/>
      <c r="GVL301" s="6"/>
      <c r="GVM301" s="6"/>
      <c r="GVN301" s="6"/>
      <c r="GVO301" s="6"/>
      <c r="GVP301" s="6"/>
      <c r="GVQ301" s="6"/>
      <c r="GVR301" s="6"/>
      <c r="GVS301" s="6"/>
      <c r="GVT301" s="6"/>
      <c r="GVU301" s="6"/>
      <c r="GVV301" s="6"/>
      <c r="GVW301" s="6"/>
      <c r="GVX301" s="6"/>
      <c r="GVY301" s="6"/>
      <c r="GVZ301" s="6"/>
      <c r="GWA301" s="6"/>
      <c r="GWB301" s="6"/>
      <c r="GWC301" s="6"/>
      <c r="GWD301" s="6"/>
      <c r="GWE301" s="6"/>
      <c r="GWF301" s="6"/>
      <c r="GWG301" s="6"/>
      <c r="GWH301" s="6"/>
      <c r="GWI301" s="6"/>
      <c r="GWJ301" s="6"/>
      <c r="GWK301" s="6"/>
      <c r="GWL301" s="6"/>
      <c r="GWM301" s="6"/>
      <c r="GWN301" s="6"/>
      <c r="GWO301" s="6"/>
      <c r="GWP301" s="6"/>
      <c r="GWQ301" s="6"/>
      <c r="GWR301" s="6"/>
      <c r="GWS301" s="6"/>
      <c r="GWT301" s="6"/>
      <c r="GWU301" s="6"/>
      <c r="GWV301" s="6"/>
      <c r="GWW301" s="6"/>
      <c r="GWX301" s="6"/>
      <c r="GWY301" s="6"/>
      <c r="GWZ301" s="6"/>
      <c r="GXA301" s="6"/>
      <c r="GXB301" s="6"/>
      <c r="GXC301" s="6"/>
      <c r="GXD301" s="6"/>
      <c r="GXE301" s="6"/>
      <c r="GXF301" s="6"/>
      <c r="GXG301" s="6"/>
      <c r="GXH301" s="6"/>
      <c r="GXI301" s="6"/>
      <c r="GXJ301" s="6"/>
      <c r="GXK301" s="6"/>
      <c r="GXL301" s="6"/>
      <c r="GXM301" s="6"/>
      <c r="GXN301" s="6"/>
      <c r="GXO301" s="6"/>
      <c r="GXP301" s="6"/>
      <c r="GXQ301" s="6"/>
      <c r="GXR301" s="6"/>
      <c r="GXS301" s="6"/>
      <c r="GXT301" s="6"/>
      <c r="GXU301" s="6"/>
      <c r="GXV301" s="6"/>
      <c r="GXW301" s="6"/>
      <c r="GXX301" s="6"/>
      <c r="GXY301" s="6"/>
      <c r="GXZ301" s="6"/>
      <c r="GYA301" s="6"/>
      <c r="GYB301" s="6"/>
      <c r="GYC301" s="6"/>
      <c r="GYD301" s="6"/>
      <c r="GYE301" s="6"/>
      <c r="GYF301" s="6"/>
      <c r="GYG301" s="6"/>
      <c r="GYH301" s="6"/>
      <c r="GYI301" s="6"/>
      <c r="GYJ301" s="6"/>
      <c r="GYK301" s="6"/>
      <c r="GYL301" s="6"/>
      <c r="GYM301" s="6"/>
      <c r="GYN301" s="6"/>
      <c r="GYO301" s="6"/>
      <c r="GYP301" s="6"/>
      <c r="GYQ301" s="6"/>
      <c r="GYR301" s="6"/>
      <c r="GYS301" s="6"/>
      <c r="GYT301" s="6"/>
      <c r="GYU301" s="6"/>
      <c r="GYV301" s="6"/>
      <c r="GYW301" s="6"/>
      <c r="GYX301" s="6"/>
      <c r="GYY301" s="6"/>
      <c r="GYZ301" s="6"/>
      <c r="GZA301" s="6"/>
      <c r="GZB301" s="6"/>
      <c r="GZC301" s="6"/>
      <c r="GZD301" s="6"/>
      <c r="GZE301" s="6"/>
      <c r="GZF301" s="6"/>
      <c r="GZG301" s="6"/>
      <c r="GZH301" s="6"/>
      <c r="GZI301" s="6"/>
      <c r="GZJ301" s="6"/>
      <c r="GZK301" s="6"/>
      <c r="GZL301" s="6"/>
      <c r="GZM301" s="6"/>
      <c r="GZN301" s="6"/>
      <c r="GZO301" s="6"/>
      <c r="GZP301" s="6"/>
      <c r="GZQ301" s="6"/>
      <c r="GZR301" s="6"/>
      <c r="GZS301" s="6"/>
      <c r="GZT301" s="6"/>
      <c r="GZU301" s="6"/>
      <c r="GZV301" s="6"/>
      <c r="GZW301" s="6"/>
      <c r="GZX301" s="6"/>
      <c r="GZY301" s="6"/>
      <c r="GZZ301" s="6"/>
      <c r="HAA301" s="6"/>
      <c r="HAB301" s="6"/>
      <c r="HAC301" s="6"/>
      <c r="HAD301" s="6"/>
      <c r="HAE301" s="6"/>
      <c r="HAF301" s="6"/>
      <c r="HAG301" s="6"/>
      <c r="HAH301" s="6"/>
      <c r="HAI301" s="6"/>
      <c r="HAJ301" s="6"/>
      <c r="HAK301" s="6"/>
      <c r="HAL301" s="6"/>
      <c r="HAM301" s="6"/>
      <c r="HAN301" s="6"/>
      <c r="HAO301" s="6"/>
      <c r="HAP301" s="6"/>
      <c r="HAQ301" s="6"/>
      <c r="HAR301" s="6"/>
      <c r="HAS301" s="6"/>
      <c r="HAT301" s="6"/>
      <c r="HAU301" s="6"/>
      <c r="HAV301" s="6"/>
      <c r="HAW301" s="6"/>
      <c r="HAX301" s="6"/>
      <c r="HAY301" s="6"/>
      <c r="HAZ301" s="6"/>
      <c r="HBA301" s="6"/>
      <c r="HBB301" s="6"/>
      <c r="HBC301" s="6"/>
      <c r="HBD301" s="6"/>
      <c r="HBE301" s="6"/>
      <c r="HBF301" s="6"/>
      <c r="HBG301" s="6"/>
      <c r="HBH301" s="6"/>
      <c r="HBI301" s="6"/>
      <c r="HBJ301" s="6"/>
      <c r="HBK301" s="6"/>
      <c r="HBL301" s="6"/>
      <c r="HBM301" s="6"/>
      <c r="HBN301" s="6"/>
      <c r="HBO301" s="6"/>
      <c r="HBP301" s="6"/>
      <c r="HBQ301" s="6"/>
      <c r="HBR301" s="6"/>
      <c r="HBS301" s="6"/>
      <c r="HBT301" s="6"/>
      <c r="HBU301" s="6"/>
      <c r="HBV301" s="6"/>
      <c r="HBW301" s="6"/>
      <c r="HBX301" s="6"/>
      <c r="HBY301" s="6"/>
      <c r="HBZ301" s="6"/>
      <c r="HCA301" s="6"/>
      <c r="HCB301" s="6"/>
      <c r="HCC301" s="6"/>
      <c r="HCD301" s="6"/>
      <c r="HCE301" s="6"/>
      <c r="HCF301" s="6"/>
      <c r="HCG301" s="6"/>
      <c r="HCH301" s="6"/>
      <c r="HCI301" s="6"/>
      <c r="HCJ301" s="6"/>
      <c r="HCK301" s="6"/>
      <c r="HCL301" s="6"/>
      <c r="HCM301" s="6"/>
      <c r="HCN301" s="6"/>
      <c r="HCO301" s="6"/>
      <c r="HCP301" s="6"/>
      <c r="HCQ301" s="6"/>
      <c r="HCR301" s="6"/>
      <c r="HCS301" s="6"/>
      <c r="HCT301" s="6"/>
      <c r="HCU301" s="6"/>
      <c r="HCV301" s="6"/>
      <c r="HCW301" s="6"/>
      <c r="HCX301" s="6"/>
      <c r="HCY301" s="6"/>
      <c r="HCZ301" s="6"/>
      <c r="HDA301" s="6"/>
      <c r="HDB301" s="6"/>
      <c r="HDC301" s="6"/>
      <c r="HDD301" s="6"/>
      <c r="HDE301" s="6"/>
      <c r="HDF301" s="6"/>
      <c r="HDG301" s="6"/>
      <c r="HDH301" s="6"/>
      <c r="HDI301" s="6"/>
      <c r="HDJ301" s="6"/>
      <c r="HDK301" s="6"/>
      <c r="HDL301" s="6"/>
      <c r="HDM301" s="6"/>
      <c r="HDN301" s="6"/>
      <c r="HDO301" s="6"/>
      <c r="HDP301" s="6"/>
      <c r="HDQ301" s="6"/>
      <c r="HDR301" s="6"/>
      <c r="HDS301" s="6"/>
      <c r="HDT301" s="6"/>
      <c r="HDU301" s="6"/>
      <c r="HDV301" s="6"/>
      <c r="HDW301" s="6"/>
      <c r="HDX301" s="6"/>
      <c r="HDY301" s="6"/>
      <c r="HDZ301" s="6"/>
      <c r="HEA301" s="6"/>
      <c r="HEB301" s="6"/>
      <c r="HEC301" s="6"/>
      <c r="HED301" s="6"/>
      <c r="HEE301" s="6"/>
      <c r="HEF301" s="6"/>
      <c r="HEG301" s="6"/>
      <c r="HEH301" s="6"/>
      <c r="HEI301" s="6"/>
      <c r="HEJ301" s="6"/>
      <c r="HEK301" s="6"/>
      <c r="HEL301" s="6"/>
      <c r="HEM301" s="6"/>
      <c r="HEN301" s="6"/>
      <c r="HEO301" s="6"/>
      <c r="HEP301" s="6"/>
      <c r="HEQ301" s="6"/>
      <c r="HER301" s="6"/>
      <c r="HES301" s="6"/>
      <c r="HET301" s="6"/>
      <c r="HEU301" s="6"/>
      <c r="HEV301" s="6"/>
      <c r="HEW301" s="6"/>
      <c r="HEX301" s="6"/>
      <c r="HEY301" s="6"/>
      <c r="HEZ301" s="6"/>
      <c r="HFA301" s="6"/>
      <c r="HFB301" s="6"/>
      <c r="HFC301" s="6"/>
      <c r="HFD301" s="6"/>
      <c r="HFE301" s="6"/>
      <c r="HFF301" s="6"/>
      <c r="HFG301" s="6"/>
      <c r="HFH301" s="6"/>
      <c r="HFI301" s="6"/>
      <c r="HFJ301" s="6"/>
      <c r="HFK301" s="6"/>
      <c r="HFL301" s="6"/>
      <c r="HFM301" s="6"/>
      <c r="HFN301" s="6"/>
      <c r="HFO301" s="6"/>
      <c r="HFP301" s="6"/>
      <c r="HFQ301" s="6"/>
      <c r="HFR301" s="6"/>
      <c r="HFS301" s="6"/>
      <c r="HFT301" s="6"/>
      <c r="HFU301" s="6"/>
      <c r="HFV301" s="6"/>
      <c r="HFW301" s="6"/>
      <c r="HFX301" s="6"/>
      <c r="HFY301" s="6"/>
      <c r="HFZ301" s="6"/>
      <c r="HGA301" s="6"/>
      <c r="HGB301" s="6"/>
      <c r="HGC301" s="6"/>
      <c r="HGD301" s="6"/>
      <c r="HGE301" s="6"/>
      <c r="HGF301" s="6"/>
      <c r="HGG301" s="6"/>
      <c r="HGH301" s="6"/>
      <c r="HGI301" s="6"/>
      <c r="HGJ301" s="6"/>
      <c r="HGK301" s="6"/>
      <c r="HGL301" s="6"/>
      <c r="HGM301" s="6"/>
      <c r="HGN301" s="6"/>
      <c r="HGO301" s="6"/>
      <c r="HGP301" s="6"/>
      <c r="HGQ301" s="6"/>
      <c r="HGR301" s="6"/>
      <c r="HGS301" s="6"/>
      <c r="HGT301" s="6"/>
      <c r="HGU301" s="6"/>
      <c r="HGV301" s="6"/>
      <c r="HGW301" s="6"/>
      <c r="HGX301" s="6"/>
      <c r="HGY301" s="6"/>
      <c r="HGZ301" s="6"/>
      <c r="HHA301" s="6"/>
      <c r="HHB301" s="6"/>
      <c r="HHC301" s="6"/>
      <c r="HHD301" s="6"/>
      <c r="HHE301" s="6"/>
      <c r="HHF301" s="6"/>
      <c r="HHG301" s="6"/>
      <c r="HHH301" s="6"/>
      <c r="HHI301" s="6"/>
      <c r="HHJ301" s="6"/>
      <c r="HHK301" s="6"/>
      <c r="HHL301" s="6"/>
      <c r="HHM301" s="6"/>
      <c r="HHN301" s="6"/>
      <c r="HHO301" s="6"/>
      <c r="HHP301" s="6"/>
      <c r="HHQ301" s="6"/>
      <c r="HHR301" s="6"/>
      <c r="HHS301" s="6"/>
      <c r="HHT301" s="6"/>
      <c r="HHU301" s="6"/>
      <c r="HHV301" s="6"/>
      <c r="HHW301" s="6"/>
      <c r="HHX301" s="6"/>
      <c r="HHY301" s="6"/>
      <c r="HHZ301" s="6"/>
      <c r="HIA301" s="6"/>
      <c r="HIB301" s="6"/>
      <c r="HIC301" s="6"/>
      <c r="HID301" s="6"/>
      <c r="HIE301" s="6"/>
      <c r="HIF301" s="6"/>
      <c r="HIG301" s="6"/>
      <c r="HIH301" s="6"/>
      <c r="HII301" s="6"/>
      <c r="HIJ301" s="6"/>
      <c r="HIK301" s="6"/>
      <c r="HIL301" s="6"/>
      <c r="HIM301" s="6"/>
      <c r="HIN301" s="6"/>
      <c r="HIO301" s="6"/>
      <c r="HIP301" s="6"/>
      <c r="HIQ301" s="6"/>
      <c r="HIR301" s="6"/>
      <c r="HIS301" s="6"/>
      <c r="HIT301" s="6"/>
      <c r="HIU301" s="6"/>
      <c r="HIV301" s="6"/>
      <c r="HIW301" s="6"/>
      <c r="HIX301" s="6"/>
      <c r="HIY301" s="6"/>
      <c r="HIZ301" s="6"/>
      <c r="HJA301" s="6"/>
      <c r="HJB301" s="6"/>
      <c r="HJC301" s="6"/>
      <c r="HJD301" s="6"/>
      <c r="HJE301" s="6"/>
      <c r="HJF301" s="6"/>
      <c r="HJG301" s="6"/>
      <c r="HJH301" s="6"/>
      <c r="HJI301" s="6"/>
      <c r="HJJ301" s="6"/>
      <c r="HJK301" s="6"/>
      <c r="HJL301" s="6"/>
      <c r="HJM301" s="6"/>
      <c r="HJN301" s="6"/>
      <c r="HJO301" s="6"/>
      <c r="HJP301" s="6"/>
      <c r="HJQ301" s="6"/>
      <c r="HJR301" s="6"/>
      <c r="HJS301" s="6"/>
      <c r="HJT301" s="6"/>
      <c r="HJU301" s="6"/>
      <c r="HJV301" s="6"/>
      <c r="HJW301" s="6"/>
      <c r="HJX301" s="6"/>
      <c r="HJY301" s="6"/>
      <c r="HJZ301" s="6"/>
      <c r="HKA301" s="6"/>
      <c r="HKB301" s="6"/>
      <c r="HKC301" s="6"/>
      <c r="HKD301" s="6"/>
      <c r="HKE301" s="6"/>
      <c r="HKF301" s="6"/>
      <c r="HKG301" s="6"/>
      <c r="HKH301" s="6"/>
      <c r="HKI301" s="6"/>
      <c r="HKJ301" s="6"/>
      <c r="HKK301" s="6"/>
      <c r="HKL301" s="6"/>
      <c r="HKM301" s="6"/>
      <c r="HKN301" s="6"/>
      <c r="HKO301" s="6"/>
      <c r="HKP301" s="6"/>
      <c r="HKQ301" s="6"/>
      <c r="HKR301" s="6"/>
      <c r="HKS301" s="6"/>
      <c r="HKT301" s="6"/>
      <c r="HKU301" s="6"/>
      <c r="HKV301" s="6"/>
      <c r="HKW301" s="6"/>
      <c r="HKX301" s="6"/>
      <c r="HKY301" s="6"/>
      <c r="HKZ301" s="6"/>
      <c r="HLA301" s="6"/>
      <c r="HLB301" s="6"/>
      <c r="HLC301" s="6"/>
      <c r="HLD301" s="6"/>
      <c r="HLE301" s="6"/>
      <c r="HLF301" s="6"/>
      <c r="HLG301" s="6"/>
      <c r="HLH301" s="6"/>
      <c r="HLI301" s="6"/>
      <c r="HLJ301" s="6"/>
      <c r="HLK301" s="6"/>
      <c r="HLL301" s="6"/>
      <c r="HLM301" s="6"/>
      <c r="HLN301" s="6"/>
      <c r="HLO301" s="6"/>
      <c r="HLP301" s="6"/>
      <c r="HLQ301" s="6"/>
      <c r="HLR301" s="6"/>
      <c r="HLS301" s="6"/>
      <c r="HLT301" s="6"/>
      <c r="HLU301" s="6"/>
      <c r="HLV301" s="6"/>
      <c r="HLW301" s="6"/>
      <c r="HLX301" s="6"/>
      <c r="HLY301" s="6"/>
      <c r="HLZ301" s="6"/>
      <c r="HMA301" s="6"/>
      <c r="HMB301" s="6"/>
      <c r="HMC301" s="6"/>
      <c r="HMD301" s="6"/>
      <c r="HME301" s="6"/>
      <c r="HMF301" s="6"/>
      <c r="HMG301" s="6"/>
      <c r="HMH301" s="6"/>
      <c r="HMI301" s="6"/>
      <c r="HMJ301" s="6"/>
      <c r="HMK301" s="6"/>
      <c r="HML301" s="6"/>
      <c r="HMM301" s="6"/>
      <c r="HMN301" s="6"/>
      <c r="HMO301" s="6"/>
      <c r="HMP301" s="6"/>
      <c r="HMQ301" s="6"/>
      <c r="HMR301" s="6"/>
      <c r="HMS301" s="6"/>
      <c r="HMT301" s="6"/>
      <c r="HMU301" s="6"/>
      <c r="HMV301" s="6"/>
      <c r="HMW301" s="6"/>
      <c r="HMX301" s="6"/>
      <c r="HMY301" s="6"/>
      <c r="HMZ301" s="6"/>
      <c r="HNA301" s="6"/>
      <c r="HNB301" s="6"/>
      <c r="HNC301" s="6"/>
      <c r="HND301" s="6"/>
      <c r="HNE301" s="6"/>
      <c r="HNF301" s="6"/>
      <c r="HNG301" s="6"/>
      <c r="HNH301" s="6"/>
      <c r="HNI301" s="6"/>
      <c r="HNJ301" s="6"/>
      <c r="HNK301" s="6"/>
      <c r="HNL301" s="6"/>
      <c r="HNM301" s="6"/>
      <c r="HNN301" s="6"/>
      <c r="HNO301" s="6"/>
      <c r="HNP301" s="6"/>
      <c r="HNQ301" s="6"/>
      <c r="HNR301" s="6"/>
      <c r="HNS301" s="6"/>
      <c r="HNT301" s="6"/>
      <c r="HNU301" s="6"/>
      <c r="HNV301" s="6"/>
      <c r="HNW301" s="6"/>
      <c r="HNX301" s="6"/>
      <c r="HNY301" s="6"/>
      <c r="HNZ301" s="6"/>
      <c r="HOA301" s="6"/>
      <c r="HOB301" s="6"/>
      <c r="HOC301" s="6"/>
      <c r="HOD301" s="6"/>
      <c r="HOE301" s="6"/>
      <c r="HOF301" s="6"/>
      <c r="HOG301" s="6"/>
      <c r="HOH301" s="6"/>
      <c r="HOI301" s="6"/>
      <c r="HOJ301" s="6"/>
      <c r="HOK301" s="6"/>
      <c r="HOL301" s="6"/>
      <c r="HOM301" s="6"/>
      <c r="HON301" s="6"/>
      <c r="HOO301" s="6"/>
      <c r="HOP301" s="6"/>
      <c r="HOQ301" s="6"/>
      <c r="HOR301" s="6"/>
      <c r="HOS301" s="6"/>
      <c r="HOT301" s="6"/>
      <c r="HOU301" s="6"/>
      <c r="HOV301" s="6"/>
      <c r="HOW301" s="6"/>
      <c r="HOX301" s="6"/>
      <c r="HOY301" s="6"/>
      <c r="HOZ301" s="6"/>
      <c r="HPA301" s="6"/>
      <c r="HPB301" s="6"/>
      <c r="HPC301" s="6"/>
      <c r="HPD301" s="6"/>
      <c r="HPE301" s="6"/>
      <c r="HPF301" s="6"/>
      <c r="HPG301" s="6"/>
      <c r="HPH301" s="6"/>
      <c r="HPI301" s="6"/>
      <c r="HPJ301" s="6"/>
      <c r="HPK301" s="6"/>
      <c r="HPL301" s="6"/>
      <c r="HPM301" s="6"/>
      <c r="HPN301" s="6"/>
      <c r="HPO301" s="6"/>
      <c r="HPP301" s="6"/>
      <c r="HPQ301" s="6"/>
      <c r="HPR301" s="6"/>
      <c r="HPS301" s="6"/>
      <c r="HPT301" s="6"/>
      <c r="HPU301" s="6"/>
      <c r="HPV301" s="6"/>
      <c r="HPW301" s="6"/>
      <c r="HPX301" s="6"/>
      <c r="HPY301" s="6"/>
      <c r="HPZ301" s="6"/>
      <c r="HQA301" s="6"/>
      <c r="HQB301" s="6"/>
      <c r="HQC301" s="6"/>
      <c r="HQD301" s="6"/>
      <c r="HQE301" s="6"/>
      <c r="HQF301" s="6"/>
      <c r="HQG301" s="6"/>
      <c r="HQH301" s="6"/>
      <c r="HQI301" s="6"/>
      <c r="HQJ301" s="6"/>
      <c r="HQK301" s="6"/>
      <c r="HQL301" s="6"/>
      <c r="HQM301" s="6"/>
      <c r="HQN301" s="6"/>
      <c r="HQO301" s="6"/>
      <c r="HQP301" s="6"/>
      <c r="HQQ301" s="6"/>
      <c r="HQR301" s="6"/>
      <c r="HQS301" s="6"/>
      <c r="HQT301" s="6"/>
      <c r="HQU301" s="6"/>
      <c r="HQV301" s="6"/>
      <c r="HQW301" s="6"/>
      <c r="HQX301" s="6"/>
      <c r="HQY301" s="6"/>
      <c r="HQZ301" s="6"/>
      <c r="HRA301" s="6"/>
      <c r="HRB301" s="6"/>
      <c r="HRC301" s="6"/>
      <c r="HRD301" s="6"/>
      <c r="HRE301" s="6"/>
      <c r="HRF301" s="6"/>
      <c r="HRG301" s="6"/>
      <c r="HRH301" s="6"/>
      <c r="HRI301" s="6"/>
      <c r="HRJ301" s="6"/>
      <c r="HRK301" s="6"/>
      <c r="HRL301" s="6"/>
      <c r="HRM301" s="6"/>
      <c r="HRN301" s="6"/>
      <c r="HRO301" s="6"/>
      <c r="HRP301" s="6"/>
      <c r="HRQ301" s="6"/>
      <c r="HRR301" s="6"/>
      <c r="HRS301" s="6"/>
      <c r="HRT301" s="6"/>
      <c r="HRU301" s="6"/>
      <c r="HRV301" s="6"/>
      <c r="HRW301" s="6"/>
      <c r="HRX301" s="6"/>
      <c r="HRY301" s="6"/>
      <c r="HRZ301" s="6"/>
      <c r="HSA301" s="6"/>
      <c r="HSB301" s="6"/>
      <c r="HSC301" s="6"/>
      <c r="HSD301" s="6"/>
      <c r="HSE301" s="6"/>
      <c r="HSF301" s="6"/>
      <c r="HSG301" s="6"/>
      <c r="HSH301" s="6"/>
      <c r="HSI301" s="6"/>
      <c r="HSJ301" s="6"/>
      <c r="HSK301" s="6"/>
      <c r="HSL301" s="6"/>
      <c r="HSM301" s="6"/>
      <c r="HSN301" s="6"/>
      <c r="HSO301" s="6"/>
      <c r="HSP301" s="6"/>
      <c r="HSQ301" s="6"/>
      <c r="HSR301" s="6"/>
      <c r="HSS301" s="6"/>
      <c r="HST301" s="6"/>
      <c r="HSU301" s="6"/>
      <c r="HSV301" s="6"/>
      <c r="HSW301" s="6"/>
      <c r="HSX301" s="6"/>
      <c r="HSY301" s="6"/>
      <c r="HSZ301" s="6"/>
      <c r="HTA301" s="6"/>
      <c r="HTB301" s="6"/>
      <c r="HTC301" s="6"/>
      <c r="HTD301" s="6"/>
      <c r="HTE301" s="6"/>
      <c r="HTF301" s="6"/>
      <c r="HTG301" s="6"/>
      <c r="HTH301" s="6"/>
      <c r="HTI301" s="6"/>
      <c r="HTJ301" s="6"/>
      <c r="HTK301" s="6"/>
      <c r="HTL301" s="6"/>
      <c r="HTM301" s="6"/>
      <c r="HTN301" s="6"/>
      <c r="HTO301" s="6"/>
      <c r="HTP301" s="6"/>
      <c r="HTQ301" s="6"/>
      <c r="HTR301" s="6"/>
      <c r="HTS301" s="6"/>
      <c r="HTT301" s="6"/>
      <c r="HTU301" s="6"/>
      <c r="HTV301" s="6"/>
      <c r="HTW301" s="6"/>
      <c r="HTX301" s="6"/>
      <c r="HTY301" s="6"/>
      <c r="HTZ301" s="6"/>
      <c r="HUA301" s="6"/>
      <c r="HUB301" s="6"/>
      <c r="HUC301" s="6"/>
      <c r="HUD301" s="6"/>
      <c r="HUE301" s="6"/>
      <c r="HUF301" s="6"/>
      <c r="HUG301" s="6"/>
      <c r="HUH301" s="6"/>
      <c r="HUI301" s="6"/>
      <c r="HUJ301" s="6"/>
      <c r="HUK301" s="6"/>
      <c r="HUL301" s="6"/>
      <c r="HUM301" s="6"/>
      <c r="HUN301" s="6"/>
      <c r="HUO301" s="6"/>
      <c r="HUP301" s="6"/>
      <c r="HUQ301" s="6"/>
      <c r="HUR301" s="6"/>
      <c r="HUS301" s="6"/>
      <c r="HUT301" s="6"/>
      <c r="HUU301" s="6"/>
      <c r="HUV301" s="6"/>
      <c r="HUW301" s="6"/>
      <c r="HUX301" s="6"/>
      <c r="HUY301" s="6"/>
      <c r="HUZ301" s="6"/>
      <c r="HVA301" s="6"/>
      <c r="HVB301" s="6"/>
      <c r="HVC301" s="6"/>
      <c r="HVD301" s="6"/>
      <c r="HVE301" s="6"/>
      <c r="HVF301" s="6"/>
      <c r="HVG301" s="6"/>
      <c r="HVH301" s="6"/>
      <c r="HVI301" s="6"/>
      <c r="HVJ301" s="6"/>
      <c r="HVK301" s="6"/>
      <c r="HVL301" s="6"/>
      <c r="HVM301" s="6"/>
      <c r="HVN301" s="6"/>
      <c r="HVO301" s="6"/>
      <c r="HVP301" s="6"/>
      <c r="HVQ301" s="6"/>
      <c r="HVR301" s="6"/>
      <c r="HVS301" s="6"/>
      <c r="HVT301" s="6"/>
      <c r="HVU301" s="6"/>
      <c r="HVV301" s="6"/>
      <c r="HVW301" s="6"/>
      <c r="HVX301" s="6"/>
      <c r="HVY301" s="6"/>
      <c r="HVZ301" s="6"/>
      <c r="HWA301" s="6"/>
      <c r="HWB301" s="6"/>
      <c r="HWC301" s="6"/>
      <c r="HWD301" s="6"/>
      <c r="HWE301" s="6"/>
      <c r="HWF301" s="6"/>
      <c r="HWG301" s="6"/>
      <c r="HWH301" s="6"/>
      <c r="HWI301" s="6"/>
      <c r="HWJ301" s="6"/>
      <c r="HWK301" s="6"/>
      <c r="HWL301" s="6"/>
      <c r="HWM301" s="6"/>
      <c r="HWN301" s="6"/>
      <c r="HWO301" s="6"/>
      <c r="HWP301" s="6"/>
      <c r="HWQ301" s="6"/>
      <c r="HWR301" s="6"/>
      <c r="HWS301" s="6"/>
      <c r="HWT301" s="6"/>
      <c r="HWU301" s="6"/>
      <c r="HWV301" s="6"/>
      <c r="HWW301" s="6"/>
      <c r="HWX301" s="6"/>
      <c r="HWY301" s="6"/>
      <c r="HWZ301" s="6"/>
      <c r="HXA301" s="6"/>
      <c r="HXB301" s="6"/>
      <c r="HXC301" s="6"/>
      <c r="HXD301" s="6"/>
      <c r="HXE301" s="6"/>
      <c r="HXF301" s="6"/>
      <c r="HXG301" s="6"/>
      <c r="HXH301" s="6"/>
      <c r="HXI301" s="6"/>
      <c r="HXJ301" s="6"/>
      <c r="HXK301" s="6"/>
      <c r="HXL301" s="6"/>
      <c r="HXM301" s="6"/>
      <c r="HXN301" s="6"/>
      <c r="HXO301" s="6"/>
      <c r="HXP301" s="6"/>
      <c r="HXQ301" s="6"/>
      <c r="HXR301" s="6"/>
      <c r="HXS301" s="6"/>
      <c r="HXT301" s="6"/>
      <c r="HXU301" s="6"/>
      <c r="HXV301" s="6"/>
      <c r="HXW301" s="6"/>
      <c r="HXX301" s="6"/>
      <c r="HXY301" s="6"/>
      <c r="HXZ301" s="6"/>
      <c r="HYA301" s="6"/>
      <c r="HYB301" s="6"/>
      <c r="HYC301" s="6"/>
      <c r="HYD301" s="6"/>
      <c r="HYE301" s="6"/>
      <c r="HYF301" s="6"/>
      <c r="HYG301" s="6"/>
      <c r="HYH301" s="6"/>
      <c r="HYI301" s="6"/>
      <c r="HYJ301" s="6"/>
      <c r="HYK301" s="6"/>
      <c r="HYL301" s="6"/>
      <c r="HYM301" s="6"/>
      <c r="HYN301" s="6"/>
      <c r="HYO301" s="6"/>
      <c r="HYP301" s="6"/>
      <c r="HYQ301" s="6"/>
      <c r="HYR301" s="6"/>
      <c r="HYS301" s="6"/>
      <c r="HYT301" s="6"/>
      <c r="HYU301" s="6"/>
      <c r="HYV301" s="6"/>
      <c r="HYW301" s="6"/>
      <c r="HYX301" s="6"/>
      <c r="HYY301" s="6"/>
      <c r="HYZ301" s="6"/>
      <c r="HZA301" s="6"/>
      <c r="HZB301" s="6"/>
      <c r="HZC301" s="6"/>
      <c r="HZD301" s="6"/>
      <c r="HZE301" s="6"/>
      <c r="HZF301" s="6"/>
      <c r="HZG301" s="6"/>
      <c r="HZH301" s="6"/>
      <c r="HZI301" s="6"/>
      <c r="HZJ301" s="6"/>
      <c r="HZK301" s="6"/>
      <c r="HZL301" s="6"/>
      <c r="HZM301" s="6"/>
      <c r="HZN301" s="6"/>
      <c r="HZO301" s="6"/>
      <c r="HZP301" s="6"/>
      <c r="HZQ301" s="6"/>
      <c r="HZR301" s="6"/>
      <c r="HZS301" s="6"/>
      <c r="HZT301" s="6"/>
      <c r="HZU301" s="6"/>
      <c r="HZV301" s="6"/>
      <c r="HZW301" s="6"/>
      <c r="HZX301" s="6"/>
      <c r="HZY301" s="6"/>
      <c r="HZZ301" s="6"/>
      <c r="IAA301" s="6"/>
      <c r="IAB301" s="6"/>
      <c r="IAC301" s="6"/>
      <c r="IAD301" s="6"/>
      <c r="IAE301" s="6"/>
      <c r="IAF301" s="6"/>
      <c r="IAG301" s="6"/>
      <c r="IAH301" s="6"/>
      <c r="IAI301" s="6"/>
      <c r="IAJ301" s="6"/>
      <c r="IAK301" s="6"/>
      <c r="IAL301" s="6"/>
      <c r="IAM301" s="6"/>
      <c r="IAN301" s="6"/>
      <c r="IAO301" s="6"/>
      <c r="IAP301" s="6"/>
      <c r="IAQ301" s="6"/>
      <c r="IAR301" s="6"/>
      <c r="IAS301" s="6"/>
      <c r="IAT301" s="6"/>
      <c r="IAU301" s="6"/>
      <c r="IAV301" s="6"/>
      <c r="IAW301" s="6"/>
      <c r="IAX301" s="6"/>
      <c r="IAY301" s="6"/>
      <c r="IAZ301" s="6"/>
      <c r="IBA301" s="6"/>
      <c r="IBB301" s="6"/>
      <c r="IBC301" s="6"/>
      <c r="IBD301" s="6"/>
      <c r="IBE301" s="6"/>
      <c r="IBF301" s="6"/>
      <c r="IBG301" s="6"/>
      <c r="IBH301" s="6"/>
      <c r="IBI301" s="6"/>
      <c r="IBJ301" s="6"/>
      <c r="IBK301" s="6"/>
      <c r="IBL301" s="6"/>
      <c r="IBM301" s="6"/>
      <c r="IBN301" s="6"/>
      <c r="IBO301" s="6"/>
      <c r="IBP301" s="6"/>
      <c r="IBQ301" s="6"/>
      <c r="IBR301" s="6"/>
      <c r="IBS301" s="6"/>
      <c r="IBT301" s="6"/>
      <c r="IBU301" s="6"/>
      <c r="IBV301" s="6"/>
      <c r="IBW301" s="6"/>
      <c r="IBX301" s="6"/>
      <c r="IBY301" s="6"/>
      <c r="IBZ301" s="6"/>
      <c r="ICA301" s="6"/>
      <c r="ICB301" s="6"/>
      <c r="ICC301" s="6"/>
      <c r="ICD301" s="6"/>
      <c r="ICE301" s="6"/>
      <c r="ICF301" s="6"/>
      <c r="ICG301" s="6"/>
      <c r="ICH301" s="6"/>
      <c r="ICI301" s="6"/>
      <c r="ICJ301" s="6"/>
      <c r="ICK301" s="6"/>
      <c r="ICL301" s="6"/>
      <c r="ICM301" s="6"/>
      <c r="ICN301" s="6"/>
      <c r="ICO301" s="6"/>
      <c r="ICP301" s="6"/>
      <c r="ICQ301" s="6"/>
      <c r="ICR301" s="6"/>
      <c r="ICS301" s="6"/>
      <c r="ICT301" s="6"/>
      <c r="ICU301" s="6"/>
      <c r="ICV301" s="6"/>
      <c r="ICW301" s="6"/>
      <c r="ICX301" s="6"/>
      <c r="ICY301" s="6"/>
      <c r="ICZ301" s="6"/>
      <c r="IDA301" s="6"/>
      <c r="IDB301" s="6"/>
      <c r="IDC301" s="6"/>
      <c r="IDD301" s="6"/>
      <c r="IDE301" s="6"/>
      <c r="IDF301" s="6"/>
      <c r="IDG301" s="6"/>
      <c r="IDH301" s="6"/>
      <c r="IDI301" s="6"/>
      <c r="IDJ301" s="6"/>
      <c r="IDK301" s="6"/>
      <c r="IDL301" s="6"/>
      <c r="IDM301" s="6"/>
      <c r="IDN301" s="6"/>
      <c r="IDO301" s="6"/>
      <c r="IDP301" s="6"/>
      <c r="IDQ301" s="6"/>
      <c r="IDR301" s="6"/>
      <c r="IDS301" s="6"/>
      <c r="IDT301" s="6"/>
      <c r="IDU301" s="6"/>
      <c r="IDV301" s="6"/>
      <c r="IDW301" s="6"/>
      <c r="IDX301" s="6"/>
      <c r="IDY301" s="6"/>
      <c r="IDZ301" s="6"/>
      <c r="IEA301" s="6"/>
      <c r="IEB301" s="6"/>
      <c r="IEC301" s="6"/>
      <c r="IED301" s="6"/>
      <c r="IEE301" s="6"/>
      <c r="IEF301" s="6"/>
      <c r="IEG301" s="6"/>
      <c r="IEH301" s="6"/>
      <c r="IEI301" s="6"/>
      <c r="IEJ301" s="6"/>
      <c r="IEK301" s="6"/>
      <c r="IEL301" s="6"/>
      <c r="IEM301" s="6"/>
      <c r="IEN301" s="6"/>
      <c r="IEO301" s="6"/>
      <c r="IEP301" s="6"/>
      <c r="IEQ301" s="6"/>
      <c r="IER301" s="6"/>
      <c r="IES301" s="6"/>
      <c r="IET301" s="6"/>
      <c r="IEU301" s="6"/>
      <c r="IEV301" s="6"/>
      <c r="IEW301" s="6"/>
      <c r="IEX301" s="6"/>
      <c r="IEY301" s="6"/>
      <c r="IEZ301" s="6"/>
      <c r="IFA301" s="6"/>
      <c r="IFB301" s="6"/>
      <c r="IFC301" s="6"/>
      <c r="IFD301" s="6"/>
      <c r="IFE301" s="6"/>
      <c r="IFF301" s="6"/>
      <c r="IFG301" s="6"/>
      <c r="IFH301" s="6"/>
      <c r="IFI301" s="6"/>
      <c r="IFJ301" s="6"/>
      <c r="IFK301" s="6"/>
      <c r="IFL301" s="6"/>
      <c r="IFM301" s="6"/>
      <c r="IFN301" s="6"/>
      <c r="IFO301" s="6"/>
      <c r="IFP301" s="6"/>
      <c r="IFQ301" s="6"/>
      <c r="IFR301" s="6"/>
      <c r="IFS301" s="6"/>
      <c r="IFT301" s="6"/>
      <c r="IFU301" s="6"/>
      <c r="IFV301" s="6"/>
      <c r="IFW301" s="6"/>
      <c r="IFX301" s="6"/>
      <c r="IFY301" s="6"/>
      <c r="IFZ301" s="6"/>
      <c r="IGA301" s="6"/>
      <c r="IGB301" s="6"/>
      <c r="IGC301" s="6"/>
      <c r="IGD301" s="6"/>
      <c r="IGE301" s="6"/>
      <c r="IGF301" s="6"/>
      <c r="IGG301" s="6"/>
      <c r="IGH301" s="6"/>
      <c r="IGI301" s="6"/>
      <c r="IGJ301" s="6"/>
      <c r="IGK301" s="6"/>
      <c r="IGL301" s="6"/>
      <c r="IGM301" s="6"/>
      <c r="IGN301" s="6"/>
      <c r="IGO301" s="6"/>
      <c r="IGP301" s="6"/>
      <c r="IGQ301" s="6"/>
      <c r="IGR301" s="6"/>
      <c r="IGS301" s="6"/>
      <c r="IGT301" s="6"/>
      <c r="IGU301" s="6"/>
      <c r="IGV301" s="6"/>
      <c r="IGW301" s="6"/>
      <c r="IGX301" s="6"/>
      <c r="IGY301" s="6"/>
      <c r="IGZ301" s="6"/>
      <c r="IHA301" s="6"/>
      <c r="IHB301" s="6"/>
      <c r="IHC301" s="6"/>
      <c r="IHD301" s="6"/>
      <c r="IHE301" s="6"/>
      <c r="IHF301" s="6"/>
      <c r="IHG301" s="6"/>
      <c r="IHH301" s="6"/>
      <c r="IHI301" s="6"/>
      <c r="IHJ301" s="6"/>
      <c r="IHK301" s="6"/>
      <c r="IHL301" s="6"/>
      <c r="IHM301" s="6"/>
      <c r="IHN301" s="6"/>
      <c r="IHO301" s="6"/>
      <c r="IHP301" s="6"/>
      <c r="IHQ301" s="6"/>
      <c r="IHR301" s="6"/>
      <c r="IHS301" s="6"/>
      <c r="IHT301" s="6"/>
      <c r="IHU301" s="6"/>
      <c r="IHV301" s="6"/>
      <c r="IHW301" s="6"/>
      <c r="IHX301" s="6"/>
      <c r="IHY301" s="6"/>
      <c r="IHZ301" s="6"/>
      <c r="IIA301" s="6"/>
      <c r="IIB301" s="6"/>
      <c r="IIC301" s="6"/>
      <c r="IID301" s="6"/>
      <c r="IIE301" s="6"/>
      <c r="IIF301" s="6"/>
      <c r="IIG301" s="6"/>
      <c r="IIH301" s="6"/>
      <c r="III301" s="6"/>
      <c r="IIJ301" s="6"/>
      <c r="IIK301" s="6"/>
      <c r="IIL301" s="6"/>
      <c r="IIM301" s="6"/>
      <c r="IIN301" s="6"/>
      <c r="IIO301" s="6"/>
      <c r="IIP301" s="6"/>
      <c r="IIQ301" s="6"/>
      <c r="IIR301" s="6"/>
      <c r="IIS301" s="6"/>
      <c r="IIT301" s="6"/>
      <c r="IIU301" s="6"/>
      <c r="IIV301" s="6"/>
      <c r="IIW301" s="6"/>
      <c r="IIX301" s="6"/>
      <c r="IIY301" s="6"/>
      <c r="IIZ301" s="6"/>
      <c r="IJA301" s="6"/>
      <c r="IJB301" s="6"/>
      <c r="IJC301" s="6"/>
      <c r="IJD301" s="6"/>
      <c r="IJE301" s="6"/>
      <c r="IJF301" s="6"/>
      <c r="IJG301" s="6"/>
      <c r="IJH301" s="6"/>
      <c r="IJI301" s="6"/>
      <c r="IJJ301" s="6"/>
      <c r="IJK301" s="6"/>
      <c r="IJL301" s="6"/>
      <c r="IJM301" s="6"/>
      <c r="IJN301" s="6"/>
      <c r="IJO301" s="6"/>
      <c r="IJP301" s="6"/>
      <c r="IJQ301" s="6"/>
      <c r="IJR301" s="6"/>
      <c r="IJS301" s="6"/>
      <c r="IJT301" s="6"/>
      <c r="IJU301" s="6"/>
      <c r="IJV301" s="6"/>
      <c r="IJW301" s="6"/>
      <c r="IJX301" s="6"/>
      <c r="IJY301" s="6"/>
      <c r="IJZ301" s="6"/>
      <c r="IKA301" s="6"/>
      <c r="IKB301" s="6"/>
      <c r="IKC301" s="6"/>
      <c r="IKD301" s="6"/>
      <c r="IKE301" s="6"/>
      <c r="IKF301" s="6"/>
      <c r="IKG301" s="6"/>
      <c r="IKH301" s="6"/>
      <c r="IKI301" s="6"/>
      <c r="IKJ301" s="6"/>
      <c r="IKK301" s="6"/>
      <c r="IKL301" s="6"/>
      <c r="IKM301" s="6"/>
      <c r="IKN301" s="6"/>
      <c r="IKO301" s="6"/>
      <c r="IKP301" s="6"/>
      <c r="IKQ301" s="6"/>
      <c r="IKR301" s="6"/>
      <c r="IKS301" s="6"/>
      <c r="IKT301" s="6"/>
      <c r="IKU301" s="6"/>
      <c r="IKV301" s="6"/>
      <c r="IKW301" s="6"/>
      <c r="IKX301" s="6"/>
      <c r="IKY301" s="6"/>
      <c r="IKZ301" s="6"/>
      <c r="ILA301" s="6"/>
      <c r="ILB301" s="6"/>
      <c r="ILC301" s="6"/>
      <c r="ILD301" s="6"/>
      <c r="ILE301" s="6"/>
      <c r="ILF301" s="6"/>
      <c r="ILG301" s="6"/>
      <c r="ILH301" s="6"/>
      <c r="ILI301" s="6"/>
      <c r="ILJ301" s="6"/>
      <c r="ILK301" s="6"/>
      <c r="ILL301" s="6"/>
      <c r="ILM301" s="6"/>
      <c r="ILN301" s="6"/>
      <c r="ILO301" s="6"/>
      <c r="ILP301" s="6"/>
      <c r="ILQ301" s="6"/>
      <c r="ILR301" s="6"/>
      <c r="ILS301" s="6"/>
      <c r="ILT301" s="6"/>
      <c r="ILU301" s="6"/>
      <c r="ILV301" s="6"/>
      <c r="ILW301" s="6"/>
      <c r="ILX301" s="6"/>
      <c r="ILY301" s="6"/>
      <c r="ILZ301" s="6"/>
      <c r="IMA301" s="6"/>
      <c r="IMB301" s="6"/>
      <c r="IMC301" s="6"/>
      <c r="IMD301" s="6"/>
      <c r="IME301" s="6"/>
      <c r="IMF301" s="6"/>
      <c r="IMG301" s="6"/>
      <c r="IMH301" s="6"/>
      <c r="IMI301" s="6"/>
      <c r="IMJ301" s="6"/>
      <c r="IMK301" s="6"/>
      <c r="IML301" s="6"/>
      <c r="IMM301" s="6"/>
      <c r="IMN301" s="6"/>
      <c r="IMO301" s="6"/>
      <c r="IMP301" s="6"/>
      <c r="IMQ301" s="6"/>
      <c r="IMR301" s="6"/>
      <c r="IMS301" s="6"/>
      <c r="IMT301" s="6"/>
      <c r="IMU301" s="6"/>
      <c r="IMV301" s="6"/>
      <c r="IMW301" s="6"/>
      <c r="IMX301" s="6"/>
      <c r="IMY301" s="6"/>
      <c r="IMZ301" s="6"/>
      <c r="INA301" s="6"/>
      <c r="INB301" s="6"/>
      <c r="INC301" s="6"/>
      <c r="IND301" s="6"/>
      <c r="INE301" s="6"/>
      <c r="INF301" s="6"/>
      <c r="ING301" s="6"/>
      <c r="INH301" s="6"/>
      <c r="INI301" s="6"/>
      <c r="INJ301" s="6"/>
      <c r="INK301" s="6"/>
      <c r="INL301" s="6"/>
      <c r="INM301" s="6"/>
      <c r="INN301" s="6"/>
      <c r="INO301" s="6"/>
      <c r="INP301" s="6"/>
      <c r="INQ301" s="6"/>
      <c r="INR301" s="6"/>
      <c r="INS301" s="6"/>
      <c r="INT301" s="6"/>
      <c r="INU301" s="6"/>
      <c r="INV301" s="6"/>
      <c r="INW301" s="6"/>
      <c r="INX301" s="6"/>
      <c r="INY301" s="6"/>
      <c r="INZ301" s="6"/>
      <c r="IOA301" s="6"/>
      <c r="IOB301" s="6"/>
      <c r="IOC301" s="6"/>
      <c r="IOD301" s="6"/>
      <c r="IOE301" s="6"/>
      <c r="IOF301" s="6"/>
      <c r="IOG301" s="6"/>
      <c r="IOH301" s="6"/>
      <c r="IOI301" s="6"/>
      <c r="IOJ301" s="6"/>
      <c r="IOK301" s="6"/>
      <c r="IOL301" s="6"/>
      <c r="IOM301" s="6"/>
      <c r="ION301" s="6"/>
      <c r="IOO301" s="6"/>
      <c r="IOP301" s="6"/>
      <c r="IOQ301" s="6"/>
      <c r="IOR301" s="6"/>
      <c r="IOS301" s="6"/>
      <c r="IOT301" s="6"/>
      <c r="IOU301" s="6"/>
      <c r="IOV301" s="6"/>
      <c r="IOW301" s="6"/>
      <c r="IOX301" s="6"/>
      <c r="IOY301" s="6"/>
      <c r="IOZ301" s="6"/>
      <c r="IPA301" s="6"/>
      <c r="IPB301" s="6"/>
      <c r="IPC301" s="6"/>
      <c r="IPD301" s="6"/>
      <c r="IPE301" s="6"/>
      <c r="IPF301" s="6"/>
      <c r="IPG301" s="6"/>
      <c r="IPH301" s="6"/>
      <c r="IPI301" s="6"/>
      <c r="IPJ301" s="6"/>
      <c r="IPK301" s="6"/>
      <c r="IPL301" s="6"/>
      <c r="IPM301" s="6"/>
      <c r="IPN301" s="6"/>
      <c r="IPO301" s="6"/>
      <c r="IPP301" s="6"/>
      <c r="IPQ301" s="6"/>
      <c r="IPR301" s="6"/>
      <c r="IPS301" s="6"/>
      <c r="IPT301" s="6"/>
      <c r="IPU301" s="6"/>
      <c r="IPV301" s="6"/>
      <c r="IPW301" s="6"/>
      <c r="IPX301" s="6"/>
      <c r="IPY301" s="6"/>
      <c r="IPZ301" s="6"/>
      <c r="IQA301" s="6"/>
      <c r="IQB301" s="6"/>
      <c r="IQC301" s="6"/>
      <c r="IQD301" s="6"/>
      <c r="IQE301" s="6"/>
      <c r="IQF301" s="6"/>
      <c r="IQG301" s="6"/>
      <c r="IQH301" s="6"/>
      <c r="IQI301" s="6"/>
      <c r="IQJ301" s="6"/>
      <c r="IQK301" s="6"/>
      <c r="IQL301" s="6"/>
      <c r="IQM301" s="6"/>
      <c r="IQN301" s="6"/>
      <c r="IQO301" s="6"/>
      <c r="IQP301" s="6"/>
      <c r="IQQ301" s="6"/>
      <c r="IQR301" s="6"/>
      <c r="IQS301" s="6"/>
      <c r="IQT301" s="6"/>
      <c r="IQU301" s="6"/>
      <c r="IQV301" s="6"/>
      <c r="IQW301" s="6"/>
      <c r="IQX301" s="6"/>
      <c r="IQY301" s="6"/>
      <c r="IQZ301" s="6"/>
      <c r="IRA301" s="6"/>
      <c r="IRB301" s="6"/>
      <c r="IRC301" s="6"/>
      <c r="IRD301" s="6"/>
      <c r="IRE301" s="6"/>
      <c r="IRF301" s="6"/>
      <c r="IRG301" s="6"/>
      <c r="IRH301" s="6"/>
      <c r="IRI301" s="6"/>
      <c r="IRJ301" s="6"/>
      <c r="IRK301" s="6"/>
      <c r="IRL301" s="6"/>
      <c r="IRM301" s="6"/>
      <c r="IRN301" s="6"/>
      <c r="IRO301" s="6"/>
      <c r="IRP301" s="6"/>
      <c r="IRQ301" s="6"/>
      <c r="IRR301" s="6"/>
      <c r="IRS301" s="6"/>
      <c r="IRT301" s="6"/>
      <c r="IRU301" s="6"/>
      <c r="IRV301" s="6"/>
      <c r="IRW301" s="6"/>
      <c r="IRX301" s="6"/>
      <c r="IRY301" s="6"/>
      <c r="IRZ301" s="6"/>
      <c r="ISA301" s="6"/>
      <c r="ISB301" s="6"/>
      <c r="ISC301" s="6"/>
      <c r="ISD301" s="6"/>
      <c r="ISE301" s="6"/>
      <c r="ISF301" s="6"/>
      <c r="ISG301" s="6"/>
      <c r="ISH301" s="6"/>
      <c r="ISI301" s="6"/>
      <c r="ISJ301" s="6"/>
      <c r="ISK301" s="6"/>
      <c r="ISL301" s="6"/>
      <c r="ISM301" s="6"/>
      <c r="ISN301" s="6"/>
      <c r="ISO301" s="6"/>
      <c r="ISP301" s="6"/>
      <c r="ISQ301" s="6"/>
      <c r="ISR301" s="6"/>
      <c r="ISS301" s="6"/>
      <c r="IST301" s="6"/>
      <c r="ISU301" s="6"/>
      <c r="ISV301" s="6"/>
      <c r="ISW301" s="6"/>
      <c r="ISX301" s="6"/>
      <c r="ISY301" s="6"/>
      <c r="ISZ301" s="6"/>
      <c r="ITA301" s="6"/>
      <c r="ITB301" s="6"/>
      <c r="ITC301" s="6"/>
      <c r="ITD301" s="6"/>
      <c r="ITE301" s="6"/>
      <c r="ITF301" s="6"/>
      <c r="ITG301" s="6"/>
      <c r="ITH301" s="6"/>
      <c r="ITI301" s="6"/>
      <c r="ITJ301" s="6"/>
      <c r="ITK301" s="6"/>
      <c r="ITL301" s="6"/>
      <c r="ITM301" s="6"/>
      <c r="ITN301" s="6"/>
      <c r="ITO301" s="6"/>
      <c r="ITP301" s="6"/>
      <c r="ITQ301" s="6"/>
      <c r="ITR301" s="6"/>
      <c r="ITS301" s="6"/>
      <c r="ITT301" s="6"/>
      <c r="ITU301" s="6"/>
      <c r="ITV301" s="6"/>
      <c r="ITW301" s="6"/>
      <c r="ITX301" s="6"/>
      <c r="ITY301" s="6"/>
      <c r="ITZ301" s="6"/>
      <c r="IUA301" s="6"/>
      <c r="IUB301" s="6"/>
      <c r="IUC301" s="6"/>
      <c r="IUD301" s="6"/>
      <c r="IUE301" s="6"/>
      <c r="IUF301" s="6"/>
      <c r="IUG301" s="6"/>
      <c r="IUH301" s="6"/>
      <c r="IUI301" s="6"/>
      <c r="IUJ301" s="6"/>
      <c r="IUK301" s="6"/>
      <c r="IUL301" s="6"/>
      <c r="IUM301" s="6"/>
      <c r="IUN301" s="6"/>
      <c r="IUO301" s="6"/>
      <c r="IUP301" s="6"/>
      <c r="IUQ301" s="6"/>
      <c r="IUR301" s="6"/>
      <c r="IUS301" s="6"/>
      <c r="IUT301" s="6"/>
      <c r="IUU301" s="6"/>
      <c r="IUV301" s="6"/>
      <c r="IUW301" s="6"/>
      <c r="IUX301" s="6"/>
      <c r="IUY301" s="6"/>
      <c r="IUZ301" s="6"/>
      <c r="IVA301" s="6"/>
      <c r="IVB301" s="6"/>
      <c r="IVC301" s="6"/>
      <c r="IVD301" s="6"/>
      <c r="IVE301" s="6"/>
      <c r="IVF301" s="6"/>
      <c r="IVG301" s="6"/>
      <c r="IVH301" s="6"/>
      <c r="IVI301" s="6"/>
      <c r="IVJ301" s="6"/>
      <c r="IVK301" s="6"/>
      <c r="IVL301" s="6"/>
      <c r="IVM301" s="6"/>
      <c r="IVN301" s="6"/>
      <c r="IVO301" s="6"/>
      <c r="IVP301" s="6"/>
      <c r="IVQ301" s="6"/>
      <c r="IVR301" s="6"/>
      <c r="IVS301" s="6"/>
      <c r="IVT301" s="6"/>
      <c r="IVU301" s="6"/>
      <c r="IVV301" s="6"/>
      <c r="IVW301" s="6"/>
      <c r="IVX301" s="6"/>
      <c r="IVY301" s="6"/>
      <c r="IVZ301" s="6"/>
      <c r="IWA301" s="6"/>
      <c r="IWB301" s="6"/>
      <c r="IWC301" s="6"/>
      <c r="IWD301" s="6"/>
      <c r="IWE301" s="6"/>
      <c r="IWF301" s="6"/>
      <c r="IWG301" s="6"/>
      <c r="IWH301" s="6"/>
      <c r="IWI301" s="6"/>
      <c r="IWJ301" s="6"/>
      <c r="IWK301" s="6"/>
      <c r="IWL301" s="6"/>
      <c r="IWM301" s="6"/>
      <c r="IWN301" s="6"/>
      <c r="IWO301" s="6"/>
      <c r="IWP301" s="6"/>
      <c r="IWQ301" s="6"/>
      <c r="IWR301" s="6"/>
      <c r="IWS301" s="6"/>
      <c r="IWT301" s="6"/>
      <c r="IWU301" s="6"/>
      <c r="IWV301" s="6"/>
      <c r="IWW301" s="6"/>
      <c r="IWX301" s="6"/>
      <c r="IWY301" s="6"/>
      <c r="IWZ301" s="6"/>
      <c r="IXA301" s="6"/>
      <c r="IXB301" s="6"/>
      <c r="IXC301" s="6"/>
      <c r="IXD301" s="6"/>
      <c r="IXE301" s="6"/>
      <c r="IXF301" s="6"/>
      <c r="IXG301" s="6"/>
      <c r="IXH301" s="6"/>
      <c r="IXI301" s="6"/>
      <c r="IXJ301" s="6"/>
      <c r="IXK301" s="6"/>
      <c r="IXL301" s="6"/>
      <c r="IXM301" s="6"/>
      <c r="IXN301" s="6"/>
      <c r="IXO301" s="6"/>
      <c r="IXP301" s="6"/>
      <c r="IXQ301" s="6"/>
      <c r="IXR301" s="6"/>
      <c r="IXS301" s="6"/>
      <c r="IXT301" s="6"/>
      <c r="IXU301" s="6"/>
      <c r="IXV301" s="6"/>
      <c r="IXW301" s="6"/>
      <c r="IXX301" s="6"/>
      <c r="IXY301" s="6"/>
      <c r="IXZ301" s="6"/>
      <c r="IYA301" s="6"/>
      <c r="IYB301" s="6"/>
      <c r="IYC301" s="6"/>
      <c r="IYD301" s="6"/>
      <c r="IYE301" s="6"/>
      <c r="IYF301" s="6"/>
      <c r="IYG301" s="6"/>
      <c r="IYH301" s="6"/>
      <c r="IYI301" s="6"/>
      <c r="IYJ301" s="6"/>
      <c r="IYK301" s="6"/>
      <c r="IYL301" s="6"/>
      <c r="IYM301" s="6"/>
      <c r="IYN301" s="6"/>
      <c r="IYO301" s="6"/>
      <c r="IYP301" s="6"/>
      <c r="IYQ301" s="6"/>
      <c r="IYR301" s="6"/>
      <c r="IYS301" s="6"/>
      <c r="IYT301" s="6"/>
      <c r="IYU301" s="6"/>
      <c r="IYV301" s="6"/>
      <c r="IYW301" s="6"/>
      <c r="IYX301" s="6"/>
      <c r="IYY301" s="6"/>
      <c r="IYZ301" s="6"/>
      <c r="IZA301" s="6"/>
      <c r="IZB301" s="6"/>
      <c r="IZC301" s="6"/>
      <c r="IZD301" s="6"/>
      <c r="IZE301" s="6"/>
      <c r="IZF301" s="6"/>
      <c r="IZG301" s="6"/>
      <c r="IZH301" s="6"/>
      <c r="IZI301" s="6"/>
      <c r="IZJ301" s="6"/>
      <c r="IZK301" s="6"/>
      <c r="IZL301" s="6"/>
      <c r="IZM301" s="6"/>
      <c r="IZN301" s="6"/>
      <c r="IZO301" s="6"/>
      <c r="IZP301" s="6"/>
      <c r="IZQ301" s="6"/>
      <c r="IZR301" s="6"/>
      <c r="IZS301" s="6"/>
      <c r="IZT301" s="6"/>
      <c r="IZU301" s="6"/>
      <c r="IZV301" s="6"/>
      <c r="IZW301" s="6"/>
      <c r="IZX301" s="6"/>
      <c r="IZY301" s="6"/>
      <c r="IZZ301" s="6"/>
      <c r="JAA301" s="6"/>
      <c r="JAB301" s="6"/>
      <c r="JAC301" s="6"/>
      <c r="JAD301" s="6"/>
      <c r="JAE301" s="6"/>
      <c r="JAF301" s="6"/>
      <c r="JAG301" s="6"/>
      <c r="JAH301" s="6"/>
      <c r="JAI301" s="6"/>
      <c r="JAJ301" s="6"/>
      <c r="JAK301" s="6"/>
      <c r="JAL301" s="6"/>
      <c r="JAM301" s="6"/>
      <c r="JAN301" s="6"/>
      <c r="JAO301" s="6"/>
      <c r="JAP301" s="6"/>
      <c r="JAQ301" s="6"/>
      <c r="JAR301" s="6"/>
      <c r="JAS301" s="6"/>
      <c r="JAT301" s="6"/>
      <c r="JAU301" s="6"/>
      <c r="JAV301" s="6"/>
      <c r="JAW301" s="6"/>
      <c r="JAX301" s="6"/>
      <c r="JAY301" s="6"/>
      <c r="JAZ301" s="6"/>
      <c r="JBA301" s="6"/>
      <c r="JBB301" s="6"/>
      <c r="JBC301" s="6"/>
      <c r="JBD301" s="6"/>
      <c r="JBE301" s="6"/>
      <c r="JBF301" s="6"/>
      <c r="JBG301" s="6"/>
      <c r="JBH301" s="6"/>
      <c r="JBI301" s="6"/>
      <c r="JBJ301" s="6"/>
      <c r="JBK301" s="6"/>
      <c r="JBL301" s="6"/>
      <c r="JBM301" s="6"/>
      <c r="JBN301" s="6"/>
      <c r="JBO301" s="6"/>
      <c r="JBP301" s="6"/>
      <c r="JBQ301" s="6"/>
      <c r="JBR301" s="6"/>
      <c r="JBS301" s="6"/>
      <c r="JBT301" s="6"/>
      <c r="JBU301" s="6"/>
      <c r="JBV301" s="6"/>
      <c r="JBW301" s="6"/>
      <c r="JBX301" s="6"/>
      <c r="JBY301" s="6"/>
      <c r="JBZ301" s="6"/>
      <c r="JCA301" s="6"/>
      <c r="JCB301" s="6"/>
      <c r="JCC301" s="6"/>
      <c r="JCD301" s="6"/>
      <c r="JCE301" s="6"/>
      <c r="JCF301" s="6"/>
      <c r="JCG301" s="6"/>
      <c r="JCH301" s="6"/>
      <c r="JCI301" s="6"/>
      <c r="JCJ301" s="6"/>
      <c r="JCK301" s="6"/>
      <c r="JCL301" s="6"/>
      <c r="JCM301" s="6"/>
      <c r="JCN301" s="6"/>
      <c r="JCO301" s="6"/>
      <c r="JCP301" s="6"/>
      <c r="JCQ301" s="6"/>
      <c r="JCR301" s="6"/>
      <c r="JCS301" s="6"/>
      <c r="JCT301" s="6"/>
      <c r="JCU301" s="6"/>
      <c r="JCV301" s="6"/>
      <c r="JCW301" s="6"/>
      <c r="JCX301" s="6"/>
      <c r="JCY301" s="6"/>
      <c r="JCZ301" s="6"/>
      <c r="JDA301" s="6"/>
      <c r="JDB301" s="6"/>
      <c r="JDC301" s="6"/>
      <c r="JDD301" s="6"/>
      <c r="JDE301" s="6"/>
      <c r="JDF301" s="6"/>
      <c r="JDG301" s="6"/>
      <c r="JDH301" s="6"/>
      <c r="JDI301" s="6"/>
      <c r="JDJ301" s="6"/>
      <c r="JDK301" s="6"/>
      <c r="JDL301" s="6"/>
      <c r="JDM301" s="6"/>
      <c r="JDN301" s="6"/>
      <c r="JDO301" s="6"/>
      <c r="JDP301" s="6"/>
      <c r="JDQ301" s="6"/>
      <c r="JDR301" s="6"/>
      <c r="JDS301" s="6"/>
      <c r="JDT301" s="6"/>
      <c r="JDU301" s="6"/>
      <c r="JDV301" s="6"/>
      <c r="JDW301" s="6"/>
      <c r="JDX301" s="6"/>
      <c r="JDY301" s="6"/>
      <c r="JDZ301" s="6"/>
      <c r="JEA301" s="6"/>
      <c r="JEB301" s="6"/>
      <c r="JEC301" s="6"/>
      <c r="JED301" s="6"/>
      <c r="JEE301" s="6"/>
      <c r="JEF301" s="6"/>
      <c r="JEG301" s="6"/>
      <c r="JEH301" s="6"/>
      <c r="JEI301" s="6"/>
      <c r="JEJ301" s="6"/>
      <c r="JEK301" s="6"/>
      <c r="JEL301" s="6"/>
      <c r="JEM301" s="6"/>
      <c r="JEN301" s="6"/>
      <c r="JEO301" s="6"/>
      <c r="JEP301" s="6"/>
      <c r="JEQ301" s="6"/>
      <c r="JER301" s="6"/>
      <c r="JES301" s="6"/>
      <c r="JET301" s="6"/>
      <c r="JEU301" s="6"/>
      <c r="JEV301" s="6"/>
      <c r="JEW301" s="6"/>
      <c r="JEX301" s="6"/>
      <c r="JEY301" s="6"/>
      <c r="JEZ301" s="6"/>
      <c r="JFA301" s="6"/>
      <c r="JFB301" s="6"/>
      <c r="JFC301" s="6"/>
      <c r="JFD301" s="6"/>
      <c r="JFE301" s="6"/>
      <c r="JFF301" s="6"/>
      <c r="JFG301" s="6"/>
      <c r="JFH301" s="6"/>
      <c r="JFI301" s="6"/>
      <c r="JFJ301" s="6"/>
      <c r="JFK301" s="6"/>
      <c r="JFL301" s="6"/>
      <c r="JFM301" s="6"/>
      <c r="JFN301" s="6"/>
      <c r="JFO301" s="6"/>
      <c r="JFP301" s="6"/>
      <c r="JFQ301" s="6"/>
      <c r="JFR301" s="6"/>
      <c r="JFS301" s="6"/>
      <c r="JFT301" s="6"/>
      <c r="JFU301" s="6"/>
      <c r="JFV301" s="6"/>
      <c r="JFW301" s="6"/>
      <c r="JFX301" s="6"/>
      <c r="JFY301" s="6"/>
      <c r="JFZ301" s="6"/>
      <c r="JGA301" s="6"/>
      <c r="JGB301" s="6"/>
      <c r="JGC301" s="6"/>
      <c r="JGD301" s="6"/>
      <c r="JGE301" s="6"/>
      <c r="JGF301" s="6"/>
      <c r="JGG301" s="6"/>
      <c r="JGH301" s="6"/>
      <c r="JGI301" s="6"/>
      <c r="JGJ301" s="6"/>
      <c r="JGK301" s="6"/>
      <c r="JGL301" s="6"/>
      <c r="JGM301" s="6"/>
      <c r="JGN301" s="6"/>
      <c r="JGO301" s="6"/>
      <c r="JGP301" s="6"/>
      <c r="JGQ301" s="6"/>
      <c r="JGR301" s="6"/>
      <c r="JGS301" s="6"/>
      <c r="JGT301" s="6"/>
      <c r="JGU301" s="6"/>
      <c r="JGV301" s="6"/>
      <c r="JGW301" s="6"/>
      <c r="JGX301" s="6"/>
      <c r="JGY301" s="6"/>
      <c r="JGZ301" s="6"/>
      <c r="JHA301" s="6"/>
      <c r="JHB301" s="6"/>
      <c r="JHC301" s="6"/>
      <c r="JHD301" s="6"/>
      <c r="JHE301" s="6"/>
      <c r="JHF301" s="6"/>
      <c r="JHG301" s="6"/>
      <c r="JHH301" s="6"/>
      <c r="JHI301" s="6"/>
      <c r="JHJ301" s="6"/>
      <c r="JHK301" s="6"/>
      <c r="JHL301" s="6"/>
      <c r="JHM301" s="6"/>
      <c r="JHN301" s="6"/>
      <c r="JHO301" s="6"/>
      <c r="JHP301" s="6"/>
      <c r="JHQ301" s="6"/>
      <c r="JHR301" s="6"/>
      <c r="JHS301" s="6"/>
      <c r="JHT301" s="6"/>
      <c r="JHU301" s="6"/>
      <c r="JHV301" s="6"/>
      <c r="JHW301" s="6"/>
      <c r="JHX301" s="6"/>
      <c r="JHY301" s="6"/>
      <c r="JHZ301" s="6"/>
      <c r="JIA301" s="6"/>
      <c r="JIB301" s="6"/>
      <c r="JIC301" s="6"/>
      <c r="JID301" s="6"/>
      <c r="JIE301" s="6"/>
      <c r="JIF301" s="6"/>
      <c r="JIG301" s="6"/>
      <c r="JIH301" s="6"/>
      <c r="JII301" s="6"/>
      <c r="JIJ301" s="6"/>
      <c r="JIK301" s="6"/>
      <c r="JIL301" s="6"/>
      <c r="JIM301" s="6"/>
      <c r="JIN301" s="6"/>
      <c r="JIO301" s="6"/>
      <c r="JIP301" s="6"/>
      <c r="JIQ301" s="6"/>
      <c r="JIR301" s="6"/>
      <c r="JIS301" s="6"/>
      <c r="JIT301" s="6"/>
      <c r="JIU301" s="6"/>
      <c r="JIV301" s="6"/>
      <c r="JIW301" s="6"/>
      <c r="JIX301" s="6"/>
      <c r="JIY301" s="6"/>
      <c r="JIZ301" s="6"/>
      <c r="JJA301" s="6"/>
      <c r="JJB301" s="6"/>
      <c r="JJC301" s="6"/>
      <c r="JJD301" s="6"/>
      <c r="JJE301" s="6"/>
      <c r="JJF301" s="6"/>
      <c r="JJG301" s="6"/>
      <c r="JJH301" s="6"/>
      <c r="JJI301" s="6"/>
      <c r="JJJ301" s="6"/>
      <c r="JJK301" s="6"/>
      <c r="JJL301" s="6"/>
      <c r="JJM301" s="6"/>
      <c r="JJN301" s="6"/>
      <c r="JJO301" s="6"/>
      <c r="JJP301" s="6"/>
      <c r="JJQ301" s="6"/>
      <c r="JJR301" s="6"/>
      <c r="JJS301" s="6"/>
      <c r="JJT301" s="6"/>
      <c r="JJU301" s="6"/>
      <c r="JJV301" s="6"/>
      <c r="JJW301" s="6"/>
      <c r="JJX301" s="6"/>
      <c r="JJY301" s="6"/>
      <c r="JJZ301" s="6"/>
      <c r="JKA301" s="6"/>
      <c r="JKB301" s="6"/>
      <c r="JKC301" s="6"/>
      <c r="JKD301" s="6"/>
      <c r="JKE301" s="6"/>
      <c r="JKF301" s="6"/>
      <c r="JKG301" s="6"/>
      <c r="JKH301" s="6"/>
      <c r="JKI301" s="6"/>
      <c r="JKJ301" s="6"/>
      <c r="JKK301" s="6"/>
      <c r="JKL301" s="6"/>
      <c r="JKM301" s="6"/>
      <c r="JKN301" s="6"/>
      <c r="JKO301" s="6"/>
      <c r="JKP301" s="6"/>
      <c r="JKQ301" s="6"/>
      <c r="JKR301" s="6"/>
      <c r="JKS301" s="6"/>
      <c r="JKT301" s="6"/>
      <c r="JKU301" s="6"/>
      <c r="JKV301" s="6"/>
      <c r="JKW301" s="6"/>
      <c r="JKX301" s="6"/>
      <c r="JKY301" s="6"/>
      <c r="JKZ301" s="6"/>
      <c r="JLA301" s="6"/>
      <c r="JLB301" s="6"/>
      <c r="JLC301" s="6"/>
      <c r="JLD301" s="6"/>
      <c r="JLE301" s="6"/>
      <c r="JLF301" s="6"/>
      <c r="JLG301" s="6"/>
      <c r="JLH301" s="6"/>
      <c r="JLI301" s="6"/>
      <c r="JLJ301" s="6"/>
      <c r="JLK301" s="6"/>
      <c r="JLL301" s="6"/>
      <c r="JLM301" s="6"/>
      <c r="JLN301" s="6"/>
      <c r="JLO301" s="6"/>
      <c r="JLP301" s="6"/>
      <c r="JLQ301" s="6"/>
      <c r="JLR301" s="6"/>
      <c r="JLS301" s="6"/>
      <c r="JLT301" s="6"/>
      <c r="JLU301" s="6"/>
      <c r="JLV301" s="6"/>
      <c r="JLW301" s="6"/>
      <c r="JLX301" s="6"/>
      <c r="JLY301" s="6"/>
      <c r="JLZ301" s="6"/>
      <c r="JMA301" s="6"/>
      <c r="JMB301" s="6"/>
      <c r="JMC301" s="6"/>
      <c r="JMD301" s="6"/>
      <c r="JME301" s="6"/>
      <c r="JMF301" s="6"/>
      <c r="JMG301" s="6"/>
      <c r="JMH301" s="6"/>
      <c r="JMI301" s="6"/>
      <c r="JMJ301" s="6"/>
      <c r="JMK301" s="6"/>
      <c r="JML301" s="6"/>
      <c r="JMM301" s="6"/>
      <c r="JMN301" s="6"/>
      <c r="JMO301" s="6"/>
      <c r="JMP301" s="6"/>
      <c r="JMQ301" s="6"/>
      <c r="JMR301" s="6"/>
      <c r="JMS301" s="6"/>
      <c r="JMT301" s="6"/>
      <c r="JMU301" s="6"/>
      <c r="JMV301" s="6"/>
      <c r="JMW301" s="6"/>
      <c r="JMX301" s="6"/>
      <c r="JMY301" s="6"/>
      <c r="JMZ301" s="6"/>
      <c r="JNA301" s="6"/>
      <c r="JNB301" s="6"/>
      <c r="JNC301" s="6"/>
      <c r="JND301" s="6"/>
      <c r="JNE301" s="6"/>
      <c r="JNF301" s="6"/>
      <c r="JNG301" s="6"/>
      <c r="JNH301" s="6"/>
      <c r="JNI301" s="6"/>
      <c r="JNJ301" s="6"/>
      <c r="JNK301" s="6"/>
      <c r="JNL301" s="6"/>
      <c r="JNM301" s="6"/>
      <c r="JNN301" s="6"/>
      <c r="JNO301" s="6"/>
      <c r="JNP301" s="6"/>
      <c r="JNQ301" s="6"/>
      <c r="JNR301" s="6"/>
      <c r="JNS301" s="6"/>
      <c r="JNT301" s="6"/>
      <c r="JNU301" s="6"/>
      <c r="JNV301" s="6"/>
      <c r="JNW301" s="6"/>
      <c r="JNX301" s="6"/>
      <c r="JNY301" s="6"/>
      <c r="JNZ301" s="6"/>
      <c r="JOA301" s="6"/>
      <c r="JOB301" s="6"/>
      <c r="JOC301" s="6"/>
      <c r="JOD301" s="6"/>
      <c r="JOE301" s="6"/>
      <c r="JOF301" s="6"/>
      <c r="JOG301" s="6"/>
      <c r="JOH301" s="6"/>
      <c r="JOI301" s="6"/>
      <c r="JOJ301" s="6"/>
      <c r="JOK301" s="6"/>
      <c r="JOL301" s="6"/>
      <c r="JOM301" s="6"/>
      <c r="JON301" s="6"/>
      <c r="JOO301" s="6"/>
      <c r="JOP301" s="6"/>
      <c r="JOQ301" s="6"/>
      <c r="JOR301" s="6"/>
      <c r="JOS301" s="6"/>
      <c r="JOT301" s="6"/>
      <c r="JOU301" s="6"/>
      <c r="JOV301" s="6"/>
      <c r="JOW301" s="6"/>
      <c r="JOX301" s="6"/>
      <c r="JOY301" s="6"/>
      <c r="JOZ301" s="6"/>
      <c r="JPA301" s="6"/>
      <c r="JPB301" s="6"/>
      <c r="JPC301" s="6"/>
      <c r="JPD301" s="6"/>
      <c r="JPE301" s="6"/>
      <c r="JPF301" s="6"/>
      <c r="JPG301" s="6"/>
      <c r="JPH301" s="6"/>
      <c r="JPI301" s="6"/>
      <c r="JPJ301" s="6"/>
      <c r="JPK301" s="6"/>
      <c r="JPL301" s="6"/>
      <c r="JPM301" s="6"/>
      <c r="JPN301" s="6"/>
      <c r="JPO301" s="6"/>
      <c r="JPP301" s="6"/>
      <c r="JPQ301" s="6"/>
      <c r="JPR301" s="6"/>
      <c r="JPS301" s="6"/>
      <c r="JPT301" s="6"/>
      <c r="JPU301" s="6"/>
      <c r="JPV301" s="6"/>
      <c r="JPW301" s="6"/>
      <c r="JPX301" s="6"/>
      <c r="JPY301" s="6"/>
      <c r="JPZ301" s="6"/>
      <c r="JQA301" s="6"/>
      <c r="JQB301" s="6"/>
      <c r="JQC301" s="6"/>
      <c r="JQD301" s="6"/>
      <c r="JQE301" s="6"/>
      <c r="JQF301" s="6"/>
      <c r="JQG301" s="6"/>
      <c r="JQH301" s="6"/>
      <c r="JQI301" s="6"/>
      <c r="JQJ301" s="6"/>
      <c r="JQK301" s="6"/>
      <c r="JQL301" s="6"/>
      <c r="JQM301" s="6"/>
      <c r="JQN301" s="6"/>
      <c r="JQO301" s="6"/>
      <c r="JQP301" s="6"/>
      <c r="JQQ301" s="6"/>
      <c r="JQR301" s="6"/>
      <c r="JQS301" s="6"/>
      <c r="JQT301" s="6"/>
      <c r="JQU301" s="6"/>
      <c r="JQV301" s="6"/>
      <c r="JQW301" s="6"/>
      <c r="JQX301" s="6"/>
      <c r="JQY301" s="6"/>
      <c r="JQZ301" s="6"/>
      <c r="JRA301" s="6"/>
      <c r="JRB301" s="6"/>
      <c r="JRC301" s="6"/>
      <c r="JRD301" s="6"/>
      <c r="JRE301" s="6"/>
      <c r="JRF301" s="6"/>
      <c r="JRG301" s="6"/>
      <c r="JRH301" s="6"/>
      <c r="JRI301" s="6"/>
      <c r="JRJ301" s="6"/>
      <c r="JRK301" s="6"/>
      <c r="JRL301" s="6"/>
      <c r="JRM301" s="6"/>
      <c r="JRN301" s="6"/>
      <c r="JRO301" s="6"/>
      <c r="JRP301" s="6"/>
      <c r="JRQ301" s="6"/>
      <c r="JRR301" s="6"/>
      <c r="JRS301" s="6"/>
      <c r="JRT301" s="6"/>
      <c r="JRU301" s="6"/>
      <c r="JRV301" s="6"/>
      <c r="JRW301" s="6"/>
      <c r="JRX301" s="6"/>
      <c r="JRY301" s="6"/>
      <c r="JRZ301" s="6"/>
      <c r="JSA301" s="6"/>
      <c r="JSB301" s="6"/>
      <c r="JSC301" s="6"/>
      <c r="JSD301" s="6"/>
      <c r="JSE301" s="6"/>
      <c r="JSF301" s="6"/>
      <c r="JSG301" s="6"/>
      <c r="JSH301" s="6"/>
      <c r="JSI301" s="6"/>
      <c r="JSJ301" s="6"/>
      <c r="JSK301" s="6"/>
      <c r="JSL301" s="6"/>
      <c r="JSM301" s="6"/>
      <c r="JSN301" s="6"/>
      <c r="JSO301" s="6"/>
      <c r="JSP301" s="6"/>
      <c r="JSQ301" s="6"/>
      <c r="JSR301" s="6"/>
      <c r="JSS301" s="6"/>
      <c r="JST301" s="6"/>
      <c r="JSU301" s="6"/>
      <c r="JSV301" s="6"/>
      <c r="JSW301" s="6"/>
      <c r="JSX301" s="6"/>
      <c r="JSY301" s="6"/>
      <c r="JSZ301" s="6"/>
      <c r="JTA301" s="6"/>
      <c r="JTB301" s="6"/>
      <c r="JTC301" s="6"/>
      <c r="JTD301" s="6"/>
      <c r="JTE301" s="6"/>
      <c r="JTF301" s="6"/>
      <c r="JTG301" s="6"/>
      <c r="JTH301" s="6"/>
      <c r="JTI301" s="6"/>
      <c r="JTJ301" s="6"/>
      <c r="JTK301" s="6"/>
      <c r="JTL301" s="6"/>
      <c r="JTM301" s="6"/>
      <c r="JTN301" s="6"/>
      <c r="JTO301" s="6"/>
      <c r="JTP301" s="6"/>
      <c r="JTQ301" s="6"/>
      <c r="JTR301" s="6"/>
      <c r="JTS301" s="6"/>
      <c r="JTT301" s="6"/>
      <c r="JTU301" s="6"/>
      <c r="JTV301" s="6"/>
      <c r="JTW301" s="6"/>
      <c r="JTX301" s="6"/>
      <c r="JTY301" s="6"/>
      <c r="JTZ301" s="6"/>
      <c r="JUA301" s="6"/>
      <c r="JUB301" s="6"/>
      <c r="JUC301" s="6"/>
      <c r="JUD301" s="6"/>
      <c r="JUE301" s="6"/>
      <c r="JUF301" s="6"/>
      <c r="JUG301" s="6"/>
      <c r="JUH301" s="6"/>
      <c r="JUI301" s="6"/>
      <c r="JUJ301" s="6"/>
      <c r="JUK301" s="6"/>
      <c r="JUL301" s="6"/>
      <c r="JUM301" s="6"/>
      <c r="JUN301" s="6"/>
      <c r="JUO301" s="6"/>
      <c r="JUP301" s="6"/>
      <c r="JUQ301" s="6"/>
      <c r="JUR301" s="6"/>
      <c r="JUS301" s="6"/>
      <c r="JUT301" s="6"/>
      <c r="JUU301" s="6"/>
      <c r="JUV301" s="6"/>
      <c r="JUW301" s="6"/>
      <c r="JUX301" s="6"/>
      <c r="JUY301" s="6"/>
      <c r="JUZ301" s="6"/>
      <c r="JVA301" s="6"/>
      <c r="JVB301" s="6"/>
      <c r="JVC301" s="6"/>
      <c r="JVD301" s="6"/>
      <c r="JVE301" s="6"/>
      <c r="JVF301" s="6"/>
      <c r="JVG301" s="6"/>
      <c r="JVH301" s="6"/>
      <c r="JVI301" s="6"/>
      <c r="JVJ301" s="6"/>
      <c r="JVK301" s="6"/>
      <c r="JVL301" s="6"/>
      <c r="JVM301" s="6"/>
      <c r="JVN301" s="6"/>
      <c r="JVO301" s="6"/>
      <c r="JVP301" s="6"/>
      <c r="JVQ301" s="6"/>
      <c r="JVR301" s="6"/>
      <c r="JVS301" s="6"/>
      <c r="JVT301" s="6"/>
      <c r="JVU301" s="6"/>
      <c r="JVV301" s="6"/>
      <c r="JVW301" s="6"/>
      <c r="JVX301" s="6"/>
      <c r="JVY301" s="6"/>
      <c r="JVZ301" s="6"/>
      <c r="JWA301" s="6"/>
      <c r="JWB301" s="6"/>
      <c r="JWC301" s="6"/>
      <c r="JWD301" s="6"/>
      <c r="JWE301" s="6"/>
      <c r="JWF301" s="6"/>
      <c r="JWG301" s="6"/>
      <c r="JWH301" s="6"/>
      <c r="JWI301" s="6"/>
      <c r="JWJ301" s="6"/>
      <c r="JWK301" s="6"/>
      <c r="JWL301" s="6"/>
      <c r="JWM301" s="6"/>
      <c r="JWN301" s="6"/>
      <c r="JWO301" s="6"/>
      <c r="JWP301" s="6"/>
      <c r="JWQ301" s="6"/>
      <c r="JWR301" s="6"/>
      <c r="JWS301" s="6"/>
      <c r="JWT301" s="6"/>
      <c r="JWU301" s="6"/>
      <c r="JWV301" s="6"/>
      <c r="JWW301" s="6"/>
      <c r="JWX301" s="6"/>
      <c r="JWY301" s="6"/>
      <c r="JWZ301" s="6"/>
      <c r="JXA301" s="6"/>
      <c r="JXB301" s="6"/>
      <c r="JXC301" s="6"/>
      <c r="JXD301" s="6"/>
      <c r="JXE301" s="6"/>
      <c r="JXF301" s="6"/>
      <c r="JXG301" s="6"/>
      <c r="JXH301" s="6"/>
      <c r="JXI301" s="6"/>
      <c r="JXJ301" s="6"/>
      <c r="JXK301" s="6"/>
      <c r="JXL301" s="6"/>
      <c r="JXM301" s="6"/>
      <c r="JXN301" s="6"/>
      <c r="JXO301" s="6"/>
      <c r="JXP301" s="6"/>
      <c r="JXQ301" s="6"/>
      <c r="JXR301" s="6"/>
      <c r="JXS301" s="6"/>
      <c r="JXT301" s="6"/>
      <c r="JXU301" s="6"/>
      <c r="JXV301" s="6"/>
      <c r="JXW301" s="6"/>
      <c r="JXX301" s="6"/>
      <c r="JXY301" s="6"/>
      <c r="JXZ301" s="6"/>
      <c r="JYA301" s="6"/>
      <c r="JYB301" s="6"/>
      <c r="JYC301" s="6"/>
      <c r="JYD301" s="6"/>
      <c r="JYE301" s="6"/>
      <c r="JYF301" s="6"/>
      <c r="JYG301" s="6"/>
      <c r="JYH301" s="6"/>
      <c r="JYI301" s="6"/>
      <c r="JYJ301" s="6"/>
      <c r="JYK301" s="6"/>
      <c r="JYL301" s="6"/>
      <c r="JYM301" s="6"/>
      <c r="JYN301" s="6"/>
      <c r="JYO301" s="6"/>
      <c r="JYP301" s="6"/>
      <c r="JYQ301" s="6"/>
      <c r="JYR301" s="6"/>
      <c r="JYS301" s="6"/>
      <c r="JYT301" s="6"/>
      <c r="JYU301" s="6"/>
      <c r="JYV301" s="6"/>
      <c r="JYW301" s="6"/>
      <c r="JYX301" s="6"/>
      <c r="JYY301" s="6"/>
      <c r="JYZ301" s="6"/>
      <c r="JZA301" s="6"/>
      <c r="JZB301" s="6"/>
      <c r="JZC301" s="6"/>
      <c r="JZD301" s="6"/>
      <c r="JZE301" s="6"/>
      <c r="JZF301" s="6"/>
      <c r="JZG301" s="6"/>
      <c r="JZH301" s="6"/>
      <c r="JZI301" s="6"/>
      <c r="JZJ301" s="6"/>
      <c r="JZK301" s="6"/>
      <c r="JZL301" s="6"/>
      <c r="JZM301" s="6"/>
      <c r="JZN301" s="6"/>
      <c r="JZO301" s="6"/>
      <c r="JZP301" s="6"/>
      <c r="JZQ301" s="6"/>
      <c r="JZR301" s="6"/>
      <c r="JZS301" s="6"/>
      <c r="JZT301" s="6"/>
      <c r="JZU301" s="6"/>
      <c r="JZV301" s="6"/>
      <c r="JZW301" s="6"/>
      <c r="JZX301" s="6"/>
      <c r="JZY301" s="6"/>
      <c r="JZZ301" s="6"/>
      <c r="KAA301" s="6"/>
      <c r="KAB301" s="6"/>
      <c r="KAC301" s="6"/>
      <c r="KAD301" s="6"/>
      <c r="KAE301" s="6"/>
      <c r="KAF301" s="6"/>
      <c r="KAG301" s="6"/>
      <c r="KAH301" s="6"/>
      <c r="KAI301" s="6"/>
      <c r="KAJ301" s="6"/>
      <c r="KAK301" s="6"/>
      <c r="KAL301" s="6"/>
      <c r="KAM301" s="6"/>
      <c r="KAN301" s="6"/>
      <c r="KAO301" s="6"/>
      <c r="KAP301" s="6"/>
      <c r="KAQ301" s="6"/>
      <c r="KAR301" s="6"/>
      <c r="KAS301" s="6"/>
      <c r="KAT301" s="6"/>
      <c r="KAU301" s="6"/>
      <c r="KAV301" s="6"/>
      <c r="KAW301" s="6"/>
      <c r="KAX301" s="6"/>
      <c r="KAY301" s="6"/>
      <c r="KAZ301" s="6"/>
      <c r="KBA301" s="6"/>
      <c r="KBB301" s="6"/>
      <c r="KBC301" s="6"/>
      <c r="KBD301" s="6"/>
      <c r="KBE301" s="6"/>
      <c r="KBF301" s="6"/>
      <c r="KBG301" s="6"/>
      <c r="KBH301" s="6"/>
      <c r="KBI301" s="6"/>
      <c r="KBJ301" s="6"/>
      <c r="KBK301" s="6"/>
      <c r="KBL301" s="6"/>
      <c r="KBM301" s="6"/>
      <c r="KBN301" s="6"/>
      <c r="KBO301" s="6"/>
      <c r="KBP301" s="6"/>
      <c r="KBQ301" s="6"/>
      <c r="KBR301" s="6"/>
      <c r="KBS301" s="6"/>
      <c r="KBT301" s="6"/>
      <c r="KBU301" s="6"/>
      <c r="KBV301" s="6"/>
      <c r="KBW301" s="6"/>
      <c r="KBX301" s="6"/>
      <c r="KBY301" s="6"/>
      <c r="KBZ301" s="6"/>
      <c r="KCA301" s="6"/>
      <c r="KCB301" s="6"/>
      <c r="KCC301" s="6"/>
      <c r="KCD301" s="6"/>
      <c r="KCE301" s="6"/>
      <c r="KCF301" s="6"/>
      <c r="KCG301" s="6"/>
      <c r="KCH301" s="6"/>
      <c r="KCI301" s="6"/>
      <c r="KCJ301" s="6"/>
      <c r="KCK301" s="6"/>
      <c r="KCL301" s="6"/>
      <c r="KCM301" s="6"/>
      <c r="KCN301" s="6"/>
      <c r="KCO301" s="6"/>
      <c r="KCP301" s="6"/>
      <c r="KCQ301" s="6"/>
      <c r="KCR301" s="6"/>
      <c r="KCS301" s="6"/>
      <c r="KCT301" s="6"/>
      <c r="KCU301" s="6"/>
      <c r="KCV301" s="6"/>
      <c r="KCW301" s="6"/>
      <c r="KCX301" s="6"/>
      <c r="KCY301" s="6"/>
      <c r="KCZ301" s="6"/>
      <c r="KDA301" s="6"/>
      <c r="KDB301" s="6"/>
      <c r="KDC301" s="6"/>
      <c r="KDD301" s="6"/>
      <c r="KDE301" s="6"/>
      <c r="KDF301" s="6"/>
      <c r="KDG301" s="6"/>
      <c r="KDH301" s="6"/>
      <c r="KDI301" s="6"/>
      <c r="KDJ301" s="6"/>
      <c r="KDK301" s="6"/>
      <c r="KDL301" s="6"/>
      <c r="KDM301" s="6"/>
      <c r="KDN301" s="6"/>
      <c r="KDO301" s="6"/>
      <c r="KDP301" s="6"/>
      <c r="KDQ301" s="6"/>
      <c r="KDR301" s="6"/>
      <c r="KDS301" s="6"/>
      <c r="KDT301" s="6"/>
      <c r="KDU301" s="6"/>
      <c r="KDV301" s="6"/>
      <c r="KDW301" s="6"/>
      <c r="KDX301" s="6"/>
      <c r="KDY301" s="6"/>
      <c r="KDZ301" s="6"/>
      <c r="KEA301" s="6"/>
      <c r="KEB301" s="6"/>
      <c r="KEC301" s="6"/>
      <c r="KED301" s="6"/>
      <c r="KEE301" s="6"/>
      <c r="KEF301" s="6"/>
      <c r="KEG301" s="6"/>
      <c r="KEH301" s="6"/>
      <c r="KEI301" s="6"/>
      <c r="KEJ301" s="6"/>
      <c r="KEK301" s="6"/>
      <c r="KEL301" s="6"/>
      <c r="KEM301" s="6"/>
      <c r="KEN301" s="6"/>
      <c r="KEO301" s="6"/>
      <c r="KEP301" s="6"/>
      <c r="KEQ301" s="6"/>
      <c r="KER301" s="6"/>
      <c r="KES301" s="6"/>
      <c r="KET301" s="6"/>
      <c r="KEU301" s="6"/>
      <c r="KEV301" s="6"/>
      <c r="KEW301" s="6"/>
      <c r="KEX301" s="6"/>
      <c r="KEY301" s="6"/>
      <c r="KEZ301" s="6"/>
      <c r="KFA301" s="6"/>
      <c r="KFB301" s="6"/>
      <c r="KFC301" s="6"/>
      <c r="KFD301" s="6"/>
      <c r="KFE301" s="6"/>
      <c r="KFF301" s="6"/>
      <c r="KFG301" s="6"/>
      <c r="KFH301" s="6"/>
      <c r="KFI301" s="6"/>
      <c r="KFJ301" s="6"/>
      <c r="KFK301" s="6"/>
      <c r="KFL301" s="6"/>
      <c r="KFM301" s="6"/>
      <c r="KFN301" s="6"/>
      <c r="KFO301" s="6"/>
      <c r="KFP301" s="6"/>
      <c r="KFQ301" s="6"/>
      <c r="KFR301" s="6"/>
      <c r="KFS301" s="6"/>
      <c r="KFT301" s="6"/>
      <c r="KFU301" s="6"/>
      <c r="KFV301" s="6"/>
      <c r="KFW301" s="6"/>
      <c r="KFX301" s="6"/>
      <c r="KFY301" s="6"/>
      <c r="KFZ301" s="6"/>
      <c r="KGA301" s="6"/>
      <c r="KGB301" s="6"/>
      <c r="KGC301" s="6"/>
      <c r="KGD301" s="6"/>
      <c r="KGE301" s="6"/>
      <c r="KGF301" s="6"/>
      <c r="KGG301" s="6"/>
      <c r="KGH301" s="6"/>
      <c r="KGI301" s="6"/>
      <c r="KGJ301" s="6"/>
      <c r="KGK301" s="6"/>
      <c r="KGL301" s="6"/>
      <c r="KGM301" s="6"/>
      <c r="KGN301" s="6"/>
      <c r="KGO301" s="6"/>
      <c r="KGP301" s="6"/>
      <c r="KGQ301" s="6"/>
      <c r="KGR301" s="6"/>
      <c r="KGS301" s="6"/>
      <c r="KGT301" s="6"/>
      <c r="KGU301" s="6"/>
      <c r="KGV301" s="6"/>
      <c r="KGW301" s="6"/>
      <c r="KGX301" s="6"/>
      <c r="KGY301" s="6"/>
      <c r="KGZ301" s="6"/>
      <c r="KHA301" s="6"/>
      <c r="KHB301" s="6"/>
      <c r="KHC301" s="6"/>
      <c r="KHD301" s="6"/>
      <c r="KHE301" s="6"/>
      <c r="KHF301" s="6"/>
      <c r="KHG301" s="6"/>
      <c r="KHH301" s="6"/>
      <c r="KHI301" s="6"/>
      <c r="KHJ301" s="6"/>
      <c r="KHK301" s="6"/>
      <c r="KHL301" s="6"/>
      <c r="KHM301" s="6"/>
      <c r="KHN301" s="6"/>
      <c r="KHO301" s="6"/>
      <c r="KHP301" s="6"/>
      <c r="KHQ301" s="6"/>
      <c r="KHR301" s="6"/>
      <c r="KHS301" s="6"/>
      <c r="KHT301" s="6"/>
      <c r="KHU301" s="6"/>
      <c r="KHV301" s="6"/>
      <c r="KHW301" s="6"/>
      <c r="KHX301" s="6"/>
      <c r="KHY301" s="6"/>
      <c r="KHZ301" s="6"/>
      <c r="KIA301" s="6"/>
      <c r="KIB301" s="6"/>
      <c r="KIC301" s="6"/>
      <c r="KID301" s="6"/>
      <c r="KIE301" s="6"/>
      <c r="KIF301" s="6"/>
      <c r="KIG301" s="6"/>
      <c r="KIH301" s="6"/>
      <c r="KII301" s="6"/>
      <c r="KIJ301" s="6"/>
      <c r="KIK301" s="6"/>
      <c r="KIL301" s="6"/>
      <c r="KIM301" s="6"/>
      <c r="KIN301" s="6"/>
      <c r="KIO301" s="6"/>
      <c r="KIP301" s="6"/>
      <c r="KIQ301" s="6"/>
      <c r="KIR301" s="6"/>
      <c r="KIS301" s="6"/>
      <c r="KIT301" s="6"/>
      <c r="KIU301" s="6"/>
      <c r="KIV301" s="6"/>
      <c r="KIW301" s="6"/>
      <c r="KIX301" s="6"/>
      <c r="KIY301" s="6"/>
      <c r="KIZ301" s="6"/>
      <c r="KJA301" s="6"/>
      <c r="KJB301" s="6"/>
      <c r="KJC301" s="6"/>
      <c r="KJD301" s="6"/>
      <c r="KJE301" s="6"/>
      <c r="KJF301" s="6"/>
      <c r="KJG301" s="6"/>
      <c r="KJH301" s="6"/>
      <c r="KJI301" s="6"/>
      <c r="KJJ301" s="6"/>
      <c r="KJK301" s="6"/>
      <c r="KJL301" s="6"/>
      <c r="KJM301" s="6"/>
      <c r="KJN301" s="6"/>
      <c r="KJO301" s="6"/>
      <c r="KJP301" s="6"/>
      <c r="KJQ301" s="6"/>
      <c r="KJR301" s="6"/>
      <c r="KJS301" s="6"/>
      <c r="KJT301" s="6"/>
      <c r="KJU301" s="6"/>
      <c r="KJV301" s="6"/>
      <c r="KJW301" s="6"/>
      <c r="KJX301" s="6"/>
      <c r="KJY301" s="6"/>
      <c r="KJZ301" s="6"/>
      <c r="KKA301" s="6"/>
      <c r="KKB301" s="6"/>
      <c r="KKC301" s="6"/>
      <c r="KKD301" s="6"/>
      <c r="KKE301" s="6"/>
      <c r="KKF301" s="6"/>
      <c r="KKG301" s="6"/>
      <c r="KKH301" s="6"/>
      <c r="KKI301" s="6"/>
      <c r="KKJ301" s="6"/>
      <c r="KKK301" s="6"/>
      <c r="KKL301" s="6"/>
      <c r="KKM301" s="6"/>
      <c r="KKN301" s="6"/>
      <c r="KKO301" s="6"/>
      <c r="KKP301" s="6"/>
      <c r="KKQ301" s="6"/>
      <c r="KKR301" s="6"/>
      <c r="KKS301" s="6"/>
      <c r="KKT301" s="6"/>
      <c r="KKU301" s="6"/>
      <c r="KKV301" s="6"/>
      <c r="KKW301" s="6"/>
      <c r="KKX301" s="6"/>
      <c r="KKY301" s="6"/>
      <c r="KKZ301" s="6"/>
      <c r="KLA301" s="6"/>
      <c r="KLB301" s="6"/>
      <c r="KLC301" s="6"/>
      <c r="KLD301" s="6"/>
      <c r="KLE301" s="6"/>
      <c r="KLF301" s="6"/>
      <c r="KLG301" s="6"/>
      <c r="KLH301" s="6"/>
      <c r="KLI301" s="6"/>
      <c r="KLJ301" s="6"/>
      <c r="KLK301" s="6"/>
      <c r="KLL301" s="6"/>
      <c r="KLM301" s="6"/>
      <c r="KLN301" s="6"/>
      <c r="KLO301" s="6"/>
      <c r="KLP301" s="6"/>
      <c r="KLQ301" s="6"/>
      <c r="KLR301" s="6"/>
      <c r="KLS301" s="6"/>
      <c r="KLT301" s="6"/>
      <c r="KLU301" s="6"/>
      <c r="KLV301" s="6"/>
      <c r="KLW301" s="6"/>
      <c r="KLX301" s="6"/>
      <c r="KLY301" s="6"/>
      <c r="KLZ301" s="6"/>
      <c r="KMA301" s="6"/>
      <c r="KMB301" s="6"/>
      <c r="KMC301" s="6"/>
      <c r="KMD301" s="6"/>
      <c r="KME301" s="6"/>
      <c r="KMF301" s="6"/>
      <c r="KMG301" s="6"/>
      <c r="KMH301" s="6"/>
      <c r="KMI301" s="6"/>
      <c r="KMJ301" s="6"/>
      <c r="KMK301" s="6"/>
      <c r="KML301" s="6"/>
      <c r="KMM301" s="6"/>
      <c r="KMN301" s="6"/>
      <c r="KMO301" s="6"/>
      <c r="KMP301" s="6"/>
      <c r="KMQ301" s="6"/>
      <c r="KMR301" s="6"/>
      <c r="KMS301" s="6"/>
      <c r="KMT301" s="6"/>
      <c r="KMU301" s="6"/>
      <c r="KMV301" s="6"/>
      <c r="KMW301" s="6"/>
      <c r="KMX301" s="6"/>
      <c r="KMY301" s="6"/>
      <c r="KMZ301" s="6"/>
      <c r="KNA301" s="6"/>
      <c r="KNB301" s="6"/>
      <c r="KNC301" s="6"/>
      <c r="KND301" s="6"/>
      <c r="KNE301" s="6"/>
      <c r="KNF301" s="6"/>
      <c r="KNG301" s="6"/>
      <c r="KNH301" s="6"/>
      <c r="KNI301" s="6"/>
      <c r="KNJ301" s="6"/>
      <c r="KNK301" s="6"/>
      <c r="KNL301" s="6"/>
      <c r="KNM301" s="6"/>
      <c r="KNN301" s="6"/>
      <c r="KNO301" s="6"/>
      <c r="KNP301" s="6"/>
      <c r="KNQ301" s="6"/>
      <c r="KNR301" s="6"/>
      <c r="KNS301" s="6"/>
      <c r="KNT301" s="6"/>
      <c r="KNU301" s="6"/>
      <c r="KNV301" s="6"/>
      <c r="KNW301" s="6"/>
      <c r="KNX301" s="6"/>
      <c r="KNY301" s="6"/>
      <c r="KNZ301" s="6"/>
      <c r="KOA301" s="6"/>
      <c r="KOB301" s="6"/>
      <c r="KOC301" s="6"/>
      <c r="KOD301" s="6"/>
      <c r="KOE301" s="6"/>
      <c r="KOF301" s="6"/>
      <c r="KOG301" s="6"/>
      <c r="KOH301" s="6"/>
      <c r="KOI301" s="6"/>
      <c r="KOJ301" s="6"/>
      <c r="KOK301" s="6"/>
      <c r="KOL301" s="6"/>
      <c r="KOM301" s="6"/>
      <c r="KON301" s="6"/>
      <c r="KOO301" s="6"/>
      <c r="KOP301" s="6"/>
      <c r="KOQ301" s="6"/>
      <c r="KOR301" s="6"/>
      <c r="KOS301" s="6"/>
      <c r="KOT301" s="6"/>
      <c r="KOU301" s="6"/>
      <c r="KOV301" s="6"/>
      <c r="KOW301" s="6"/>
      <c r="KOX301" s="6"/>
      <c r="KOY301" s="6"/>
      <c r="KOZ301" s="6"/>
      <c r="KPA301" s="6"/>
      <c r="KPB301" s="6"/>
      <c r="KPC301" s="6"/>
      <c r="KPD301" s="6"/>
      <c r="KPE301" s="6"/>
      <c r="KPF301" s="6"/>
      <c r="KPG301" s="6"/>
      <c r="KPH301" s="6"/>
      <c r="KPI301" s="6"/>
      <c r="KPJ301" s="6"/>
      <c r="KPK301" s="6"/>
      <c r="KPL301" s="6"/>
      <c r="KPM301" s="6"/>
      <c r="KPN301" s="6"/>
      <c r="KPO301" s="6"/>
      <c r="KPP301" s="6"/>
      <c r="KPQ301" s="6"/>
      <c r="KPR301" s="6"/>
      <c r="KPS301" s="6"/>
      <c r="KPT301" s="6"/>
      <c r="KPU301" s="6"/>
      <c r="KPV301" s="6"/>
      <c r="KPW301" s="6"/>
      <c r="KPX301" s="6"/>
      <c r="KPY301" s="6"/>
      <c r="KPZ301" s="6"/>
      <c r="KQA301" s="6"/>
      <c r="KQB301" s="6"/>
      <c r="KQC301" s="6"/>
      <c r="KQD301" s="6"/>
      <c r="KQE301" s="6"/>
      <c r="KQF301" s="6"/>
      <c r="KQG301" s="6"/>
      <c r="KQH301" s="6"/>
      <c r="KQI301" s="6"/>
      <c r="KQJ301" s="6"/>
      <c r="KQK301" s="6"/>
      <c r="KQL301" s="6"/>
      <c r="KQM301" s="6"/>
      <c r="KQN301" s="6"/>
      <c r="KQO301" s="6"/>
      <c r="KQP301" s="6"/>
      <c r="KQQ301" s="6"/>
      <c r="KQR301" s="6"/>
      <c r="KQS301" s="6"/>
      <c r="KQT301" s="6"/>
      <c r="KQU301" s="6"/>
      <c r="KQV301" s="6"/>
      <c r="KQW301" s="6"/>
      <c r="KQX301" s="6"/>
      <c r="KQY301" s="6"/>
      <c r="KQZ301" s="6"/>
      <c r="KRA301" s="6"/>
      <c r="KRB301" s="6"/>
      <c r="KRC301" s="6"/>
      <c r="KRD301" s="6"/>
      <c r="KRE301" s="6"/>
      <c r="KRF301" s="6"/>
      <c r="KRG301" s="6"/>
      <c r="KRH301" s="6"/>
      <c r="KRI301" s="6"/>
      <c r="KRJ301" s="6"/>
      <c r="KRK301" s="6"/>
      <c r="KRL301" s="6"/>
      <c r="KRM301" s="6"/>
      <c r="KRN301" s="6"/>
      <c r="KRO301" s="6"/>
      <c r="KRP301" s="6"/>
      <c r="KRQ301" s="6"/>
      <c r="KRR301" s="6"/>
      <c r="KRS301" s="6"/>
      <c r="KRT301" s="6"/>
      <c r="KRU301" s="6"/>
      <c r="KRV301" s="6"/>
      <c r="KRW301" s="6"/>
      <c r="KRX301" s="6"/>
      <c r="KRY301" s="6"/>
      <c r="KRZ301" s="6"/>
      <c r="KSA301" s="6"/>
      <c r="KSB301" s="6"/>
      <c r="KSC301" s="6"/>
      <c r="KSD301" s="6"/>
      <c r="KSE301" s="6"/>
      <c r="KSF301" s="6"/>
      <c r="KSG301" s="6"/>
      <c r="KSH301" s="6"/>
      <c r="KSI301" s="6"/>
      <c r="KSJ301" s="6"/>
      <c r="KSK301" s="6"/>
      <c r="KSL301" s="6"/>
      <c r="KSM301" s="6"/>
      <c r="KSN301" s="6"/>
      <c r="KSO301" s="6"/>
      <c r="KSP301" s="6"/>
      <c r="KSQ301" s="6"/>
      <c r="KSR301" s="6"/>
      <c r="KSS301" s="6"/>
      <c r="KST301" s="6"/>
      <c r="KSU301" s="6"/>
      <c r="KSV301" s="6"/>
      <c r="KSW301" s="6"/>
      <c r="KSX301" s="6"/>
      <c r="KSY301" s="6"/>
      <c r="KSZ301" s="6"/>
      <c r="KTA301" s="6"/>
      <c r="KTB301" s="6"/>
      <c r="KTC301" s="6"/>
      <c r="KTD301" s="6"/>
      <c r="KTE301" s="6"/>
      <c r="KTF301" s="6"/>
      <c r="KTG301" s="6"/>
      <c r="KTH301" s="6"/>
      <c r="KTI301" s="6"/>
      <c r="KTJ301" s="6"/>
      <c r="KTK301" s="6"/>
      <c r="KTL301" s="6"/>
      <c r="KTM301" s="6"/>
      <c r="KTN301" s="6"/>
      <c r="KTO301" s="6"/>
      <c r="KTP301" s="6"/>
      <c r="KTQ301" s="6"/>
      <c r="KTR301" s="6"/>
      <c r="KTS301" s="6"/>
      <c r="KTT301" s="6"/>
      <c r="KTU301" s="6"/>
      <c r="KTV301" s="6"/>
      <c r="KTW301" s="6"/>
      <c r="KTX301" s="6"/>
      <c r="KTY301" s="6"/>
      <c r="KTZ301" s="6"/>
      <c r="KUA301" s="6"/>
      <c r="KUB301" s="6"/>
      <c r="KUC301" s="6"/>
      <c r="KUD301" s="6"/>
      <c r="KUE301" s="6"/>
      <c r="KUF301" s="6"/>
      <c r="KUG301" s="6"/>
      <c r="KUH301" s="6"/>
      <c r="KUI301" s="6"/>
      <c r="KUJ301" s="6"/>
      <c r="KUK301" s="6"/>
      <c r="KUL301" s="6"/>
      <c r="KUM301" s="6"/>
      <c r="KUN301" s="6"/>
      <c r="KUO301" s="6"/>
      <c r="KUP301" s="6"/>
      <c r="KUQ301" s="6"/>
      <c r="KUR301" s="6"/>
      <c r="KUS301" s="6"/>
      <c r="KUT301" s="6"/>
      <c r="KUU301" s="6"/>
      <c r="KUV301" s="6"/>
      <c r="KUW301" s="6"/>
      <c r="KUX301" s="6"/>
      <c r="KUY301" s="6"/>
      <c r="KUZ301" s="6"/>
      <c r="KVA301" s="6"/>
      <c r="KVB301" s="6"/>
      <c r="KVC301" s="6"/>
      <c r="KVD301" s="6"/>
      <c r="KVE301" s="6"/>
      <c r="KVF301" s="6"/>
      <c r="KVG301" s="6"/>
      <c r="KVH301" s="6"/>
      <c r="KVI301" s="6"/>
      <c r="KVJ301" s="6"/>
      <c r="KVK301" s="6"/>
      <c r="KVL301" s="6"/>
      <c r="KVM301" s="6"/>
      <c r="KVN301" s="6"/>
      <c r="KVO301" s="6"/>
      <c r="KVP301" s="6"/>
      <c r="KVQ301" s="6"/>
      <c r="KVR301" s="6"/>
      <c r="KVS301" s="6"/>
      <c r="KVT301" s="6"/>
      <c r="KVU301" s="6"/>
      <c r="KVV301" s="6"/>
      <c r="KVW301" s="6"/>
      <c r="KVX301" s="6"/>
      <c r="KVY301" s="6"/>
      <c r="KVZ301" s="6"/>
      <c r="KWA301" s="6"/>
      <c r="KWB301" s="6"/>
      <c r="KWC301" s="6"/>
      <c r="KWD301" s="6"/>
      <c r="KWE301" s="6"/>
      <c r="KWF301" s="6"/>
      <c r="KWG301" s="6"/>
      <c r="KWH301" s="6"/>
      <c r="KWI301" s="6"/>
      <c r="KWJ301" s="6"/>
      <c r="KWK301" s="6"/>
      <c r="KWL301" s="6"/>
      <c r="KWM301" s="6"/>
      <c r="KWN301" s="6"/>
      <c r="KWO301" s="6"/>
      <c r="KWP301" s="6"/>
      <c r="KWQ301" s="6"/>
      <c r="KWR301" s="6"/>
      <c r="KWS301" s="6"/>
      <c r="KWT301" s="6"/>
      <c r="KWU301" s="6"/>
      <c r="KWV301" s="6"/>
      <c r="KWW301" s="6"/>
      <c r="KWX301" s="6"/>
      <c r="KWY301" s="6"/>
      <c r="KWZ301" s="6"/>
      <c r="KXA301" s="6"/>
      <c r="KXB301" s="6"/>
      <c r="KXC301" s="6"/>
      <c r="KXD301" s="6"/>
      <c r="KXE301" s="6"/>
      <c r="KXF301" s="6"/>
      <c r="KXG301" s="6"/>
      <c r="KXH301" s="6"/>
      <c r="KXI301" s="6"/>
      <c r="KXJ301" s="6"/>
      <c r="KXK301" s="6"/>
      <c r="KXL301" s="6"/>
      <c r="KXM301" s="6"/>
      <c r="KXN301" s="6"/>
      <c r="KXO301" s="6"/>
      <c r="KXP301" s="6"/>
      <c r="KXQ301" s="6"/>
      <c r="KXR301" s="6"/>
      <c r="KXS301" s="6"/>
      <c r="KXT301" s="6"/>
      <c r="KXU301" s="6"/>
      <c r="KXV301" s="6"/>
      <c r="KXW301" s="6"/>
      <c r="KXX301" s="6"/>
      <c r="KXY301" s="6"/>
      <c r="KXZ301" s="6"/>
      <c r="KYA301" s="6"/>
      <c r="KYB301" s="6"/>
      <c r="KYC301" s="6"/>
      <c r="KYD301" s="6"/>
      <c r="KYE301" s="6"/>
      <c r="KYF301" s="6"/>
      <c r="KYG301" s="6"/>
      <c r="KYH301" s="6"/>
      <c r="KYI301" s="6"/>
      <c r="KYJ301" s="6"/>
      <c r="KYK301" s="6"/>
      <c r="KYL301" s="6"/>
      <c r="KYM301" s="6"/>
      <c r="KYN301" s="6"/>
      <c r="KYO301" s="6"/>
      <c r="KYP301" s="6"/>
      <c r="KYQ301" s="6"/>
      <c r="KYR301" s="6"/>
      <c r="KYS301" s="6"/>
      <c r="KYT301" s="6"/>
      <c r="KYU301" s="6"/>
      <c r="KYV301" s="6"/>
      <c r="KYW301" s="6"/>
      <c r="KYX301" s="6"/>
      <c r="KYY301" s="6"/>
      <c r="KYZ301" s="6"/>
      <c r="KZA301" s="6"/>
      <c r="KZB301" s="6"/>
      <c r="KZC301" s="6"/>
      <c r="KZD301" s="6"/>
      <c r="KZE301" s="6"/>
      <c r="KZF301" s="6"/>
      <c r="KZG301" s="6"/>
      <c r="KZH301" s="6"/>
      <c r="KZI301" s="6"/>
      <c r="KZJ301" s="6"/>
      <c r="KZK301" s="6"/>
      <c r="KZL301" s="6"/>
      <c r="KZM301" s="6"/>
      <c r="KZN301" s="6"/>
      <c r="KZO301" s="6"/>
      <c r="KZP301" s="6"/>
      <c r="KZQ301" s="6"/>
      <c r="KZR301" s="6"/>
      <c r="KZS301" s="6"/>
      <c r="KZT301" s="6"/>
      <c r="KZU301" s="6"/>
      <c r="KZV301" s="6"/>
      <c r="KZW301" s="6"/>
      <c r="KZX301" s="6"/>
      <c r="KZY301" s="6"/>
      <c r="KZZ301" s="6"/>
      <c r="LAA301" s="6"/>
      <c r="LAB301" s="6"/>
      <c r="LAC301" s="6"/>
      <c r="LAD301" s="6"/>
      <c r="LAE301" s="6"/>
      <c r="LAF301" s="6"/>
      <c r="LAG301" s="6"/>
      <c r="LAH301" s="6"/>
      <c r="LAI301" s="6"/>
      <c r="LAJ301" s="6"/>
      <c r="LAK301" s="6"/>
      <c r="LAL301" s="6"/>
      <c r="LAM301" s="6"/>
      <c r="LAN301" s="6"/>
      <c r="LAO301" s="6"/>
      <c r="LAP301" s="6"/>
      <c r="LAQ301" s="6"/>
      <c r="LAR301" s="6"/>
      <c r="LAS301" s="6"/>
      <c r="LAT301" s="6"/>
      <c r="LAU301" s="6"/>
      <c r="LAV301" s="6"/>
      <c r="LAW301" s="6"/>
      <c r="LAX301" s="6"/>
      <c r="LAY301" s="6"/>
      <c r="LAZ301" s="6"/>
      <c r="LBA301" s="6"/>
      <c r="LBB301" s="6"/>
      <c r="LBC301" s="6"/>
      <c r="LBD301" s="6"/>
      <c r="LBE301" s="6"/>
      <c r="LBF301" s="6"/>
      <c r="LBG301" s="6"/>
      <c r="LBH301" s="6"/>
      <c r="LBI301" s="6"/>
      <c r="LBJ301" s="6"/>
      <c r="LBK301" s="6"/>
      <c r="LBL301" s="6"/>
      <c r="LBM301" s="6"/>
      <c r="LBN301" s="6"/>
      <c r="LBO301" s="6"/>
      <c r="LBP301" s="6"/>
      <c r="LBQ301" s="6"/>
      <c r="LBR301" s="6"/>
      <c r="LBS301" s="6"/>
      <c r="LBT301" s="6"/>
      <c r="LBU301" s="6"/>
      <c r="LBV301" s="6"/>
      <c r="LBW301" s="6"/>
      <c r="LBX301" s="6"/>
      <c r="LBY301" s="6"/>
      <c r="LBZ301" s="6"/>
      <c r="LCA301" s="6"/>
      <c r="LCB301" s="6"/>
      <c r="LCC301" s="6"/>
      <c r="LCD301" s="6"/>
      <c r="LCE301" s="6"/>
      <c r="LCF301" s="6"/>
      <c r="LCG301" s="6"/>
      <c r="LCH301" s="6"/>
      <c r="LCI301" s="6"/>
      <c r="LCJ301" s="6"/>
      <c r="LCK301" s="6"/>
      <c r="LCL301" s="6"/>
      <c r="LCM301" s="6"/>
      <c r="LCN301" s="6"/>
      <c r="LCO301" s="6"/>
      <c r="LCP301" s="6"/>
      <c r="LCQ301" s="6"/>
      <c r="LCR301" s="6"/>
      <c r="LCS301" s="6"/>
      <c r="LCT301" s="6"/>
      <c r="LCU301" s="6"/>
      <c r="LCV301" s="6"/>
      <c r="LCW301" s="6"/>
      <c r="LCX301" s="6"/>
      <c r="LCY301" s="6"/>
      <c r="LCZ301" s="6"/>
      <c r="LDA301" s="6"/>
      <c r="LDB301" s="6"/>
      <c r="LDC301" s="6"/>
      <c r="LDD301" s="6"/>
      <c r="LDE301" s="6"/>
      <c r="LDF301" s="6"/>
      <c r="LDG301" s="6"/>
      <c r="LDH301" s="6"/>
      <c r="LDI301" s="6"/>
      <c r="LDJ301" s="6"/>
      <c r="LDK301" s="6"/>
      <c r="LDL301" s="6"/>
      <c r="LDM301" s="6"/>
      <c r="LDN301" s="6"/>
      <c r="LDO301" s="6"/>
      <c r="LDP301" s="6"/>
      <c r="LDQ301" s="6"/>
      <c r="LDR301" s="6"/>
      <c r="LDS301" s="6"/>
      <c r="LDT301" s="6"/>
      <c r="LDU301" s="6"/>
      <c r="LDV301" s="6"/>
      <c r="LDW301" s="6"/>
      <c r="LDX301" s="6"/>
      <c r="LDY301" s="6"/>
      <c r="LDZ301" s="6"/>
      <c r="LEA301" s="6"/>
      <c r="LEB301" s="6"/>
      <c r="LEC301" s="6"/>
      <c r="LED301" s="6"/>
      <c r="LEE301" s="6"/>
      <c r="LEF301" s="6"/>
      <c r="LEG301" s="6"/>
      <c r="LEH301" s="6"/>
      <c r="LEI301" s="6"/>
      <c r="LEJ301" s="6"/>
      <c r="LEK301" s="6"/>
      <c r="LEL301" s="6"/>
      <c r="LEM301" s="6"/>
      <c r="LEN301" s="6"/>
      <c r="LEO301" s="6"/>
      <c r="LEP301" s="6"/>
      <c r="LEQ301" s="6"/>
      <c r="LER301" s="6"/>
      <c r="LES301" s="6"/>
      <c r="LET301" s="6"/>
      <c r="LEU301" s="6"/>
      <c r="LEV301" s="6"/>
      <c r="LEW301" s="6"/>
      <c r="LEX301" s="6"/>
      <c r="LEY301" s="6"/>
      <c r="LEZ301" s="6"/>
      <c r="LFA301" s="6"/>
      <c r="LFB301" s="6"/>
      <c r="LFC301" s="6"/>
      <c r="LFD301" s="6"/>
      <c r="LFE301" s="6"/>
      <c r="LFF301" s="6"/>
      <c r="LFG301" s="6"/>
      <c r="LFH301" s="6"/>
      <c r="LFI301" s="6"/>
      <c r="LFJ301" s="6"/>
      <c r="LFK301" s="6"/>
      <c r="LFL301" s="6"/>
      <c r="LFM301" s="6"/>
      <c r="LFN301" s="6"/>
      <c r="LFO301" s="6"/>
      <c r="LFP301" s="6"/>
      <c r="LFQ301" s="6"/>
      <c r="LFR301" s="6"/>
      <c r="LFS301" s="6"/>
      <c r="LFT301" s="6"/>
      <c r="LFU301" s="6"/>
      <c r="LFV301" s="6"/>
      <c r="LFW301" s="6"/>
      <c r="LFX301" s="6"/>
      <c r="LFY301" s="6"/>
      <c r="LFZ301" s="6"/>
      <c r="LGA301" s="6"/>
      <c r="LGB301" s="6"/>
      <c r="LGC301" s="6"/>
      <c r="LGD301" s="6"/>
      <c r="LGE301" s="6"/>
      <c r="LGF301" s="6"/>
      <c r="LGG301" s="6"/>
      <c r="LGH301" s="6"/>
      <c r="LGI301" s="6"/>
      <c r="LGJ301" s="6"/>
      <c r="LGK301" s="6"/>
      <c r="LGL301" s="6"/>
      <c r="LGM301" s="6"/>
      <c r="LGN301" s="6"/>
      <c r="LGO301" s="6"/>
      <c r="LGP301" s="6"/>
      <c r="LGQ301" s="6"/>
      <c r="LGR301" s="6"/>
      <c r="LGS301" s="6"/>
      <c r="LGT301" s="6"/>
      <c r="LGU301" s="6"/>
      <c r="LGV301" s="6"/>
      <c r="LGW301" s="6"/>
      <c r="LGX301" s="6"/>
      <c r="LGY301" s="6"/>
      <c r="LGZ301" s="6"/>
      <c r="LHA301" s="6"/>
      <c r="LHB301" s="6"/>
      <c r="LHC301" s="6"/>
      <c r="LHD301" s="6"/>
      <c r="LHE301" s="6"/>
      <c r="LHF301" s="6"/>
      <c r="LHG301" s="6"/>
      <c r="LHH301" s="6"/>
      <c r="LHI301" s="6"/>
      <c r="LHJ301" s="6"/>
      <c r="LHK301" s="6"/>
      <c r="LHL301" s="6"/>
      <c r="LHM301" s="6"/>
      <c r="LHN301" s="6"/>
      <c r="LHO301" s="6"/>
      <c r="LHP301" s="6"/>
      <c r="LHQ301" s="6"/>
      <c r="LHR301" s="6"/>
      <c r="LHS301" s="6"/>
      <c r="LHT301" s="6"/>
      <c r="LHU301" s="6"/>
      <c r="LHV301" s="6"/>
      <c r="LHW301" s="6"/>
      <c r="LHX301" s="6"/>
      <c r="LHY301" s="6"/>
      <c r="LHZ301" s="6"/>
      <c r="LIA301" s="6"/>
      <c r="LIB301" s="6"/>
      <c r="LIC301" s="6"/>
      <c r="LID301" s="6"/>
      <c r="LIE301" s="6"/>
      <c r="LIF301" s="6"/>
      <c r="LIG301" s="6"/>
      <c r="LIH301" s="6"/>
      <c r="LII301" s="6"/>
      <c r="LIJ301" s="6"/>
      <c r="LIK301" s="6"/>
      <c r="LIL301" s="6"/>
      <c r="LIM301" s="6"/>
      <c r="LIN301" s="6"/>
      <c r="LIO301" s="6"/>
      <c r="LIP301" s="6"/>
      <c r="LIQ301" s="6"/>
      <c r="LIR301" s="6"/>
      <c r="LIS301" s="6"/>
      <c r="LIT301" s="6"/>
      <c r="LIU301" s="6"/>
      <c r="LIV301" s="6"/>
      <c r="LIW301" s="6"/>
      <c r="LIX301" s="6"/>
      <c r="LIY301" s="6"/>
      <c r="LIZ301" s="6"/>
      <c r="LJA301" s="6"/>
      <c r="LJB301" s="6"/>
      <c r="LJC301" s="6"/>
      <c r="LJD301" s="6"/>
      <c r="LJE301" s="6"/>
      <c r="LJF301" s="6"/>
      <c r="LJG301" s="6"/>
      <c r="LJH301" s="6"/>
      <c r="LJI301" s="6"/>
      <c r="LJJ301" s="6"/>
      <c r="LJK301" s="6"/>
      <c r="LJL301" s="6"/>
      <c r="LJM301" s="6"/>
      <c r="LJN301" s="6"/>
      <c r="LJO301" s="6"/>
      <c r="LJP301" s="6"/>
      <c r="LJQ301" s="6"/>
      <c r="LJR301" s="6"/>
      <c r="LJS301" s="6"/>
      <c r="LJT301" s="6"/>
      <c r="LJU301" s="6"/>
      <c r="LJV301" s="6"/>
      <c r="LJW301" s="6"/>
      <c r="LJX301" s="6"/>
      <c r="LJY301" s="6"/>
      <c r="LJZ301" s="6"/>
      <c r="LKA301" s="6"/>
      <c r="LKB301" s="6"/>
      <c r="LKC301" s="6"/>
      <c r="LKD301" s="6"/>
      <c r="LKE301" s="6"/>
      <c r="LKF301" s="6"/>
      <c r="LKG301" s="6"/>
      <c r="LKH301" s="6"/>
      <c r="LKI301" s="6"/>
      <c r="LKJ301" s="6"/>
      <c r="LKK301" s="6"/>
      <c r="LKL301" s="6"/>
      <c r="LKM301" s="6"/>
      <c r="LKN301" s="6"/>
      <c r="LKO301" s="6"/>
      <c r="LKP301" s="6"/>
      <c r="LKQ301" s="6"/>
      <c r="LKR301" s="6"/>
      <c r="LKS301" s="6"/>
      <c r="LKT301" s="6"/>
      <c r="LKU301" s="6"/>
      <c r="LKV301" s="6"/>
      <c r="LKW301" s="6"/>
      <c r="LKX301" s="6"/>
      <c r="LKY301" s="6"/>
      <c r="LKZ301" s="6"/>
      <c r="LLA301" s="6"/>
      <c r="LLB301" s="6"/>
      <c r="LLC301" s="6"/>
      <c r="LLD301" s="6"/>
      <c r="LLE301" s="6"/>
      <c r="LLF301" s="6"/>
      <c r="LLG301" s="6"/>
      <c r="LLH301" s="6"/>
      <c r="LLI301" s="6"/>
      <c r="LLJ301" s="6"/>
      <c r="LLK301" s="6"/>
      <c r="LLL301" s="6"/>
      <c r="LLM301" s="6"/>
      <c r="LLN301" s="6"/>
      <c r="LLO301" s="6"/>
      <c r="LLP301" s="6"/>
      <c r="LLQ301" s="6"/>
      <c r="LLR301" s="6"/>
      <c r="LLS301" s="6"/>
      <c r="LLT301" s="6"/>
      <c r="LLU301" s="6"/>
      <c r="LLV301" s="6"/>
      <c r="LLW301" s="6"/>
      <c r="LLX301" s="6"/>
      <c r="LLY301" s="6"/>
      <c r="LLZ301" s="6"/>
      <c r="LMA301" s="6"/>
      <c r="LMB301" s="6"/>
      <c r="LMC301" s="6"/>
      <c r="LMD301" s="6"/>
      <c r="LME301" s="6"/>
      <c r="LMF301" s="6"/>
      <c r="LMG301" s="6"/>
      <c r="LMH301" s="6"/>
      <c r="LMI301" s="6"/>
      <c r="LMJ301" s="6"/>
      <c r="LMK301" s="6"/>
      <c r="LML301" s="6"/>
      <c r="LMM301" s="6"/>
      <c r="LMN301" s="6"/>
      <c r="LMO301" s="6"/>
      <c r="LMP301" s="6"/>
      <c r="LMQ301" s="6"/>
      <c r="LMR301" s="6"/>
      <c r="LMS301" s="6"/>
      <c r="LMT301" s="6"/>
      <c r="LMU301" s="6"/>
      <c r="LMV301" s="6"/>
      <c r="LMW301" s="6"/>
      <c r="LMX301" s="6"/>
      <c r="LMY301" s="6"/>
      <c r="LMZ301" s="6"/>
      <c r="LNA301" s="6"/>
      <c r="LNB301" s="6"/>
      <c r="LNC301" s="6"/>
      <c r="LND301" s="6"/>
      <c r="LNE301" s="6"/>
      <c r="LNF301" s="6"/>
      <c r="LNG301" s="6"/>
      <c r="LNH301" s="6"/>
      <c r="LNI301" s="6"/>
      <c r="LNJ301" s="6"/>
      <c r="LNK301" s="6"/>
      <c r="LNL301" s="6"/>
      <c r="LNM301" s="6"/>
      <c r="LNN301" s="6"/>
      <c r="LNO301" s="6"/>
      <c r="LNP301" s="6"/>
      <c r="LNQ301" s="6"/>
      <c r="LNR301" s="6"/>
      <c r="LNS301" s="6"/>
      <c r="LNT301" s="6"/>
      <c r="LNU301" s="6"/>
      <c r="LNV301" s="6"/>
      <c r="LNW301" s="6"/>
      <c r="LNX301" s="6"/>
      <c r="LNY301" s="6"/>
      <c r="LNZ301" s="6"/>
      <c r="LOA301" s="6"/>
      <c r="LOB301" s="6"/>
      <c r="LOC301" s="6"/>
      <c r="LOD301" s="6"/>
      <c r="LOE301" s="6"/>
      <c r="LOF301" s="6"/>
      <c r="LOG301" s="6"/>
      <c r="LOH301" s="6"/>
      <c r="LOI301" s="6"/>
      <c r="LOJ301" s="6"/>
      <c r="LOK301" s="6"/>
      <c r="LOL301" s="6"/>
      <c r="LOM301" s="6"/>
      <c r="LON301" s="6"/>
      <c r="LOO301" s="6"/>
      <c r="LOP301" s="6"/>
      <c r="LOQ301" s="6"/>
      <c r="LOR301" s="6"/>
      <c r="LOS301" s="6"/>
      <c r="LOT301" s="6"/>
      <c r="LOU301" s="6"/>
      <c r="LOV301" s="6"/>
      <c r="LOW301" s="6"/>
      <c r="LOX301" s="6"/>
      <c r="LOY301" s="6"/>
      <c r="LOZ301" s="6"/>
      <c r="LPA301" s="6"/>
      <c r="LPB301" s="6"/>
      <c r="LPC301" s="6"/>
      <c r="LPD301" s="6"/>
      <c r="LPE301" s="6"/>
      <c r="LPF301" s="6"/>
      <c r="LPG301" s="6"/>
      <c r="LPH301" s="6"/>
      <c r="LPI301" s="6"/>
      <c r="LPJ301" s="6"/>
      <c r="LPK301" s="6"/>
      <c r="LPL301" s="6"/>
      <c r="LPM301" s="6"/>
      <c r="LPN301" s="6"/>
      <c r="LPO301" s="6"/>
      <c r="LPP301" s="6"/>
      <c r="LPQ301" s="6"/>
      <c r="LPR301" s="6"/>
      <c r="LPS301" s="6"/>
      <c r="LPT301" s="6"/>
      <c r="LPU301" s="6"/>
      <c r="LPV301" s="6"/>
      <c r="LPW301" s="6"/>
      <c r="LPX301" s="6"/>
      <c r="LPY301" s="6"/>
      <c r="LPZ301" s="6"/>
      <c r="LQA301" s="6"/>
      <c r="LQB301" s="6"/>
      <c r="LQC301" s="6"/>
      <c r="LQD301" s="6"/>
      <c r="LQE301" s="6"/>
      <c r="LQF301" s="6"/>
      <c r="LQG301" s="6"/>
      <c r="LQH301" s="6"/>
      <c r="LQI301" s="6"/>
      <c r="LQJ301" s="6"/>
      <c r="LQK301" s="6"/>
      <c r="LQL301" s="6"/>
      <c r="LQM301" s="6"/>
      <c r="LQN301" s="6"/>
      <c r="LQO301" s="6"/>
      <c r="LQP301" s="6"/>
      <c r="LQQ301" s="6"/>
      <c r="LQR301" s="6"/>
      <c r="LQS301" s="6"/>
      <c r="LQT301" s="6"/>
      <c r="LQU301" s="6"/>
      <c r="LQV301" s="6"/>
      <c r="LQW301" s="6"/>
      <c r="LQX301" s="6"/>
      <c r="LQY301" s="6"/>
      <c r="LQZ301" s="6"/>
      <c r="LRA301" s="6"/>
      <c r="LRB301" s="6"/>
      <c r="LRC301" s="6"/>
      <c r="LRD301" s="6"/>
      <c r="LRE301" s="6"/>
      <c r="LRF301" s="6"/>
      <c r="LRG301" s="6"/>
      <c r="LRH301" s="6"/>
      <c r="LRI301" s="6"/>
      <c r="LRJ301" s="6"/>
      <c r="LRK301" s="6"/>
      <c r="LRL301" s="6"/>
      <c r="LRM301" s="6"/>
      <c r="LRN301" s="6"/>
      <c r="LRO301" s="6"/>
      <c r="LRP301" s="6"/>
      <c r="LRQ301" s="6"/>
      <c r="LRR301" s="6"/>
      <c r="LRS301" s="6"/>
      <c r="LRT301" s="6"/>
      <c r="LRU301" s="6"/>
      <c r="LRV301" s="6"/>
      <c r="LRW301" s="6"/>
      <c r="LRX301" s="6"/>
      <c r="LRY301" s="6"/>
      <c r="LRZ301" s="6"/>
      <c r="LSA301" s="6"/>
      <c r="LSB301" s="6"/>
      <c r="LSC301" s="6"/>
      <c r="LSD301" s="6"/>
      <c r="LSE301" s="6"/>
      <c r="LSF301" s="6"/>
      <c r="LSG301" s="6"/>
      <c r="LSH301" s="6"/>
      <c r="LSI301" s="6"/>
      <c r="LSJ301" s="6"/>
      <c r="LSK301" s="6"/>
      <c r="LSL301" s="6"/>
      <c r="LSM301" s="6"/>
      <c r="LSN301" s="6"/>
      <c r="LSO301" s="6"/>
      <c r="LSP301" s="6"/>
      <c r="LSQ301" s="6"/>
      <c r="LSR301" s="6"/>
      <c r="LSS301" s="6"/>
      <c r="LST301" s="6"/>
      <c r="LSU301" s="6"/>
      <c r="LSV301" s="6"/>
      <c r="LSW301" s="6"/>
      <c r="LSX301" s="6"/>
      <c r="LSY301" s="6"/>
      <c r="LSZ301" s="6"/>
      <c r="LTA301" s="6"/>
      <c r="LTB301" s="6"/>
      <c r="LTC301" s="6"/>
      <c r="LTD301" s="6"/>
      <c r="LTE301" s="6"/>
      <c r="LTF301" s="6"/>
      <c r="LTG301" s="6"/>
      <c r="LTH301" s="6"/>
      <c r="LTI301" s="6"/>
      <c r="LTJ301" s="6"/>
      <c r="LTK301" s="6"/>
      <c r="LTL301" s="6"/>
      <c r="LTM301" s="6"/>
      <c r="LTN301" s="6"/>
      <c r="LTO301" s="6"/>
      <c r="LTP301" s="6"/>
      <c r="LTQ301" s="6"/>
      <c r="LTR301" s="6"/>
      <c r="LTS301" s="6"/>
      <c r="LTT301" s="6"/>
      <c r="LTU301" s="6"/>
      <c r="LTV301" s="6"/>
      <c r="LTW301" s="6"/>
      <c r="LTX301" s="6"/>
      <c r="LTY301" s="6"/>
      <c r="LTZ301" s="6"/>
      <c r="LUA301" s="6"/>
      <c r="LUB301" s="6"/>
      <c r="LUC301" s="6"/>
      <c r="LUD301" s="6"/>
      <c r="LUE301" s="6"/>
      <c r="LUF301" s="6"/>
      <c r="LUG301" s="6"/>
      <c r="LUH301" s="6"/>
      <c r="LUI301" s="6"/>
      <c r="LUJ301" s="6"/>
      <c r="LUK301" s="6"/>
      <c r="LUL301" s="6"/>
      <c r="LUM301" s="6"/>
      <c r="LUN301" s="6"/>
      <c r="LUO301" s="6"/>
      <c r="LUP301" s="6"/>
      <c r="LUQ301" s="6"/>
      <c r="LUR301" s="6"/>
      <c r="LUS301" s="6"/>
      <c r="LUT301" s="6"/>
      <c r="LUU301" s="6"/>
      <c r="LUV301" s="6"/>
      <c r="LUW301" s="6"/>
      <c r="LUX301" s="6"/>
      <c r="LUY301" s="6"/>
      <c r="LUZ301" s="6"/>
      <c r="LVA301" s="6"/>
      <c r="LVB301" s="6"/>
      <c r="LVC301" s="6"/>
      <c r="LVD301" s="6"/>
      <c r="LVE301" s="6"/>
      <c r="LVF301" s="6"/>
      <c r="LVG301" s="6"/>
      <c r="LVH301" s="6"/>
      <c r="LVI301" s="6"/>
      <c r="LVJ301" s="6"/>
      <c r="LVK301" s="6"/>
      <c r="LVL301" s="6"/>
      <c r="LVM301" s="6"/>
      <c r="LVN301" s="6"/>
      <c r="LVO301" s="6"/>
      <c r="LVP301" s="6"/>
      <c r="LVQ301" s="6"/>
      <c r="LVR301" s="6"/>
      <c r="LVS301" s="6"/>
      <c r="LVT301" s="6"/>
      <c r="LVU301" s="6"/>
      <c r="LVV301" s="6"/>
      <c r="LVW301" s="6"/>
      <c r="LVX301" s="6"/>
      <c r="LVY301" s="6"/>
      <c r="LVZ301" s="6"/>
      <c r="LWA301" s="6"/>
      <c r="LWB301" s="6"/>
      <c r="LWC301" s="6"/>
      <c r="LWD301" s="6"/>
      <c r="LWE301" s="6"/>
      <c r="LWF301" s="6"/>
      <c r="LWG301" s="6"/>
      <c r="LWH301" s="6"/>
      <c r="LWI301" s="6"/>
      <c r="LWJ301" s="6"/>
      <c r="LWK301" s="6"/>
      <c r="LWL301" s="6"/>
      <c r="LWM301" s="6"/>
      <c r="LWN301" s="6"/>
      <c r="LWO301" s="6"/>
      <c r="LWP301" s="6"/>
      <c r="LWQ301" s="6"/>
      <c r="LWR301" s="6"/>
      <c r="LWS301" s="6"/>
      <c r="LWT301" s="6"/>
      <c r="LWU301" s="6"/>
      <c r="LWV301" s="6"/>
      <c r="LWW301" s="6"/>
      <c r="LWX301" s="6"/>
      <c r="LWY301" s="6"/>
      <c r="LWZ301" s="6"/>
      <c r="LXA301" s="6"/>
      <c r="LXB301" s="6"/>
      <c r="LXC301" s="6"/>
      <c r="LXD301" s="6"/>
      <c r="LXE301" s="6"/>
      <c r="LXF301" s="6"/>
      <c r="LXG301" s="6"/>
      <c r="LXH301" s="6"/>
      <c r="LXI301" s="6"/>
      <c r="LXJ301" s="6"/>
      <c r="LXK301" s="6"/>
      <c r="LXL301" s="6"/>
      <c r="LXM301" s="6"/>
      <c r="LXN301" s="6"/>
      <c r="LXO301" s="6"/>
      <c r="LXP301" s="6"/>
      <c r="LXQ301" s="6"/>
      <c r="LXR301" s="6"/>
      <c r="LXS301" s="6"/>
      <c r="LXT301" s="6"/>
      <c r="LXU301" s="6"/>
      <c r="LXV301" s="6"/>
      <c r="LXW301" s="6"/>
      <c r="LXX301" s="6"/>
      <c r="LXY301" s="6"/>
      <c r="LXZ301" s="6"/>
      <c r="LYA301" s="6"/>
      <c r="LYB301" s="6"/>
      <c r="LYC301" s="6"/>
      <c r="LYD301" s="6"/>
      <c r="LYE301" s="6"/>
      <c r="LYF301" s="6"/>
      <c r="LYG301" s="6"/>
      <c r="LYH301" s="6"/>
      <c r="LYI301" s="6"/>
      <c r="LYJ301" s="6"/>
      <c r="LYK301" s="6"/>
      <c r="LYL301" s="6"/>
      <c r="LYM301" s="6"/>
      <c r="LYN301" s="6"/>
      <c r="LYO301" s="6"/>
      <c r="LYP301" s="6"/>
      <c r="LYQ301" s="6"/>
      <c r="LYR301" s="6"/>
      <c r="LYS301" s="6"/>
      <c r="LYT301" s="6"/>
      <c r="LYU301" s="6"/>
      <c r="LYV301" s="6"/>
      <c r="LYW301" s="6"/>
      <c r="LYX301" s="6"/>
      <c r="LYY301" s="6"/>
      <c r="LYZ301" s="6"/>
      <c r="LZA301" s="6"/>
      <c r="LZB301" s="6"/>
      <c r="LZC301" s="6"/>
      <c r="LZD301" s="6"/>
      <c r="LZE301" s="6"/>
      <c r="LZF301" s="6"/>
      <c r="LZG301" s="6"/>
      <c r="LZH301" s="6"/>
      <c r="LZI301" s="6"/>
      <c r="LZJ301" s="6"/>
      <c r="LZK301" s="6"/>
      <c r="LZL301" s="6"/>
      <c r="LZM301" s="6"/>
      <c r="LZN301" s="6"/>
      <c r="LZO301" s="6"/>
      <c r="LZP301" s="6"/>
      <c r="LZQ301" s="6"/>
      <c r="LZR301" s="6"/>
      <c r="LZS301" s="6"/>
      <c r="LZT301" s="6"/>
      <c r="LZU301" s="6"/>
      <c r="LZV301" s="6"/>
      <c r="LZW301" s="6"/>
      <c r="LZX301" s="6"/>
      <c r="LZY301" s="6"/>
      <c r="LZZ301" s="6"/>
      <c r="MAA301" s="6"/>
      <c r="MAB301" s="6"/>
      <c r="MAC301" s="6"/>
      <c r="MAD301" s="6"/>
      <c r="MAE301" s="6"/>
      <c r="MAF301" s="6"/>
      <c r="MAG301" s="6"/>
      <c r="MAH301" s="6"/>
      <c r="MAI301" s="6"/>
      <c r="MAJ301" s="6"/>
      <c r="MAK301" s="6"/>
      <c r="MAL301" s="6"/>
      <c r="MAM301" s="6"/>
      <c r="MAN301" s="6"/>
      <c r="MAO301" s="6"/>
      <c r="MAP301" s="6"/>
      <c r="MAQ301" s="6"/>
      <c r="MAR301" s="6"/>
      <c r="MAS301" s="6"/>
      <c r="MAT301" s="6"/>
      <c r="MAU301" s="6"/>
      <c r="MAV301" s="6"/>
      <c r="MAW301" s="6"/>
      <c r="MAX301" s="6"/>
      <c r="MAY301" s="6"/>
      <c r="MAZ301" s="6"/>
      <c r="MBA301" s="6"/>
      <c r="MBB301" s="6"/>
      <c r="MBC301" s="6"/>
      <c r="MBD301" s="6"/>
      <c r="MBE301" s="6"/>
      <c r="MBF301" s="6"/>
      <c r="MBG301" s="6"/>
      <c r="MBH301" s="6"/>
      <c r="MBI301" s="6"/>
      <c r="MBJ301" s="6"/>
      <c r="MBK301" s="6"/>
      <c r="MBL301" s="6"/>
      <c r="MBM301" s="6"/>
      <c r="MBN301" s="6"/>
      <c r="MBO301" s="6"/>
      <c r="MBP301" s="6"/>
      <c r="MBQ301" s="6"/>
      <c r="MBR301" s="6"/>
      <c r="MBS301" s="6"/>
      <c r="MBT301" s="6"/>
      <c r="MBU301" s="6"/>
      <c r="MBV301" s="6"/>
      <c r="MBW301" s="6"/>
      <c r="MBX301" s="6"/>
      <c r="MBY301" s="6"/>
      <c r="MBZ301" s="6"/>
      <c r="MCA301" s="6"/>
      <c r="MCB301" s="6"/>
      <c r="MCC301" s="6"/>
      <c r="MCD301" s="6"/>
      <c r="MCE301" s="6"/>
      <c r="MCF301" s="6"/>
      <c r="MCG301" s="6"/>
      <c r="MCH301" s="6"/>
      <c r="MCI301" s="6"/>
      <c r="MCJ301" s="6"/>
      <c r="MCK301" s="6"/>
      <c r="MCL301" s="6"/>
      <c r="MCM301" s="6"/>
      <c r="MCN301" s="6"/>
      <c r="MCO301" s="6"/>
      <c r="MCP301" s="6"/>
      <c r="MCQ301" s="6"/>
      <c r="MCR301" s="6"/>
      <c r="MCS301" s="6"/>
      <c r="MCT301" s="6"/>
      <c r="MCU301" s="6"/>
      <c r="MCV301" s="6"/>
      <c r="MCW301" s="6"/>
      <c r="MCX301" s="6"/>
      <c r="MCY301" s="6"/>
      <c r="MCZ301" s="6"/>
      <c r="MDA301" s="6"/>
      <c r="MDB301" s="6"/>
      <c r="MDC301" s="6"/>
      <c r="MDD301" s="6"/>
      <c r="MDE301" s="6"/>
      <c r="MDF301" s="6"/>
      <c r="MDG301" s="6"/>
      <c r="MDH301" s="6"/>
      <c r="MDI301" s="6"/>
      <c r="MDJ301" s="6"/>
      <c r="MDK301" s="6"/>
      <c r="MDL301" s="6"/>
      <c r="MDM301" s="6"/>
      <c r="MDN301" s="6"/>
      <c r="MDO301" s="6"/>
      <c r="MDP301" s="6"/>
      <c r="MDQ301" s="6"/>
      <c r="MDR301" s="6"/>
      <c r="MDS301" s="6"/>
      <c r="MDT301" s="6"/>
      <c r="MDU301" s="6"/>
      <c r="MDV301" s="6"/>
      <c r="MDW301" s="6"/>
      <c r="MDX301" s="6"/>
      <c r="MDY301" s="6"/>
      <c r="MDZ301" s="6"/>
      <c r="MEA301" s="6"/>
      <c r="MEB301" s="6"/>
      <c r="MEC301" s="6"/>
      <c r="MED301" s="6"/>
      <c r="MEE301" s="6"/>
      <c r="MEF301" s="6"/>
      <c r="MEG301" s="6"/>
      <c r="MEH301" s="6"/>
      <c r="MEI301" s="6"/>
      <c r="MEJ301" s="6"/>
      <c r="MEK301" s="6"/>
      <c r="MEL301" s="6"/>
      <c r="MEM301" s="6"/>
      <c r="MEN301" s="6"/>
      <c r="MEO301" s="6"/>
      <c r="MEP301" s="6"/>
      <c r="MEQ301" s="6"/>
      <c r="MER301" s="6"/>
      <c r="MES301" s="6"/>
      <c r="MET301" s="6"/>
      <c r="MEU301" s="6"/>
      <c r="MEV301" s="6"/>
      <c r="MEW301" s="6"/>
      <c r="MEX301" s="6"/>
      <c r="MEY301" s="6"/>
      <c r="MEZ301" s="6"/>
      <c r="MFA301" s="6"/>
      <c r="MFB301" s="6"/>
      <c r="MFC301" s="6"/>
      <c r="MFD301" s="6"/>
      <c r="MFE301" s="6"/>
      <c r="MFF301" s="6"/>
      <c r="MFG301" s="6"/>
      <c r="MFH301" s="6"/>
      <c r="MFI301" s="6"/>
      <c r="MFJ301" s="6"/>
      <c r="MFK301" s="6"/>
      <c r="MFL301" s="6"/>
      <c r="MFM301" s="6"/>
      <c r="MFN301" s="6"/>
      <c r="MFO301" s="6"/>
      <c r="MFP301" s="6"/>
      <c r="MFQ301" s="6"/>
      <c r="MFR301" s="6"/>
      <c r="MFS301" s="6"/>
      <c r="MFT301" s="6"/>
      <c r="MFU301" s="6"/>
      <c r="MFV301" s="6"/>
      <c r="MFW301" s="6"/>
      <c r="MFX301" s="6"/>
      <c r="MFY301" s="6"/>
      <c r="MFZ301" s="6"/>
      <c r="MGA301" s="6"/>
      <c r="MGB301" s="6"/>
      <c r="MGC301" s="6"/>
      <c r="MGD301" s="6"/>
      <c r="MGE301" s="6"/>
      <c r="MGF301" s="6"/>
      <c r="MGG301" s="6"/>
      <c r="MGH301" s="6"/>
      <c r="MGI301" s="6"/>
      <c r="MGJ301" s="6"/>
      <c r="MGK301" s="6"/>
      <c r="MGL301" s="6"/>
      <c r="MGM301" s="6"/>
      <c r="MGN301" s="6"/>
      <c r="MGO301" s="6"/>
      <c r="MGP301" s="6"/>
      <c r="MGQ301" s="6"/>
      <c r="MGR301" s="6"/>
      <c r="MGS301" s="6"/>
      <c r="MGT301" s="6"/>
      <c r="MGU301" s="6"/>
      <c r="MGV301" s="6"/>
      <c r="MGW301" s="6"/>
      <c r="MGX301" s="6"/>
      <c r="MGY301" s="6"/>
      <c r="MGZ301" s="6"/>
      <c r="MHA301" s="6"/>
      <c r="MHB301" s="6"/>
      <c r="MHC301" s="6"/>
      <c r="MHD301" s="6"/>
      <c r="MHE301" s="6"/>
      <c r="MHF301" s="6"/>
      <c r="MHG301" s="6"/>
      <c r="MHH301" s="6"/>
      <c r="MHI301" s="6"/>
      <c r="MHJ301" s="6"/>
      <c r="MHK301" s="6"/>
      <c r="MHL301" s="6"/>
      <c r="MHM301" s="6"/>
      <c r="MHN301" s="6"/>
      <c r="MHO301" s="6"/>
      <c r="MHP301" s="6"/>
      <c r="MHQ301" s="6"/>
      <c r="MHR301" s="6"/>
      <c r="MHS301" s="6"/>
      <c r="MHT301" s="6"/>
      <c r="MHU301" s="6"/>
      <c r="MHV301" s="6"/>
      <c r="MHW301" s="6"/>
      <c r="MHX301" s="6"/>
      <c r="MHY301" s="6"/>
      <c r="MHZ301" s="6"/>
      <c r="MIA301" s="6"/>
      <c r="MIB301" s="6"/>
      <c r="MIC301" s="6"/>
      <c r="MID301" s="6"/>
      <c r="MIE301" s="6"/>
      <c r="MIF301" s="6"/>
      <c r="MIG301" s="6"/>
      <c r="MIH301" s="6"/>
      <c r="MII301" s="6"/>
      <c r="MIJ301" s="6"/>
      <c r="MIK301" s="6"/>
      <c r="MIL301" s="6"/>
      <c r="MIM301" s="6"/>
      <c r="MIN301" s="6"/>
      <c r="MIO301" s="6"/>
      <c r="MIP301" s="6"/>
      <c r="MIQ301" s="6"/>
      <c r="MIR301" s="6"/>
      <c r="MIS301" s="6"/>
      <c r="MIT301" s="6"/>
      <c r="MIU301" s="6"/>
      <c r="MIV301" s="6"/>
      <c r="MIW301" s="6"/>
      <c r="MIX301" s="6"/>
      <c r="MIY301" s="6"/>
      <c r="MIZ301" s="6"/>
      <c r="MJA301" s="6"/>
      <c r="MJB301" s="6"/>
      <c r="MJC301" s="6"/>
      <c r="MJD301" s="6"/>
      <c r="MJE301" s="6"/>
      <c r="MJF301" s="6"/>
      <c r="MJG301" s="6"/>
      <c r="MJH301" s="6"/>
      <c r="MJI301" s="6"/>
      <c r="MJJ301" s="6"/>
      <c r="MJK301" s="6"/>
      <c r="MJL301" s="6"/>
      <c r="MJM301" s="6"/>
      <c r="MJN301" s="6"/>
      <c r="MJO301" s="6"/>
      <c r="MJP301" s="6"/>
      <c r="MJQ301" s="6"/>
      <c r="MJR301" s="6"/>
      <c r="MJS301" s="6"/>
      <c r="MJT301" s="6"/>
      <c r="MJU301" s="6"/>
      <c r="MJV301" s="6"/>
      <c r="MJW301" s="6"/>
      <c r="MJX301" s="6"/>
      <c r="MJY301" s="6"/>
      <c r="MJZ301" s="6"/>
      <c r="MKA301" s="6"/>
      <c r="MKB301" s="6"/>
      <c r="MKC301" s="6"/>
      <c r="MKD301" s="6"/>
      <c r="MKE301" s="6"/>
      <c r="MKF301" s="6"/>
      <c r="MKG301" s="6"/>
      <c r="MKH301" s="6"/>
      <c r="MKI301" s="6"/>
      <c r="MKJ301" s="6"/>
      <c r="MKK301" s="6"/>
      <c r="MKL301" s="6"/>
      <c r="MKM301" s="6"/>
      <c r="MKN301" s="6"/>
      <c r="MKO301" s="6"/>
      <c r="MKP301" s="6"/>
      <c r="MKQ301" s="6"/>
      <c r="MKR301" s="6"/>
      <c r="MKS301" s="6"/>
      <c r="MKT301" s="6"/>
      <c r="MKU301" s="6"/>
      <c r="MKV301" s="6"/>
      <c r="MKW301" s="6"/>
      <c r="MKX301" s="6"/>
      <c r="MKY301" s="6"/>
      <c r="MKZ301" s="6"/>
      <c r="MLA301" s="6"/>
      <c r="MLB301" s="6"/>
      <c r="MLC301" s="6"/>
      <c r="MLD301" s="6"/>
      <c r="MLE301" s="6"/>
      <c r="MLF301" s="6"/>
      <c r="MLG301" s="6"/>
      <c r="MLH301" s="6"/>
      <c r="MLI301" s="6"/>
      <c r="MLJ301" s="6"/>
      <c r="MLK301" s="6"/>
      <c r="MLL301" s="6"/>
      <c r="MLM301" s="6"/>
      <c r="MLN301" s="6"/>
      <c r="MLO301" s="6"/>
      <c r="MLP301" s="6"/>
      <c r="MLQ301" s="6"/>
      <c r="MLR301" s="6"/>
      <c r="MLS301" s="6"/>
      <c r="MLT301" s="6"/>
      <c r="MLU301" s="6"/>
      <c r="MLV301" s="6"/>
      <c r="MLW301" s="6"/>
      <c r="MLX301" s="6"/>
      <c r="MLY301" s="6"/>
      <c r="MLZ301" s="6"/>
      <c r="MMA301" s="6"/>
      <c r="MMB301" s="6"/>
      <c r="MMC301" s="6"/>
      <c r="MMD301" s="6"/>
      <c r="MME301" s="6"/>
      <c r="MMF301" s="6"/>
      <c r="MMG301" s="6"/>
      <c r="MMH301" s="6"/>
      <c r="MMI301" s="6"/>
      <c r="MMJ301" s="6"/>
      <c r="MMK301" s="6"/>
      <c r="MML301" s="6"/>
      <c r="MMM301" s="6"/>
      <c r="MMN301" s="6"/>
      <c r="MMO301" s="6"/>
      <c r="MMP301" s="6"/>
      <c r="MMQ301" s="6"/>
      <c r="MMR301" s="6"/>
      <c r="MMS301" s="6"/>
      <c r="MMT301" s="6"/>
      <c r="MMU301" s="6"/>
      <c r="MMV301" s="6"/>
      <c r="MMW301" s="6"/>
      <c r="MMX301" s="6"/>
      <c r="MMY301" s="6"/>
      <c r="MMZ301" s="6"/>
      <c r="MNA301" s="6"/>
      <c r="MNB301" s="6"/>
      <c r="MNC301" s="6"/>
      <c r="MND301" s="6"/>
      <c r="MNE301" s="6"/>
      <c r="MNF301" s="6"/>
      <c r="MNG301" s="6"/>
      <c r="MNH301" s="6"/>
      <c r="MNI301" s="6"/>
      <c r="MNJ301" s="6"/>
      <c r="MNK301" s="6"/>
      <c r="MNL301" s="6"/>
      <c r="MNM301" s="6"/>
      <c r="MNN301" s="6"/>
      <c r="MNO301" s="6"/>
      <c r="MNP301" s="6"/>
      <c r="MNQ301" s="6"/>
      <c r="MNR301" s="6"/>
      <c r="MNS301" s="6"/>
      <c r="MNT301" s="6"/>
      <c r="MNU301" s="6"/>
      <c r="MNV301" s="6"/>
      <c r="MNW301" s="6"/>
      <c r="MNX301" s="6"/>
      <c r="MNY301" s="6"/>
      <c r="MNZ301" s="6"/>
      <c r="MOA301" s="6"/>
      <c r="MOB301" s="6"/>
      <c r="MOC301" s="6"/>
      <c r="MOD301" s="6"/>
      <c r="MOE301" s="6"/>
      <c r="MOF301" s="6"/>
      <c r="MOG301" s="6"/>
      <c r="MOH301" s="6"/>
      <c r="MOI301" s="6"/>
      <c r="MOJ301" s="6"/>
      <c r="MOK301" s="6"/>
      <c r="MOL301" s="6"/>
      <c r="MOM301" s="6"/>
      <c r="MON301" s="6"/>
      <c r="MOO301" s="6"/>
      <c r="MOP301" s="6"/>
      <c r="MOQ301" s="6"/>
      <c r="MOR301" s="6"/>
      <c r="MOS301" s="6"/>
      <c r="MOT301" s="6"/>
      <c r="MOU301" s="6"/>
      <c r="MOV301" s="6"/>
      <c r="MOW301" s="6"/>
      <c r="MOX301" s="6"/>
      <c r="MOY301" s="6"/>
      <c r="MOZ301" s="6"/>
      <c r="MPA301" s="6"/>
      <c r="MPB301" s="6"/>
      <c r="MPC301" s="6"/>
      <c r="MPD301" s="6"/>
      <c r="MPE301" s="6"/>
      <c r="MPF301" s="6"/>
      <c r="MPG301" s="6"/>
      <c r="MPH301" s="6"/>
      <c r="MPI301" s="6"/>
      <c r="MPJ301" s="6"/>
      <c r="MPK301" s="6"/>
      <c r="MPL301" s="6"/>
      <c r="MPM301" s="6"/>
      <c r="MPN301" s="6"/>
      <c r="MPO301" s="6"/>
      <c r="MPP301" s="6"/>
      <c r="MPQ301" s="6"/>
      <c r="MPR301" s="6"/>
      <c r="MPS301" s="6"/>
      <c r="MPT301" s="6"/>
      <c r="MPU301" s="6"/>
      <c r="MPV301" s="6"/>
      <c r="MPW301" s="6"/>
      <c r="MPX301" s="6"/>
      <c r="MPY301" s="6"/>
      <c r="MPZ301" s="6"/>
      <c r="MQA301" s="6"/>
      <c r="MQB301" s="6"/>
      <c r="MQC301" s="6"/>
      <c r="MQD301" s="6"/>
      <c r="MQE301" s="6"/>
      <c r="MQF301" s="6"/>
      <c r="MQG301" s="6"/>
      <c r="MQH301" s="6"/>
      <c r="MQI301" s="6"/>
      <c r="MQJ301" s="6"/>
      <c r="MQK301" s="6"/>
      <c r="MQL301" s="6"/>
      <c r="MQM301" s="6"/>
      <c r="MQN301" s="6"/>
      <c r="MQO301" s="6"/>
      <c r="MQP301" s="6"/>
      <c r="MQQ301" s="6"/>
      <c r="MQR301" s="6"/>
      <c r="MQS301" s="6"/>
      <c r="MQT301" s="6"/>
      <c r="MQU301" s="6"/>
      <c r="MQV301" s="6"/>
      <c r="MQW301" s="6"/>
      <c r="MQX301" s="6"/>
      <c r="MQY301" s="6"/>
      <c r="MQZ301" s="6"/>
      <c r="MRA301" s="6"/>
      <c r="MRB301" s="6"/>
      <c r="MRC301" s="6"/>
      <c r="MRD301" s="6"/>
      <c r="MRE301" s="6"/>
      <c r="MRF301" s="6"/>
      <c r="MRG301" s="6"/>
      <c r="MRH301" s="6"/>
      <c r="MRI301" s="6"/>
      <c r="MRJ301" s="6"/>
      <c r="MRK301" s="6"/>
      <c r="MRL301" s="6"/>
      <c r="MRM301" s="6"/>
      <c r="MRN301" s="6"/>
      <c r="MRO301" s="6"/>
      <c r="MRP301" s="6"/>
      <c r="MRQ301" s="6"/>
      <c r="MRR301" s="6"/>
      <c r="MRS301" s="6"/>
      <c r="MRT301" s="6"/>
      <c r="MRU301" s="6"/>
      <c r="MRV301" s="6"/>
      <c r="MRW301" s="6"/>
      <c r="MRX301" s="6"/>
      <c r="MRY301" s="6"/>
      <c r="MRZ301" s="6"/>
      <c r="MSA301" s="6"/>
      <c r="MSB301" s="6"/>
      <c r="MSC301" s="6"/>
      <c r="MSD301" s="6"/>
      <c r="MSE301" s="6"/>
      <c r="MSF301" s="6"/>
      <c r="MSG301" s="6"/>
      <c r="MSH301" s="6"/>
      <c r="MSI301" s="6"/>
      <c r="MSJ301" s="6"/>
      <c r="MSK301" s="6"/>
      <c r="MSL301" s="6"/>
      <c r="MSM301" s="6"/>
      <c r="MSN301" s="6"/>
      <c r="MSO301" s="6"/>
      <c r="MSP301" s="6"/>
      <c r="MSQ301" s="6"/>
      <c r="MSR301" s="6"/>
      <c r="MSS301" s="6"/>
      <c r="MST301" s="6"/>
      <c r="MSU301" s="6"/>
      <c r="MSV301" s="6"/>
      <c r="MSW301" s="6"/>
      <c r="MSX301" s="6"/>
      <c r="MSY301" s="6"/>
      <c r="MSZ301" s="6"/>
      <c r="MTA301" s="6"/>
      <c r="MTB301" s="6"/>
      <c r="MTC301" s="6"/>
      <c r="MTD301" s="6"/>
      <c r="MTE301" s="6"/>
      <c r="MTF301" s="6"/>
      <c r="MTG301" s="6"/>
      <c r="MTH301" s="6"/>
      <c r="MTI301" s="6"/>
      <c r="MTJ301" s="6"/>
      <c r="MTK301" s="6"/>
      <c r="MTL301" s="6"/>
      <c r="MTM301" s="6"/>
      <c r="MTN301" s="6"/>
      <c r="MTO301" s="6"/>
      <c r="MTP301" s="6"/>
      <c r="MTQ301" s="6"/>
      <c r="MTR301" s="6"/>
      <c r="MTS301" s="6"/>
      <c r="MTT301" s="6"/>
      <c r="MTU301" s="6"/>
      <c r="MTV301" s="6"/>
      <c r="MTW301" s="6"/>
      <c r="MTX301" s="6"/>
      <c r="MTY301" s="6"/>
      <c r="MTZ301" s="6"/>
      <c r="MUA301" s="6"/>
      <c r="MUB301" s="6"/>
      <c r="MUC301" s="6"/>
      <c r="MUD301" s="6"/>
      <c r="MUE301" s="6"/>
      <c r="MUF301" s="6"/>
      <c r="MUG301" s="6"/>
      <c r="MUH301" s="6"/>
      <c r="MUI301" s="6"/>
      <c r="MUJ301" s="6"/>
      <c r="MUK301" s="6"/>
      <c r="MUL301" s="6"/>
      <c r="MUM301" s="6"/>
      <c r="MUN301" s="6"/>
      <c r="MUO301" s="6"/>
      <c r="MUP301" s="6"/>
      <c r="MUQ301" s="6"/>
      <c r="MUR301" s="6"/>
      <c r="MUS301" s="6"/>
      <c r="MUT301" s="6"/>
      <c r="MUU301" s="6"/>
      <c r="MUV301" s="6"/>
      <c r="MUW301" s="6"/>
      <c r="MUX301" s="6"/>
      <c r="MUY301" s="6"/>
      <c r="MUZ301" s="6"/>
      <c r="MVA301" s="6"/>
      <c r="MVB301" s="6"/>
      <c r="MVC301" s="6"/>
      <c r="MVD301" s="6"/>
      <c r="MVE301" s="6"/>
      <c r="MVF301" s="6"/>
      <c r="MVG301" s="6"/>
      <c r="MVH301" s="6"/>
      <c r="MVI301" s="6"/>
      <c r="MVJ301" s="6"/>
      <c r="MVK301" s="6"/>
      <c r="MVL301" s="6"/>
      <c r="MVM301" s="6"/>
      <c r="MVN301" s="6"/>
      <c r="MVO301" s="6"/>
      <c r="MVP301" s="6"/>
      <c r="MVQ301" s="6"/>
      <c r="MVR301" s="6"/>
      <c r="MVS301" s="6"/>
      <c r="MVT301" s="6"/>
      <c r="MVU301" s="6"/>
      <c r="MVV301" s="6"/>
      <c r="MVW301" s="6"/>
      <c r="MVX301" s="6"/>
      <c r="MVY301" s="6"/>
      <c r="MVZ301" s="6"/>
      <c r="MWA301" s="6"/>
      <c r="MWB301" s="6"/>
      <c r="MWC301" s="6"/>
      <c r="MWD301" s="6"/>
      <c r="MWE301" s="6"/>
      <c r="MWF301" s="6"/>
      <c r="MWG301" s="6"/>
      <c r="MWH301" s="6"/>
      <c r="MWI301" s="6"/>
      <c r="MWJ301" s="6"/>
      <c r="MWK301" s="6"/>
      <c r="MWL301" s="6"/>
      <c r="MWM301" s="6"/>
      <c r="MWN301" s="6"/>
      <c r="MWO301" s="6"/>
      <c r="MWP301" s="6"/>
      <c r="MWQ301" s="6"/>
      <c r="MWR301" s="6"/>
      <c r="MWS301" s="6"/>
      <c r="MWT301" s="6"/>
      <c r="MWU301" s="6"/>
      <c r="MWV301" s="6"/>
      <c r="MWW301" s="6"/>
      <c r="MWX301" s="6"/>
      <c r="MWY301" s="6"/>
      <c r="MWZ301" s="6"/>
      <c r="MXA301" s="6"/>
      <c r="MXB301" s="6"/>
      <c r="MXC301" s="6"/>
      <c r="MXD301" s="6"/>
      <c r="MXE301" s="6"/>
      <c r="MXF301" s="6"/>
      <c r="MXG301" s="6"/>
      <c r="MXH301" s="6"/>
      <c r="MXI301" s="6"/>
      <c r="MXJ301" s="6"/>
      <c r="MXK301" s="6"/>
      <c r="MXL301" s="6"/>
      <c r="MXM301" s="6"/>
      <c r="MXN301" s="6"/>
      <c r="MXO301" s="6"/>
      <c r="MXP301" s="6"/>
      <c r="MXQ301" s="6"/>
      <c r="MXR301" s="6"/>
      <c r="MXS301" s="6"/>
      <c r="MXT301" s="6"/>
      <c r="MXU301" s="6"/>
      <c r="MXV301" s="6"/>
      <c r="MXW301" s="6"/>
      <c r="MXX301" s="6"/>
      <c r="MXY301" s="6"/>
      <c r="MXZ301" s="6"/>
      <c r="MYA301" s="6"/>
      <c r="MYB301" s="6"/>
      <c r="MYC301" s="6"/>
      <c r="MYD301" s="6"/>
      <c r="MYE301" s="6"/>
      <c r="MYF301" s="6"/>
      <c r="MYG301" s="6"/>
      <c r="MYH301" s="6"/>
      <c r="MYI301" s="6"/>
      <c r="MYJ301" s="6"/>
      <c r="MYK301" s="6"/>
      <c r="MYL301" s="6"/>
      <c r="MYM301" s="6"/>
      <c r="MYN301" s="6"/>
      <c r="MYO301" s="6"/>
      <c r="MYP301" s="6"/>
      <c r="MYQ301" s="6"/>
      <c r="MYR301" s="6"/>
      <c r="MYS301" s="6"/>
      <c r="MYT301" s="6"/>
      <c r="MYU301" s="6"/>
      <c r="MYV301" s="6"/>
      <c r="MYW301" s="6"/>
      <c r="MYX301" s="6"/>
      <c r="MYY301" s="6"/>
      <c r="MYZ301" s="6"/>
      <c r="MZA301" s="6"/>
      <c r="MZB301" s="6"/>
      <c r="MZC301" s="6"/>
      <c r="MZD301" s="6"/>
      <c r="MZE301" s="6"/>
      <c r="MZF301" s="6"/>
      <c r="MZG301" s="6"/>
      <c r="MZH301" s="6"/>
      <c r="MZI301" s="6"/>
      <c r="MZJ301" s="6"/>
      <c r="MZK301" s="6"/>
      <c r="MZL301" s="6"/>
      <c r="MZM301" s="6"/>
      <c r="MZN301" s="6"/>
      <c r="MZO301" s="6"/>
      <c r="MZP301" s="6"/>
      <c r="MZQ301" s="6"/>
      <c r="MZR301" s="6"/>
      <c r="MZS301" s="6"/>
      <c r="MZT301" s="6"/>
      <c r="MZU301" s="6"/>
      <c r="MZV301" s="6"/>
      <c r="MZW301" s="6"/>
      <c r="MZX301" s="6"/>
      <c r="MZY301" s="6"/>
      <c r="MZZ301" s="6"/>
      <c r="NAA301" s="6"/>
      <c r="NAB301" s="6"/>
      <c r="NAC301" s="6"/>
      <c r="NAD301" s="6"/>
      <c r="NAE301" s="6"/>
      <c r="NAF301" s="6"/>
      <c r="NAG301" s="6"/>
      <c r="NAH301" s="6"/>
      <c r="NAI301" s="6"/>
      <c r="NAJ301" s="6"/>
      <c r="NAK301" s="6"/>
      <c r="NAL301" s="6"/>
      <c r="NAM301" s="6"/>
      <c r="NAN301" s="6"/>
      <c r="NAO301" s="6"/>
      <c r="NAP301" s="6"/>
      <c r="NAQ301" s="6"/>
      <c r="NAR301" s="6"/>
      <c r="NAS301" s="6"/>
      <c r="NAT301" s="6"/>
      <c r="NAU301" s="6"/>
      <c r="NAV301" s="6"/>
      <c r="NAW301" s="6"/>
      <c r="NAX301" s="6"/>
      <c r="NAY301" s="6"/>
      <c r="NAZ301" s="6"/>
      <c r="NBA301" s="6"/>
      <c r="NBB301" s="6"/>
      <c r="NBC301" s="6"/>
      <c r="NBD301" s="6"/>
      <c r="NBE301" s="6"/>
      <c r="NBF301" s="6"/>
      <c r="NBG301" s="6"/>
      <c r="NBH301" s="6"/>
      <c r="NBI301" s="6"/>
      <c r="NBJ301" s="6"/>
      <c r="NBK301" s="6"/>
      <c r="NBL301" s="6"/>
      <c r="NBM301" s="6"/>
      <c r="NBN301" s="6"/>
      <c r="NBO301" s="6"/>
      <c r="NBP301" s="6"/>
      <c r="NBQ301" s="6"/>
      <c r="NBR301" s="6"/>
      <c r="NBS301" s="6"/>
      <c r="NBT301" s="6"/>
      <c r="NBU301" s="6"/>
      <c r="NBV301" s="6"/>
      <c r="NBW301" s="6"/>
      <c r="NBX301" s="6"/>
      <c r="NBY301" s="6"/>
      <c r="NBZ301" s="6"/>
      <c r="NCA301" s="6"/>
      <c r="NCB301" s="6"/>
      <c r="NCC301" s="6"/>
      <c r="NCD301" s="6"/>
      <c r="NCE301" s="6"/>
      <c r="NCF301" s="6"/>
      <c r="NCG301" s="6"/>
      <c r="NCH301" s="6"/>
      <c r="NCI301" s="6"/>
      <c r="NCJ301" s="6"/>
      <c r="NCK301" s="6"/>
      <c r="NCL301" s="6"/>
      <c r="NCM301" s="6"/>
      <c r="NCN301" s="6"/>
      <c r="NCO301" s="6"/>
      <c r="NCP301" s="6"/>
      <c r="NCQ301" s="6"/>
      <c r="NCR301" s="6"/>
      <c r="NCS301" s="6"/>
      <c r="NCT301" s="6"/>
      <c r="NCU301" s="6"/>
      <c r="NCV301" s="6"/>
      <c r="NCW301" s="6"/>
      <c r="NCX301" s="6"/>
      <c r="NCY301" s="6"/>
      <c r="NCZ301" s="6"/>
      <c r="NDA301" s="6"/>
      <c r="NDB301" s="6"/>
      <c r="NDC301" s="6"/>
      <c r="NDD301" s="6"/>
      <c r="NDE301" s="6"/>
      <c r="NDF301" s="6"/>
      <c r="NDG301" s="6"/>
      <c r="NDH301" s="6"/>
      <c r="NDI301" s="6"/>
      <c r="NDJ301" s="6"/>
      <c r="NDK301" s="6"/>
      <c r="NDL301" s="6"/>
      <c r="NDM301" s="6"/>
      <c r="NDN301" s="6"/>
      <c r="NDO301" s="6"/>
      <c r="NDP301" s="6"/>
      <c r="NDQ301" s="6"/>
      <c r="NDR301" s="6"/>
      <c r="NDS301" s="6"/>
      <c r="NDT301" s="6"/>
      <c r="NDU301" s="6"/>
      <c r="NDV301" s="6"/>
      <c r="NDW301" s="6"/>
      <c r="NDX301" s="6"/>
      <c r="NDY301" s="6"/>
      <c r="NDZ301" s="6"/>
      <c r="NEA301" s="6"/>
      <c r="NEB301" s="6"/>
      <c r="NEC301" s="6"/>
      <c r="NED301" s="6"/>
      <c r="NEE301" s="6"/>
      <c r="NEF301" s="6"/>
      <c r="NEG301" s="6"/>
      <c r="NEH301" s="6"/>
      <c r="NEI301" s="6"/>
      <c r="NEJ301" s="6"/>
      <c r="NEK301" s="6"/>
      <c r="NEL301" s="6"/>
      <c r="NEM301" s="6"/>
      <c r="NEN301" s="6"/>
      <c r="NEO301" s="6"/>
      <c r="NEP301" s="6"/>
      <c r="NEQ301" s="6"/>
      <c r="NER301" s="6"/>
      <c r="NES301" s="6"/>
      <c r="NET301" s="6"/>
      <c r="NEU301" s="6"/>
      <c r="NEV301" s="6"/>
      <c r="NEW301" s="6"/>
      <c r="NEX301" s="6"/>
      <c r="NEY301" s="6"/>
      <c r="NEZ301" s="6"/>
      <c r="NFA301" s="6"/>
      <c r="NFB301" s="6"/>
      <c r="NFC301" s="6"/>
      <c r="NFD301" s="6"/>
      <c r="NFE301" s="6"/>
      <c r="NFF301" s="6"/>
      <c r="NFG301" s="6"/>
      <c r="NFH301" s="6"/>
      <c r="NFI301" s="6"/>
      <c r="NFJ301" s="6"/>
      <c r="NFK301" s="6"/>
      <c r="NFL301" s="6"/>
      <c r="NFM301" s="6"/>
      <c r="NFN301" s="6"/>
      <c r="NFO301" s="6"/>
      <c r="NFP301" s="6"/>
      <c r="NFQ301" s="6"/>
      <c r="NFR301" s="6"/>
      <c r="NFS301" s="6"/>
      <c r="NFT301" s="6"/>
      <c r="NFU301" s="6"/>
      <c r="NFV301" s="6"/>
      <c r="NFW301" s="6"/>
      <c r="NFX301" s="6"/>
      <c r="NFY301" s="6"/>
      <c r="NFZ301" s="6"/>
      <c r="NGA301" s="6"/>
      <c r="NGB301" s="6"/>
      <c r="NGC301" s="6"/>
      <c r="NGD301" s="6"/>
      <c r="NGE301" s="6"/>
      <c r="NGF301" s="6"/>
      <c r="NGG301" s="6"/>
      <c r="NGH301" s="6"/>
      <c r="NGI301" s="6"/>
      <c r="NGJ301" s="6"/>
      <c r="NGK301" s="6"/>
      <c r="NGL301" s="6"/>
      <c r="NGM301" s="6"/>
      <c r="NGN301" s="6"/>
      <c r="NGO301" s="6"/>
      <c r="NGP301" s="6"/>
      <c r="NGQ301" s="6"/>
      <c r="NGR301" s="6"/>
      <c r="NGS301" s="6"/>
      <c r="NGT301" s="6"/>
      <c r="NGU301" s="6"/>
      <c r="NGV301" s="6"/>
      <c r="NGW301" s="6"/>
      <c r="NGX301" s="6"/>
      <c r="NGY301" s="6"/>
      <c r="NGZ301" s="6"/>
      <c r="NHA301" s="6"/>
      <c r="NHB301" s="6"/>
      <c r="NHC301" s="6"/>
      <c r="NHD301" s="6"/>
      <c r="NHE301" s="6"/>
      <c r="NHF301" s="6"/>
      <c r="NHG301" s="6"/>
      <c r="NHH301" s="6"/>
      <c r="NHI301" s="6"/>
      <c r="NHJ301" s="6"/>
      <c r="NHK301" s="6"/>
      <c r="NHL301" s="6"/>
      <c r="NHM301" s="6"/>
      <c r="NHN301" s="6"/>
      <c r="NHO301" s="6"/>
      <c r="NHP301" s="6"/>
      <c r="NHQ301" s="6"/>
      <c r="NHR301" s="6"/>
      <c r="NHS301" s="6"/>
      <c r="NHT301" s="6"/>
      <c r="NHU301" s="6"/>
      <c r="NHV301" s="6"/>
      <c r="NHW301" s="6"/>
      <c r="NHX301" s="6"/>
      <c r="NHY301" s="6"/>
      <c r="NHZ301" s="6"/>
      <c r="NIA301" s="6"/>
      <c r="NIB301" s="6"/>
      <c r="NIC301" s="6"/>
      <c r="NID301" s="6"/>
      <c r="NIE301" s="6"/>
      <c r="NIF301" s="6"/>
      <c r="NIG301" s="6"/>
      <c r="NIH301" s="6"/>
      <c r="NII301" s="6"/>
      <c r="NIJ301" s="6"/>
      <c r="NIK301" s="6"/>
      <c r="NIL301" s="6"/>
      <c r="NIM301" s="6"/>
      <c r="NIN301" s="6"/>
      <c r="NIO301" s="6"/>
      <c r="NIP301" s="6"/>
      <c r="NIQ301" s="6"/>
      <c r="NIR301" s="6"/>
      <c r="NIS301" s="6"/>
      <c r="NIT301" s="6"/>
      <c r="NIU301" s="6"/>
      <c r="NIV301" s="6"/>
      <c r="NIW301" s="6"/>
      <c r="NIX301" s="6"/>
      <c r="NIY301" s="6"/>
      <c r="NIZ301" s="6"/>
      <c r="NJA301" s="6"/>
      <c r="NJB301" s="6"/>
      <c r="NJC301" s="6"/>
      <c r="NJD301" s="6"/>
      <c r="NJE301" s="6"/>
      <c r="NJF301" s="6"/>
      <c r="NJG301" s="6"/>
      <c r="NJH301" s="6"/>
      <c r="NJI301" s="6"/>
      <c r="NJJ301" s="6"/>
      <c r="NJK301" s="6"/>
      <c r="NJL301" s="6"/>
      <c r="NJM301" s="6"/>
      <c r="NJN301" s="6"/>
      <c r="NJO301" s="6"/>
      <c r="NJP301" s="6"/>
      <c r="NJQ301" s="6"/>
      <c r="NJR301" s="6"/>
      <c r="NJS301" s="6"/>
      <c r="NJT301" s="6"/>
      <c r="NJU301" s="6"/>
      <c r="NJV301" s="6"/>
      <c r="NJW301" s="6"/>
      <c r="NJX301" s="6"/>
      <c r="NJY301" s="6"/>
      <c r="NJZ301" s="6"/>
      <c r="NKA301" s="6"/>
      <c r="NKB301" s="6"/>
      <c r="NKC301" s="6"/>
      <c r="NKD301" s="6"/>
      <c r="NKE301" s="6"/>
      <c r="NKF301" s="6"/>
      <c r="NKG301" s="6"/>
      <c r="NKH301" s="6"/>
      <c r="NKI301" s="6"/>
      <c r="NKJ301" s="6"/>
      <c r="NKK301" s="6"/>
      <c r="NKL301" s="6"/>
      <c r="NKM301" s="6"/>
      <c r="NKN301" s="6"/>
      <c r="NKO301" s="6"/>
      <c r="NKP301" s="6"/>
      <c r="NKQ301" s="6"/>
      <c r="NKR301" s="6"/>
      <c r="NKS301" s="6"/>
      <c r="NKT301" s="6"/>
      <c r="NKU301" s="6"/>
      <c r="NKV301" s="6"/>
      <c r="NKW301" s="6"/>
      <c r="NKX301" s="6"/>
      <c r="NKY301" s="6"/>
      <c r="NKZ301" s="6"/>
      <c r="NLA301" s="6"/>
      <c r="NLB301" s="6"/>
      <c r="NLC301" s="6"/>
      <c r="NLD301" s="6"/>
      <c r="NLE301" s="6"/>
      <c r="NLF301" s="6"/>
      <c r="NLG301" s="6"/>
      <c r="NLH301" s="6"/>
      <c r="NLI301" s="6"/>
      <c r="NLJ301" s="6"/>
      <c r="NLK301" s="6"/>
      <c r="NLL301" s="6"/>
      <c r="NLM301" s="6"/>
      <c r="NLN301" s="6"/>
      <c r="NLO301" s="6"/>
      <c r="NLP301" s="6"/>
      <c r="NLQ301" s="6"/>
      <c r="NLR301" s="6"/>
      <c r="NLS301" s="6"/>
      <c r="NLT301" s="6"/>
      <c r="NLU301" s="6"/>
      <c r="NLV301" s="6"/>
      <c r="NLW301" s="6"/>
      <c r="NLX301" s="6"/>
      <c r="NLY301" s="6"/>
      <c r="NLZ301" s="6"/>
      <c r="NMA301" s="6"/>
      <c r="NMB301" s="6"/>
      <c r="NMC301" s="6"/>
      <c r="NMD301" s="6"/>
      <c r="NME301" s="6"/>
      <c r="NMF301" s="6"/>
      <c r="NMG301" s="6"/>
      <c r="NMH301" s="6"/>
      <c r="NMI301" s="6"/>
      <c r="NMJ301" s="6"/>
      <c r="NMK301" s="6"/>
      <c r="NML301" s="6"/>
      <c r="NMM301" s="6"/>
      <c r="NMN301" s="6"/>
      <c r="NMO301" s="6"/>
      <c r="NMP301" s="6"/>
      <c r="NMQ301" s="6"/>
      <c r="NMR301" s="6"/>
      <c r="NMS301" s="6"/>
      <c r="NMT301" s="6"/>
      <c r="NMU301" s="6"/>
      <c r="NMV301" s="6"/>
      <c r="NMW301" s="6"/>
      <c r="NMX301" s="6"/>
      <c r="NMY301" s="6"/>
      <c r="NMZ301" s="6"/>
      <c r="NNA301" s="6"/>
      <c r="NNB301" s="6"/>
      <c r="NNC301" s="6"/>
      <c r="NND301" s="6"/>
      <c r="NNE301" s="6"/>
      <c r="NNF301" s="6"/>
      <c r="NNG301" s="6"/>
      <c r="NNH301" s="6"/>
      <c r="NNI301" s="6"/>
      <c r="NNJ301" s="6"/>
      <c r="NNK301" s="6"/>
      <c r="NNL301" s="6"/>
      <c r="NNM301" s="6"/>
      <c r="NNN301" s="6"/>
      <c r="NNO301" s="6"/>
      <c r="NNP301" s="6"/>
      <c r="NNQ301" s="6"/>
      <c r="NNR301" s="6"/>
      <c r="NNS301" s="6"/>
      <c r="NNT301" s="6"/>
      <c r="NNU301" s="6"/>
      <c r="NNV301" s="6"/>
      <c r="NNW301" s="6"/>
      <c r="NNX301" s="6"/>
      <c r="NNY301" s="6"/>
      <c r="NNZ301" s="6"/>
      <c r="NOA301" s="6"/>
      <c r="NOB301" s="6"/>
      <c r="NOC301" s="6"/>
      <c r="NOD301" s="6"/>
      <c r="NOE301" s="6"/>
      <c r="NOF301" s="6"/>
      <c r="NOG301" s="6"/>
      <c r="NOH301" s="6"/>
      <c r="NOI301" s="6"/>
      <c r="NOJ301" s="6"/>
      <c r="NOK301" s="6"/>
      <c r="NOL301" s="6"/>
      <c r="NOM301" s="6"/>
      <c r="NON301" s="6"/>
      <c r="NOO301" s="6"/>
      <c r="NOP301" s="6"/>
      <c r="NOQ301" s="6"/>
      <c r="NOR301" s="6"/>
      <c r="NOS301" s="6"/>
      <c r="NOT301" s="6"/>
      <c r="NOU301" s="6"/>
      <c r="NOV301" s="6"/>
      <c r="NOW301" s="6"/>
      <c r="NOX301" s="6"/>
      <c r="NOY301" s="6"/>
      <c r="NOZ301" s="6"/>
      <c r="NPA301" s="6"/>
      <c r="NPB301" s="6"/>
      <c r="NPC301" s="6"/>
      <c r="NPD301" s="6"/>
      <c r="NPE301" s="6"/>
      <c r="NPF301" s="6"/>
      <c r="NPG301" s="6"/>
      <c r="NPH301" s="6"/>
      <c r="NPI301" s="6"/>
      <c r="NPJ301" s="6"/>
      <c r="NPK301" s="6"/>
      <c r="NPL301" s="6"/>
      <c r="NPM301" s="6"/>
      <c r="NPN301" s="6"/>
      <c r="NPO301" s="6"/>
      <c r="NPP301" s="6"/>
      <c r="NPQ301" s="6"/>
      <c r="NPR301" s="6"/>
      <c r="NPS301" s="6"/>
      <c r="NPT301" s="6"/>
      <c r="NPU301" s="6"/>
      <c r="NPV301" s="6"/>
      <c r="NPW301" s="6"/>
      <c r="NPX301" s="6"/>
      <c r="NPY301" s="6"/>
      <c r="NPZ301" s="6"/>
      <c r="NQA301" s="6"/>
      <c r="NQB301" s="6"/>
      <c r="NQC301" s="6"/>
      <c r="NQD301" s="6"/>
      <c r="NQE301" s="6"/>
      <c r="NQF301" s="6"/>
      <c r="NQG301" s="6"/>
      <c r="NQH301" s="6"/>
      <c r="NQI301" s="6"/>
      <c r="NQJ301" s="6"/>
      <c r="NQK301" s="6"/>
      <c r="NQL301" s="6"/>
      <c r="NQM301" s="6"/>
      <c r="NQN301" s="6"/>
      <c r="NQO301" s="6"/>
      <c r="NQP301" s="6"/>
      <c r="NQQ301" s="6"/>
      <c r="NQR301" s="6"/>
      <c r="NQS301" s="6"/>
      <c r="NQT301" s="6"/>
      <c r="NQU301" s="6"/>
      <c r="NQV301" s="6"/>
      <c r="NQW301" s="6"/>
      <c r="NQX301" s="6"/>
      <c r="NQY301" s="6"/>
      <c r="NQZ301" s="6"/>
      <c r="NRA301" s="6"/>
      <c r="NRB301" s="6"/>
      <c r="NRC301" s="6"/>
      <c r="NRD301" s="6"/>
      <c r="NRE301" s="6"/>
      <c r="NRF301" s="6"/>
      <c r="NRG301" s="6"/>
      <c r="NRH301" s="6"/>
      <c r="NRI301" s="6"/>
      <c r="NRJ301" s="6"/>
      <c r="NRK301" s="6"/>
      <c r="NRL301" s="6"/>
      <c r="NRM301" s="6"/>
      <c r="NRN301" s="6"/>
      <c r="NRO301" s="6"/>
      <c r="NRP301" s="6"/>
      <c r="NRQ301" s="6"/>
      <c r="NRR301" s="6"/>
      <c r="NRS301" s="6"/>
      <c r="NRT301" s="6"/>
      <c r="NRU301" s="6"/>
      <c r="NRV301" s="6"/>
      <c r="NRW301" s="6"/>
      <c r="NRX301" s="6"/>
      <c r="NRY301" s="6"/>
      <c r="NRZ301" s="6"/>
      <c r="NSA301" s="6"/>
      <c r="NSB301" s="6"/>
      <c r="NSC301" s="6"/>
      <c r="NSD301" s="6"/>
      <c r="NSE301" s="6"/>
      <c r="NSF301" s="6"/>
      <c r="NSG301" s="6"/>
      <c r="NSH301" s="6"/>
      <c r="NSI301" s="6"/>
      <c r="NSJ301" s="6"/>
      <c r="NSK301" s="6"/>
      <c r="NSL301" s="6"/>
      <c r="NSM301" s="6"/>
      <c r="NSN301" s="6"/>
      <c r="NSO301" s="6"/>
      <c r="NSP301" s="6"/>
      <c r="NSQ301" s="6"/>
      <c r="NSR301" s="6"/>
      <c r="NSS301" s="6"/>
      <c r="NST301" s="6"/>
      <c r="NSU301" s="6"/>
      <c r="NSV301" s="6"/>
      <c r="NSW301" s="6"/>
      <c r="NSX301" s="6"/>
      <c r="NSY301" s="6"/>
      <c r="NSZ301" s="6"/>
      <c r="NTA301" s="6"/>
      <c r="NTB301" s="6"/>
      <c r="NTC301" s="6"/>
      <c r="NTD301" s="6"/>
      <c r="NTE301" s="6"/>
      <c r="NTF301" s="6"/>
      <c r="NTG301" s="6"/>
      <c r="NTH301" s="6"/>
      <c r="NTI301" s="6"/>
      <c r="NTJ301" s="6"/>
      <c r="NTK301" s="6"/>
      <c r="NTL301" s="6"/>
      <c r="NTM301" s="6"/>
      <c r="NTN301" s="6"/>
      <c r="NTO301" s="6"/>
      <c r="NTP301" s="6"/>
      <c r="NTQ301" s="6"/>
      <c r="NTR301" s="6"/>
      <c r="NTS301" s="6"/>
      <c r="NTT301" s="6"/>
      <c r="NTU301" s="6"/>
      <c r="NTV301" s="6"/>
      <c r="NTW301" s="6"/>
      <c r="NTX301" s="6"/>
      <c r="NTY301" s="6"/>
      <c r="NTZ301" s="6"/>
      <c r="NUA301" s="6"/>
      <c r="NUB301" s="6"/>
      <c r="NUC301" s="6"/>
      <c r="NUD301" s="6"/>
      <c r="NUE301" s="6"/>
      <c r="NUF301" s="6"/>
      <c r="NUG301" s="6"/>
      <c r="NUH301" s="6"/>
      <c r="NUI301" s="6"/>
      <c r="NUJ301" s="6"/>
      <c r="NUK301" s="6"/>
      <c r="NUL301" s="6"/>
      <c r="NUM301" s="6"/>
      <c r="NUN301" s="6"/>
      <c r="NUO301" s="6"/>
      <c r="NUP301" s="6"/>
      <c r="NUQ301" s="6"/>
      <c r="NUR301" s="6"/>
      <c r="NUS301" s="6"/>
      <c r="NUT301" s="6"/>
      <c r="NUU301" s="6"/>
      <c r="NUV301" s="6"/>
      <c r="NUW301" s="6"/>
      <c r="NUX301" s="6"/>
      <c r="NUY301" s="6"/>
      <c r="NUZ301" s="6"/>
      <c r="NVA301" s="6"/>
      <c r="NVB301" s="6"/>
      <c r="NVC301" s="6"/>
      <c r="NVD301" s="6"/>
      <c r="NVE301" s="6"/>
      <c r="NVF301" s="6"/>
      <c r="NVG301" s="6"/>
      <c r="NVH301" s="6"/>
      <c r="NVI301" s="6"/>
      <c r="NVJ301" s="6"/>
      <c r="NVK301" s="6"/>
      <c r="NVL301" s="6"/>
      <c r="NVM301" s="6"/>
      <c r="NVN301" s="6"/>
      <c r="NVO301" s="6"/>
      <c r="NVP301" s="6"/>
      <c r="NVQ301" s="6"/>
      <c r="NVR301" s="6"/>
      <c r="NVS301" s="6"/>
      <c r="NVT301" s="6"/>
      <c r="NVU301" s="6"/>
      <c r="NVV301" s="6"/>
      <c r="NVW301" s="6"/>
      <c r="NVX301" s="6"/>
      <c r="NVY301" s="6"/>
      <c r="NVZ301" s="6"/>
      <c r="NWA301" s="6"/>
      <c r="NWB301" s="6"/>
      <c r="NWC301" s="6"/>
      <c r="NWD301" s="6"/>
      <c r="NWE301" s="6"/>
      <c r="NWF301" s="6"/>
      <c r="NWG301" s="6"/>
      <c r="NWH301" s="6"/>
      <c r="NWI301" s="6"/>
      <c r="NWJ301" s="6"/>
      <c r="NWK301" s="6"/>
      <c r="NWL301" s="6"/>
      <c r="NWM301" s="6"/>
      <c r="NWN301" s="6"/>
      <c r="NWO301" s="6"/>
      <c r="NWP301" s="6"/>
      <c r="NWQ301" s="6"/>
      <c r="NWR301" s="6"/>
      <c r="NWS301" s="6"/>
      <c r="NWT301" s="6"/>
      <c r="NWU301" s="6"/>
      <c r="NWV301" s="6"/>
      <c r="NWW301" s="6"/>
      <c r="NWX301" s="6"/>
      <c r="NWY301" s="6"/>
      <c r="NWZ301" s="6"/>
      <c r="NXA301" s="6"/>
      <c r="NXB301" s="6"/>
      <c r="NXC301" s="6"/>
      <c r="NXD301" s="6"/>
      <c r="NXE301" s="6"/>
      <c r="NXF301" s="6"/>
      <c r="NXG301" s="6"/>
      <c r="NXH301" s="6"/>
      <c r="NXI301" s="6"/>
      <c r="NXJ301" s="6"/>
      <c r="NXK301" s="6"/>
      <c r="NXL301" s="6"/>
      <c r="NXM301" s="6"/>
      <c r="NXN301" s="6"/>
      <c r="NXO301" s="6"/>
      <c r="NXP301" s="6"/>
      <c r="NXQ301" s="6"/>
      <c r="NXR301" s="6"/>
      <c r="NXS301" s="6"/>
      <c r="NXT301" s="6"/>
      <c r="NXU301" s="6"/>
      <c r="NXV301" s="6"/>
      <c r="NXW301" s="6"/>
      <c r="NXX301" s="6"/>
      <c r="NXY301" s="6"/>
      <c r="NXZ301" s="6"/>
      <c r="NYA301" s="6"/>
      <c r="NYB301" s="6"/>
      <c r="NYC301" s="6"/>
      <c r="NYD301" s="6"/>
      <c r="NYE301" s="6"/>
      <c r="NYF301" s="6"/>
      <c r="NYG301" s="6"/>
      <c r="NYH301" s="6"/>
      <c r="NYI301" s="6"/>
      <c r="NYJ301" s="6"/>
      <c r="NYK301" s="6"/>
      <c r="NYL301" s="6"/>
      <c r="NYM301" s="6"/>
      <c r="NYN301" s="6"/>
      <c r="NYO301" s="6"/>
      <c r="NYP301" s="6"/>
      <c r="NYQ301" s="6"/>
      <c r="NYR301" s="6"/>
      <c r="NYS301" s="6"/>
      <c r="NYT301" s="6"/>
      <c r="NYU301" s="6"/>
      <c r="NYV301" s="6"/>
      <c r="NYW301" s="6"/>
      <c r="NYX301" s="6"/>
      <c r="NYY301" s="6"/>
      <c r="NYZ301" s="6"/>
      <c r="NZA301" s="6"/>
      <c r="NZB301" s="6"/>
      <c r="NZC301" s="6"/>
      <c r="NZD301" s="6"/>
      <c r="NZE301" s="6"/>
      <c r="NZF301" s="6"/>
      <c r="NZG301" s="6"/>
      <c r="NZH301" s="6"/>
      <c r="NZI301" s="6"/>
      <c r="NZJ301" s="6"/>
      <c r="NZK301" s="6"/>
      <c r="NZL301" s="6"/>
      <c r="NZM301" s="6"/>
      <c r="NZN301" s="6"/>
      <c r="NZO301" s="6"/>
      <c r="NZP301" s="6"/>
      <c r="NZQ301" s="6"/>
      <c r="NZR301" s="6"/>
      <c r="NZS301" s="6"/>
      <c r="NZT301" s="6"/>
      <c r="NZU301" s="6"/>
      <c r="NZV301" s="6"/>
      <c r="NZW301" s="6"/>
      <c r="NZX301" s="6"/>
      <c r="NZY301" s="6"/>
      <c r="NZZ301" s="6"/>
      <c r="OAA301" s="6"/>
      <c r="OAB301" s="6"/>
      <c r="OAC301" s="6"/>
      <c r="OAD301" s="6"/>
      <c r="OAE301" s="6"/>
      <c r="OAF301" s="6"/>
      <c r="OAG301" s="6"/>
      <c r="OAH301" s="6"/>
      <c r="OAI301" s="6"/>
      <c r="OAJ301" s="6"/>
      <c r="OAK301" s="6"/>
      <c r="OAL301" s="6"/>
      <c r="OAM301" s="6"/>
      <c r="OAN301" s="6"/>
      <c r="OAO301" s="6"/>
      <c r="OAP301" s="6"/>
      <c r="OAQ301" s="6"/>
      <c r="OAR301" s="6"/>
      <c r="OAS301" s="6"/>
      <c r="OAT301" s="6"/>
      <c r="OAU301" s="6"/>
      <c r="OAV301" s="6"/>
      <c r="OAW301" s="6"/>
      <c r="OAX301" s="6"/>
      <c r="OAY301" s="6"/>
      <c r="OAZ301" s="6"/>
      <c r="OBA301" s="6"/>
      <c r="OBB301" s="6"/>
      <c r="OBC301" s="6"/>
      <c r="OBD301" s="6"/>
      <c r="OBE301" s="6"/>
      <c r="OBF301" s="6"/>
      <c r="OBG301" s="6"/>
      <c r="OBH301" s="6"/>
      <c r="OBI301" s="6"/>
      <c r="OBJ301" s="6"/>
      <c r="OBK301" s="6"/>
      <c r="OBL301" s="6"/>
      <c r="OBM301" s="6"/>
      <c r="OBN301" s="6"/>
      <c r="OBO301" s="6"/>
      <c r="OBP301" s="6"/>
      <c r="OBQ301" s="6"/>
      <c r="OBR301" s="6"/>
      <c r="OBS301" s="6"/>
      <c r="OBT301" s="6"/>
      <c r="OBU301" s="6"/>
      <c r="OBV301" s="6"/>
      <c r="OBW301" s="6"/>
      <c r="OBX301" s="6"/>
      <c r="OBY301" s="6"/>
      <c r="OBZ301" s="6"/>
      <c r="OCA301" s="6"/>
      <c r="OCB301" s="6"/>
      <c r="OCC301" s="6"/>
      <c r="OCD301" s="6"/>
      <c r="OCE301" s="6"/>
      <c r="OCF301" s="6"/>
      <c r="OCG301" s="6"/>
      <c r="OCH301" s="6"/>
      <c r="OCI301" s="6"/>
      <c r="OCJ301" s="6"/>
      <c r="OCK301" s="6"/>
      <c r="OCL301" s="6"/>
      <c r="OCM301" s="6"/>
      <c r="OCN301" s="6"/>
      <c r="OCO301" s="6"/>
      <c r="OCP301" s="6"/>
      <c r="OCQ301" s="6"/>
      <c r="OCR301" s="6"/>
      <c r="OCS301" s="6"/>
      <c r="OCT301" s="6"/>
      <c r="OCU301" s="6"/>
      <c r="OCV301" s="6"/>
      <c r="OCW301" s="6"/>
      <c r="OCX301" s="6"/>
      <c r="OCY301" s="6"/>
      <c r="OCZ301" s="6"/>
      <c r="ODA301" s="6"/>
      <c r="ODB301" s="6"/>
      <c r="ODC301" s="6"/>
      <c r="ODD301" s="6"/>
      <c r="ODE301" s="6"/>
      <c r="ODF301" s="6"/>
      <c r="ODG301" s="6"/>
      <c r="ODH301" s="6"/>
      <c r="ODI301" s="6"/>
      <c r="ODJ301" s="6"/>
      <c r="ODK301" s="6"/>
      <c r="ODL301" s="6"/>
      <c r="ODM301" s="6"/>
      <c r="ODN301" s="6"/>
      <c r="ODO301" s="6"/>
      <c r="ODP301" s="6"/>
      <c r="ODQ301" s="6"/>
      <c r="ODR301" s="6"/>
      <c r="ODS301" s="6"/>
      <c r="ODT301" s="6"/>
      <c r="ODU301" s="6"/>
      <c r="ODV301" s="6"/>
      <c r="ODW301" s="6"/>
      <c r="ODX301" s="6"/>
      <c r="ODY301" s="6"/>
      <c r="ODZ301" s="6"/>
      <c r="OEA301" s="6"/>
      <c r="OEB301" s="6"/>
      <c r="OEC301" s="6"/>
      <c r="OED301" s="6"/>
      <c r="OEE301" s="6"/>
      <c r="OEF301" s="6"/>
      <c r="OEG301" s="6"/>
      <c r="OEH301" s="6"/>
      <c r="OEI301" s="6"/>
      <c r="OEJ301" s="6"/>
      <c r="OEK301" s="6"/>
      <c r="OEL301" s="6"/>
      <c r="OEM301" s="6"/>
      <c r="OEN301" s="6"/>
      <c r="OEO301" s="6"/>
      <c r="OEP301" s="6"/>
      <c r="OEQ301" s="6"/>
      <c r="OER301" s="6"/>
      <c r="OES301" s="6"/>
      <c r="OET301" s="6"/>
      <c r="OEU301" s="6"/>
      <c r="OEV301" s="6"/>
      <c r="OEW301" s="6"/>
      <c r="OEX301" s="6"/>
      <c r="OEY301" s="6"/>
      <c r="OEZ301" s="6"/>
      <c r="OFA301" s="6"/>
      <c r="OFB301" s="6"/>
      <c r="OFC301" s="6"/>
      <c r="OFD301" s="6"/>
      <c r="OFE301" s="6"/>
      <c r="OFF301" s="6"/>
      <c r="OFG301" s="6"/>
      <c r="OFH301" s="6"/>
      <c r="OFI301" s="6"/>
      <c r="OFJ301" s="6"/>
      <c r="OFK301" s="6"/>
      <c r="OFL301" s="6"/>
      <c r="OFM301" s="6"/>
      <c r="OFN301" s="6"/>
      <c r="OFO301" s="6"/>
      <c r="OFP301" s="6"/>
      <c r="OFQ301" s="6"/>
      <c r="OFR301" s="6"/>
      <c r="OFS301" s="6"/>
      <c r="OFT301" s="6"/>
      <c r="OFU301" s="6"/>
      <c r="OFV301" s="6"/>
      <c r="OFW301" s="6"/>
      <c r="OFX301" s="6"/>
      <c r="OFY301" s="6"/>
      <c r="OFZ301" s="6"/>
      <c r="OGA301" s="6"/>
      <c r="OGB301" s="6"/>
      <c r="OGC301" s="6"/>
      <c r="OGD301" s="6"/>
      <c r="OGE301" s="6"/>
      <c r="OGF301" s="6"/>
      <c r="OGG301" s="6"/>
      <c r="OGH301" s="6"/>
      <c r="OGI301" s="6"/>
      <c r="OGJ301" s="6"/>
      <c r="OGK301" s="6"/>
      <c r="OGL301" s="6"/>
      <c r="OGM301" s="6"/>
      <c r="OGN301" s="6"/>
      <c r="OGO301" s="6"/>
      <c r="OGP301" s="6"/>
      <c r="OGQ301" s="6"/>
      <c r="OGR301" s="6"/>
      <c r="OGS301" s="6"/>
      <c r="OGT301" s="6"/>
      <c r="OGU301" s="6"/>
      <c r="OGV301" s="6"/>
      <c r="OGW301" s="6"/>
      <c r="OGX301" s="6"/>
      <c r="OGY301" s="6"/>
      <c r="OGZ301" s="6"/>
      <c r="OHA301" s="6"/>
      <c r="OHB301" s="6"/>
      <c r="OHC301" s="6"/>
      <c r="OHD301" s="6"/>
      <c r="OHE301" s="6"/>
      <c r="OHF301" s="6"/>
      <c r="OHG301" s="6"/>
      <c r="OHH301" s="6"/>
      <c r="OHI301" s="6"/>
      <c r="OHJ301" s="6"/>
      <c r="OHK301" s="6"/>
      <c r="OHL301" s="6"/>
      <c r="OHM301" s="6"/>
      <c r="OHN301" s="6"/>
      <c r="OHO301" s="6"/>
      <c r="OHP301" s="6"/>
      <c r="OHQ301" s="6"/>
      <c r="OHR301" s="6"/>
      <c r="OHS301" s="6"/>
      <c r="OHT301" s="6"/>
      <c r="OHU301" s="6"/>
      <c r="OHV301" s="6"/>
      <c r="OHW301" s="6"/>
      <c r="OHX301" s="6"/>
      <c r="OHY301" s="6"/>
      <c r="OHZ301" s="6"/>
      <c r="OIA301" s="6"/>
      <c r="OIB301" s="6"/>
      <c r="OIC301" s="6"/>
      <c r="OID301" s="6"/>
      <c r="OIE301" s="6"/>
      <c r="OIF301" s="6"/>
      <c r="OIG301" s="6"/>
      <c r="OIH301" s="6"/>
      <c r="OII301" s="6"/>
      <c r="OIJ301" s="6"/>
      <c r="OIK301" s="6"/>
      <c r="OIL301" s="6"/>
      <c r="OIM301" s="6"/>
      <c r="OIN301" s="6"/>
      <c r="OIO301" s="6"/>
      <c r="OIP301" s="6"/>
      <c r="OIQ301" s="6"/>
      <c r="OIR301" s="6"/>
      <c r="OIS301" s="6"/>
      <c r="OIT301" s="6"/>
      <c r="OIU301" s="6"/>
      <c r="OIV301" s="6"/>
      <c r="OIW301" s="6"/>
      <c r="OIX301" s="6"/>
      <c r="OIY301" s="6"/>
      <c r="OIZ301" s="6"/>
      <c r="OJA301" s="6"/>
      <c r="OJB301" s="6"/>
      <c r="OJC301" s="6"/>
      <c r="OJD301" s="6"/>
      <c r="OJE301" s="6"/>
      <c r="OJF301" s="6"/>
      <c r="OJG301" s="6"/>
      <c r="OJH301" s="6"/>
      <c r="OJI301" s="6"/>
      <c r="OJJ301" s="6"/>
      <c r="OJK301" s="6"/>
      <c r="OJL301" s="6"/>
      <c r="OJM301" s="6"/>
      <c r="OJN301" s="6"/>
      <c r="OJO301" s="6"/>
      <c r="OJP301" s="6"/>
      <c r="OJQ301" s="6"/>
      <c r="OJR301" s="6"/>
      <c r="OJS301" s="6"/>
      <c r="OJT301" s="6"/>
      <c r="OJU301" s="6"/>
      <c r="OJV301" s="6"/>
      <c r="OJW301" s="6"/>
      <c r="OJX301" s="6"/>
      <c r="OJY301" s="6"/>
      <c r="OJZ301" s="6"/>
      <c r="OKA301" s="6"/>
      <c r="OKB301" s="6"/>
      <c r="OKC301" s="6"/>
      <c r="OKD301" s="6"/>
      <c r="OKE301" s="6"/>
      <c r="OKF301" s="6"/>
      <c r="OKG301" s="6"/>
      <c r="OKH301" s="6"/>
      <c r="OKI301" s="6"/>
      <c r="OKJ301" s="6"/>
      <c r="OKK301" s="6"/>
      <c r="OKL301" s="6"/>
      <c r="OKM301" s="6"/>
      <c r="OKN301" s="6"/>
      <c r="OKO301" s="6"/>
      <c r="OKP301" s="6"/>
      <c r="OKQ301" s="6"/>
      <c r="OKR301" s="6"/>
      <c r="OKS301" s="6"/>
      <c r="OKT301" s="6"/>
      <c r="OKU301" s="6"/>
      <c r="OKV301" s="6"/>
      <c r="OKW301" s="6"/>
      <c r="OKX301" s="6"/>
      <c r="OKY301" s="6"/>
      <c r="OKZ301" s="6"/>
      <c r="OLA301" s="6"/>
      <c r="OLB301" s="6"/>
      <c r="OLC301" s="6"/>
      <c r="OLD301" s="6"/>
      <c r="OLE301" s="6"/>
      <c r="OLF301" s="6"/>
      <c r="OLG301" s="6"/>
      <c r="OLH301" s="6"/>
      <c r="OLI301" s="6"/>
      <c r="OLJ301" s="6"/>
      <c r="OLK301" s="6"/>
      <c r="OLL301" s="6"/>
      <c r="OLM301" s="6"/>
      <c r="OLN301" s="6"/>
      <c r="OLO301" s="6"/>
      <c r="OLP301" s="6"/>
      <c r="OLQ301" s="6"/>
      <c r="OLR301" s="6"/>
      <c r="OLS301" s="6"/>
      <c r="OLT301" s="6"/>
      <c r="OLU301" s="6"/>
      <c r="OLV301" s="6"/>
      <c r="OLW301" s="6"/>
      <c r="OLX301" s="6"/>
      <c r="OLY301" s="6"/>
      <c r="OLZ301" s="6"/>
      <c r="OMA301" s="6"/>
      <c r="OMB301" s="6"/>
      <c r="OMC301" s="6"/>
      <c r="OMD301" s="6"/>
      <c r="OME301" s="6"/>
      <c r="OMF301" s="6"/>
      <c r="OMG301" s="6"/>
      <c r="OMH301" s="6"/>
      <c r="OMI301" s="6"/>
      <c r="OMJ301" s="6"/>
      <c r="OMK301" s="6"/>
      <c r="OML301" s="6"/>
      <c r="OMM301" s="6"/>
      <c r="OMN301" s="6"/>
      <c r="OMO301" s="6"/>
      <c r="OMP301" s="6"/>
      <c r="OMQ301" s="6"/>
      <c r="OMR301" s="6"/>
      <c r="OMS301" s="6"/>
      <c r="OMT301" s="6"/>
      <c r="OMU301" s="6"/>
      <c r="OMV301" s="6"/>
      <c r="OMW301" s="6"/>
      <c r="OMX301" s="6"/>
      <c r="OMY301" s="6"/>
      <c r="OMZ301" s="6"/>
      <c r="ONA301" s="6"/>
      <c r="ONB301" s="6"/>
      <c r="ONC301" s="6"/>
      <c r="OND301" s="6"/>
      <c r="ONE301" s="6"/>
      <c r="ONF301" s="6"/>
      <c r="ONG301" s="6"/>
      <c r="ONH301" s="6"/>
      <c r="ONI301" s="6"/>
      <c r="ONJ301" s="6"/>
      <c r="ONK301" s="6"/>
      <c r="ONL301" s="6"/>
      <c r="ONM301" s="6"/>
      <c r="ONN301" s="6"/>
      <c r="ONO301" s="6"/>
      <c r="ONP301" s="6"/>
      <c r="ONQ301" s="6"/>
      <c r="ONR301" s="6"/>
      <c r="ONS301" s="6"/>
      <c r="ONT301" s="6"/>
      <c r="ONU301" s="6"/>
      <c r="ONV301" s="6"/>
      <c r="ONW301" s="6"/>
      <c r="ONX301" s="6"/>
      <c r="ONY301" s="6"/>
      <c r="ONZ301" s="6"/>
      <c r="OOA301" s="6"/>
      <c r="OOB301" s="6"/>
      <c r="OOC301" s="6"/>
      <c r="OOD301" s="6"/>
      <c r="OOE301" s="6"/>
      <c r="OOF301" s="6"/>
      <c r="OOG301" s="6"/>
      <c r="OOH301" s="6"/>
      <c r="OOI301" s="6"/>
      <c r="OOJ301" s="6"/>
      <c r="OOK301" s="6"/>
      <c r="OOL301" s="6"/>
      <c r="OOM301" s="6"/>
      <c r="OON301" s="6"/>
      <c r="OOO301" s="6"/>
      <c r="OOP301" s="6"/>
      <c r="OOQ301" s="6"/>
      <c r="OOR301" s="6"/>
      <c r="OOS301" s="6"/>
      <c r="OOT301" s="6"/>
      <c r="OOU301" s="6"/>
      <c r="OOV301" s="6"/>
      <c r="OOW301" s="6"/>
      <c r="OOX301" s="6"/>
      <c r="OOY301" s="6"/>
      <c r="OOZ301" s="6"/>
      <c r="OPA301" s="6"/>
      <c r="OPB301" s="6"/>
      <c r="OPC301" s="6"/>
      <c r="OPD301" s="6"/>
      <c r="OPE301" s="6"/>
      <c r="OPF301" s="6"/>
      <c r="OPG301" s="6"/>
      <c r="OPH301" s="6"/>
      <c r="OPI301" s="6"/>
      <c r="OPJ301" s="6"/>
      <c r="OPK301" s="6"/>
      <c r="OPL301" s="6"/>
      <c r="OPM301" s="6"/>
      <c r="OPN301" s="6"/>
      <c r="OPO301" s="6"/>
      <c r="OPP301" s="6"/>
      <c r="OPQ301" s="6"/>
      <c r="OPR301" s="6"/>
      <c r="OPS301" s="6"/>
      <c r="OPT301" s="6"/>
      <c r="OPU301" s="6"/>
      <c r="OPV301" s="6"/>
      <c r="OPW301" s="6"/>
      <c r="OPX301" s="6"/>
      <c r="OPY301" s="6"/>
      <c r="OPZ301" s="6"/>
      <c r="OQA301" s="6"/>
      <c r="OQB301" s="6"/>
      <c r="OQC301" s="6"/>
      <c r="OQD301" s="6"/>
      <c r="OQE301" s="6"/>
      <c r="OQF301" s="6"/>
      <c r="OQG301" s="6"/>
      <c r="OQH301" s="6"/>
      <c r="OQI301" s="6"/>
      <c r="OQJ301" s="6"/>
      <c r="OQK301" s="6"/>
      <c r="OQL301" s="6"/>
      <c r="OQM301" s="6"/>
      <c r="OQN301" s="6"/>
      <c r="OQO301" s="6"/>
      <c r="OQP301" s="6"/>
      <c r="OQQ301" s="6"/>
      <c r="OQR301" s="6"/>
      <c r="OQS301" s="6"/>
      <c r="OQT301" s="6"/>
      <c r="OQU301" s="6"/>
      <c r="OQV301" s="6"/>
      <c r="OQW301" s="6"/>
      <c r="OQX301" s="6"/>
      <c r="OQY301" s="6"/>
      <c r="OQZ301" s="6"/>
      <c r="ORA301" s="6"/>
      <c r="ORB301" s="6"/>
      <c r="ORC301" s="6"/>
      <c r="ORD301" s="6"/>
      <c r="ORE301" s="6"/>
      <c r="ORF301" s="6"/>
      <c r="ORG301" s="6"/>
      <c r="ORH301" s="6"/>
      <c r="ORI301" s="6"/>
      <c r="ORJ301" s="6"/>
      <c r="ORK301" s="6"/>
      <c r="ORL301" s="6"/>
      <c r="ORM301" s="6"/>
      <c r="ORN301" s="6"/>
      <c r="ORO301" s="6"/>
      <c r="ORP301" s="6"/>
      <c r="ORQ301" s="6"/>
      <c r="ORR301" s="6"/>
      <c r="ORS301" s="6"/>
      <c r="ORT301" s="6"/>
      <c r="ORU301" s="6"/>
      <c r="ORV301" s="6"/>
      <c r="ORW301" s="6"/>
      <c r="ORX301" s="6"/>
      <c r="ORY301" s="6"/>
      <c r="ORZ301" s="6"/>
      <c r="OSA301" s="6"/>
      <c r="OSB301" s="6"/>
      <c r="OSC301" s="6"/>
      <c r="OSD301" s="6"/>
      <c r="OSE301" s="6"/>
      <c r="OSF301" s="6"/>
      <c r="OSG301" s="6"/>
      <c r="OSH301" s="6"/>
      <c r="OSI301" s="6"/>
      <c r="OSJ301" s="6"/>
      <c r="OSK301" s="6"/>
      <c r="OSL301" s="6"/>
      <c r="OSM301" s="6"/>
      <c r="OSN301" s="6"/>
      <c r="OSO301" s="6"/>
      <c r="OSP301" s="6"/>
      <c r="OSQ301" s="6"/>
      <c r="OSR301" s="6"/>
      <c r="OSS301" s="6"/>
      <c r="OST301" s="6"/>
      <c r="OSU301" s="6"/>
      <c r="OSV301" s="6"/>
      <c r="OSW301" s="6"/>
      <c r="OSX301" s="6"/>
      <c r="OSY301" s="6"/>
      <c r="OSZ301" s="6"/>
      <c r="OTA301" s="6"/>
      <c r="OTB301" s="6"/>
      <c r="OTC301" s="6"/>
      <c r="OTD301" s="6"/>
      <c r="OTE301" s="6"/>
      <c r="OTF301" s="6"/>
      <c r="OTG301" s="6"/>
      <c r="OTH301" s="6"/>
      <c r="OTI301" s="6"/>
      <c r="OTJ301" s="6"/>
      <c r="OTK301" s="6"/>
      <c r="OTL301" s="6"/>
      <c r="OTM301" s="6"/>
      <c r="OTN301" s="6"/>
      <c r="OTO301" s="6"/>
      <c r="OTP301" s="6"/>
      <c r="OTQ301" s="6"/>
      <c r="OTR301" s="6"/>
      <c r="OTS301" s="6"/>
      <c r="OTT301" s="6"/>
      <c r="OTU301" s="6"/>
      <c r="OTV301" s="6"/>
      <c r="OTW301" s="6"/>
      <c r="OTX301" s="6"/>
      <c r="OTY301" s="6"/>
      <c r="OTZ301" s="6"/>
      <c r="OUA301" s="6"/>
      <c r="OUB301" s="6"/>
      <c r="OUC301" s="6"/>
      <c r="OUD301" s="6"/>
      <c r="OUE301" s="6"/>
      <c r="OUF301" s="6"/>
      <c r="OUG301" s="6"/>
      <c r="OUH301" s="6"/>
      <c r="OUI301" s="6"/>
      <c r="OUJ301" s="6"/>
      <c r="OUK301" s="6"/>
      <c r="OUL301" s="6"/>
      <c r="OUM301" s="6"/>
      <c r="OUN301" s="6"/>
      <c r="OUO301" s="6"/>
      <c r="OUP301" s="6"/>
      <c r="OUQ301" s="6"/>
      <c r="OUR301" s="6"/>
      <c r="OUS301" s="6"/>
      <c r="OUT301" s="6"/>
      <c r="OUU301" s="6"/>
      <c r="OUV301" s="6"/>
      <c r="OUW301" s="6"/>
      <c r="OUX301" s="6"/>
      <c r="OUY301" s="6"/>
      <c r="OUZ301" s="6"/>
      <c r="OVA301" s="6"/>
      <c r="OVB301" s="6"/>
      <c r="OVC301" s="6"/>
      <c r="OVD301" s="6"/>
      <c r="OVE301" s="6"/>
      <c r="OVF301" s="6"/>
      <c r="OVG301" s="6"/>
      <c r="OVH301" s="6"/>
      <c r="OVI301" s="6"/>
      <c r="OVJ301" s="6"/>
      <c r="OVK301" s="6"/>
      <c r="OVL301" s="6"/>
      <c r="OVM301" s="6"/>
      <c r="OVN301" s="6"/>
      <c r="OVO301" s="6"/>
      <c r="OVP301" s="6"/>
      <c r="OVQ301" s="6"/>
      <c r="OVR301" s="6"/>
      <c r="OVS301" s="6"/>
      <c r="OVT301" s="6"/>
      <c r="OVU301" s="6"/>
      <c r="OVV301" s="6"/>
      <c r="OVW301" s="6"/>
      <c r="OVX301" s="6"/>
      <c r="OVY301" s="6"/>
      <c r="OVZ301" s="6"/>
      <c r="OWA301" s="6"/>
      <c r="OWB301" s="6"/>
      <c r="OWC301" s="6"/>
      <c r="OWD301" s="6"/>
      <c r="OWE301" s="6"/>
      <c r="OWF301" s="6"/>
      <c r="OWG301" s="6"/>
      <c r="OWH301" s="6"/>
      <c r="OWI301" s="6"/>
      <c r="OWJ301" s="6"/>
      <c r="OWK301" s="6"/>
      <c r="OWL301" s="6"/>
      <c r="OWM301" s="6"/>
      <c r="OWN301" s="6"/>
      <c r="OWO301" s="6"/>
      <c r="OWP301" s="6"/>
      <c r="OWQ301" s="6"/>
      <c r="OWR301" s="6"/>
      <c r="OWS301" s="6"/>
      <c r="OWT301" s="6"/>
      <c r="OWU301" s="6"/>
      <c r="OWV301" s="6"/>
      <c r="OWW301" s="6"/>
      <c r="OWX301" s="6"/>
      <c r="OWY301" s="6"/>
      <c r="OWZ301" s="6"/>
      <c r="OXA301" s="6"/>
      <c r="OXB301" s="6"/>
      <c r="OXC301" s="6"/>
      <c r="OXD301" s="6"/>
      <c r="OXE301" s="6"/>
      <c r="OXF301" s="6"/>
      <c r="OXG301" s="6"/>
      <c r="OXH301" s="6"/>
      <c r="OXI301" s="6"/>
      <c r="OXJ301" s="6"/>
      <c r="OXK301" s="6"/>
      <c r="OXL301" s="6"/>
      <c r="OXM301" s="6"/>
      <c r="OXN301" s="6"/>
      <c r="OXO301" s="6"/>
      <c r="OXP301" s="6"/>
      <c r="OXQ301" s="6"/>
      <c r="OXR301" s="6"/>
      <c r="OXS301" s="6"/>
      <c r="OXT301" s="6"/>
      <c r="OXU301" s="6"/>
      <c r="OXV301" s="6"/>
      <c r="OXW301" s="6"/>
      <c r="OXX301" s="6"/>
      <c r="OXY301" s="6"/>
      <c r="OXZ301" s="6"/>
      <c r="OYA301" s="6"/>
      <c r="OYB301" s="6"/>
      <c r="OYC301" s="6"/>
      <c r="OYD301" s="6"/>
      <c r="OYE301" s="6"/>
      <c r="OYF301" s="6"/>
      <c r="OYG301" s="6"/>
      <c r="OYH301" s="6"/>
      <c r="OYI301" s="6"/>
      <c r="OYJ301" s="6"/>
      <c r="OYK301" s="6"/>
      <c r="OYL301" s="6"/>
      <c r="OYM301" s="6"/>
      <c r="OYN301" s="6"/>
      <c r="OYO301" s="6"/>
      <c r="OYP301" s="6"/>
      <c r="OYQ301" s="6"/>
      <c r="OYR301" s="6"/>
      <c r="OYS301" s="6"/>
      <c r="OYT301" s="6"/>
      <c r="OYU301" s="6"/>
      <c r="OYV301" s="6"/>
      <c r="OYW301" s="6"/>
      <c r="OYX301" s="6"/>
      <c r="OYY301" s="6"/>
      <c r="OYZ301" s="6"/>
      <c r="OZA301" s="6"/>
      <c r="OZB301" s="6"/>
      <c r="OZC301" s="6"/>
      <c r="OZD301" s="6"/>
      <c r="OZE301" s="6"/>
      <c r="OZF301" s="6"/>
      <c r="OZG301" s="6"/>
      <c r="OZH301" s="6"/>
      <c r="OZI301" s="6"/>
      <c r="OZJ301" s="6"/>
      <c r="OZK301" s="6"/>
      <c r="OZL301" s="6"/>
      <c r="OZM301" s="6"/>
      <c r="OZN301" s="6"/>
      <c r="OZO301" s="6"/>
      <c r="OZP301" s="6"/>
      <c r="OZQ301" s="6"/>
      <c r="OZR301" s="6"/>
      <c r="OZS301" s="6"/>
      <c r="OZT301" s="6"/>
      <c r="OZU301" s="6"/>
      <c r="OZV301" s="6"/>
      <c r="OZW301" s="6"/>
      <c r="OZX301" s="6"/>
      <c r="OZY301" s="6"/>
      <c r="OZZ301" s="6"/>
      <c r="PAA301" s="6"/>
      <c r="PAB301" s="6"/>
      <c r="PAC301" s="6"/>
      <c r="PAD301" s="6"/>
      <c r="PAE301" s="6"/>
      <c r="PAF301" s="6"/>
      <c r="PAG301" s="6"/>
      <c r="PAH301" s="6"/>
      <c r="PAI301" s="6"/>
      <c r="PAJ301" s="6"/>
      <c r="PAK301" s="6"/>
      <c r="PAL301" s="6"/>
      <c r="PAM301" s="6"/>
      <c r="PAN301" s="6"/>
      <c r="PAO301" s="6"/>
      <c r="PAP301" s="6"/>
      <c r="PAQ301" s="6"/>
      <c r="PAR301" s="6"/>
      <c r="PAS301" s="6"/>
      <c r="PAT301" s="6"/>
      <c r="PAU301" s="6"/>
      <c r="PAV301" s="6"/>
      <c r="PAW301" s="6"/>
      <c r="PAX301" s="6"/>
      <c r="PAY301" s="6"/>
      <c r="PAZ301" s="6"/>
      <c r="PBA301" s="6"/>
      <c r="PBB301" s="6"/>
      <c r="PBC301" s="6"/>
      <c r="PBD301" s="6"/>
      <c r="PBE301" s="6"/>
      <c r="PBF301" s="6"/>
      <c r="PBG301" s="6"/>
      <c r="PBH301" s="6"/>
      <c r="PBI301" s="6"/>
      <c r="PBJ301" s="6"/>
      <c r="PBK301" s="6"/>
      <c r="PBL301" s="6"/>
      <c r="PBM301" s="6"/>
      <c r="PBN301" s="6"/>
      <c r="PBO301" s="6"/>
      <c r="PBP301" s="6"/>
      <c r="PBQ301" s="6"/>
      <c r="PBR301" s="6"/>
      <c r="PBS301" s="6"/>
      <c r="PBT301" s="6"/>
      <c r="PBU301" s="6"/>
      <c r="PBV301" s="6"/>
      <c r="PBW301" s="6"/>
      <c r="PBX301" s="6"/>
      <c r="PBY301" s="6"/>
      <c r="PBZ301" s="6"/>
      <c r="PCA301" s="6"/>
      <c r="PCB301" s="6"/>
      <c r="PCC301" s="6"/>
      <c r="PCD301" s="6"/>
      <c r="PCE301" s="6"/>
      <c r="PCF301" s="6"/>
      <c r="PCG301" s="6"/>
      <c r="PCH301" s="6"/>
      <c r="PCI301" s="6"/>
      <c r="PCJ301" s="6"/>
      <c r="PCK301" s="6"/>
      <c r="PCL301" s="6"/>
      <c r="PCM301" s="6"/>
      <c r="PCN301" s="6"/>
      <c r="PCO301" s="6"/>
      <c r="PCP301" s="6"/>
      <c r="PCQ301" s="6"/>
      <c r="PCR301" s="6"/>
      <c r="PCS301" s="6"/>
      <c r="PCT301" s="6"/>
      <c r="PCU301" s="6"/>
      <c r="PCV301" s="6"/>
      <c r="PCW301" s="6"/>
      <c r="PCX301" s="6"/>
      <c r="PCY301" s="6"/>
      <c r="PCZ301" s="6"/>
      <c r="PDA301" s="6"/>
      <c r="PDB301" s="6"/>
      <c r="PDC301" s="6"/>
      <c r="PDD301" s="6"/>
      <c r="PDE301" s="6"/>
      <c r="PDF301" s="6"/>
      <c r="PDG301" s="6"/>
      <c r="PDH301" s="6"/>
      <c r="PDI301" s="6"/>
      <c r="PDJ301" s="6"/>
      <c r="PDK301" s="6"/>
      <c r="PDL301" s="6"/>
      <c r="PDM301" s="6"/>
      <c r="PDN301" s="6"/>
      <c r="PDO301" s="6"/>
      <c r="PDP301" s="6"/>
      <c r="PDQ301" s="6"/>
      <c r="PDR301" s="6"/>
      <c r="PDS301" s="6"/>
      <c r="PDT301" s="6"/>
      <c r="PDU301" s="6"/>
      <c r="PDV301" s="6"/>
      <c r="PDW301" s="6"/>
      <c r="PDX301" s="6"/>
      <c r="PDY301" s="6"/>
      <c r="PDZ301" s="6"/>
      <c r="PEA301" s="6"/>
      <c r="PEB301" s="6"/>
      <c r="PEC301" s="6"/>
      <c r="PED301" s="6"/>
      <c r="PEE301" s="6"/>
      <c r="PEF301" s="6"/>
      <c r="PEG301" s="6"/>
      <c r="PEH301" s="6"/>
      <c r="PEI301" s="6"/>
      <c r="PEJ301" s="6"/>
      <c r="PEK301" s="6"/>
      <c r="PEL301" s="6"/>
      <c r="PEM301" s="6"/>
      <c r="PEN301" s="6"/>
      <c r="PEO301" s="6"/>
      <c r="PEP301" s="6"/>
      <c r="PEQ301" s="6"/>
      <c r="PER301" s="6"/>
      <c r="PES301" s="6"/>
      <c r="PET301" s="6"/>
      <c r="PEU301" s="6"/>
      <c r="PEV301" s="6"/>
      <c r="PEW301" s="6"/>
      <c r="PEX301" s="6"/>
      <c r="PEY301" s="6"/>
      <c r="PEZ301" s="6"/>
      <c r="PFA301" s="6"/>
      <c r="PFB301" s="6"/>
      <c r="PFC301" s="6"/>
      <c r="PFD301" s="6"/>
      <c r="PFE301" s="6"/>
      <c r="PFF301" s="6"/>
      <c r="PFG301" s="6"/>
      <c r="PFH301" s="6"/>
      <c r="PFI301" s="6"/>
      <c r="PFJ301" s="6"/>
      <c r="PFK301" s="6"/>
      <c r="PFL301" s="6"/>
      <c r="PFM301" s="6"/>
      <c r="PFN301" s="6"/>
      <c r="PFO301" s="6"/>
      <c r="PFP301" s="6"/>
      <c r="PFQ301" s="6"/>
      <c r="PFR301" s="6"/>
      <c r="PFS301" s="6"/>
      <c r="PFT301" s="6"/>
      <c r="PFU301" s="6"/>
      <c r="PFV301" s="6"/>
      <c r="PFW301" s="6"/>
      <c r="PFX301" s="6"/>
      <c r="PFY301" s="6"/>
      <c r="PFZ301" s="6"/>
      <c r="PGA301" s="6"/>
      <c r="PGB301" s="6"/>
      <c r="PGC301" s="6"/>
      <c r="PGD301" s="6"/>
      <c r="PGE301" s="6"/>
      <c r="PGF301" s="6"/>
      <c r="PGG301" s="6"/>
      <c r="PGH301" s="6"/>
      <c r="PGI301" s="6"/>
      <c r="PGJ301" s="6"/>
      <c r="PGK301" s="6"/>
      <c r="PGL301" s="6"/>
      <c r="PGM301" s="6"/>
      <c r="PGN301" s="6"/>
      <c r="PGO301" s="6"/>
      <c r="PGP301" s="6"/>
      <c r="PGQ301" s="6"/>
      <c r="PGR301" s="6"/>
      <c r="PGS301" s="6"/>
      <c r="PGT301" s="6"/>
      <c r="PGU301" s="6"/>
      <c r="PGV301" s="6"/>
      <c r="PGW301" s="6"/>
      <c r="PGX301" s="6"/>
      <c r="PGY301" s="6"/>
      <c r="PGZ301" s="6"/>
      <c r="PHA301" s="6"/>
      <c r="PHB301" s="6"/>
      <c r="PHC301" s="6"/>
      <c r="PHD301" s="6"/>
      <c r="PHE301" s="6"/>
      <c r="PHF301" s="6"/>
      <c r="PHG301" s="6"/>
      <c r="PHH301" s="6"/>
      <c r="PHI301" s="6"/>
      <c r="PHJ301" s="6"/>
      <c r="PHK301" s="6"/>
      <c r="PHL301" s="6"/>
      <c r="PHM301" s="6"/>
      <c r="PHN301" s="6"/>
      <c r="PHO301" s="6"/>
      <c r="PHP301" s="6"/>
      <c r="PHQ301" s="6"/>
      <c r="PHR301" s="6"/>
      <c r="PHS301" s="6"/>
      <c r="PHT301" s="6"/>
      <c r="PHU301" s="6"/>
      <c r="PHV301" s="6"/>
      <c r="PHW301" s="6"/>
      <c r="PHX301" s="6"/>
      <c r="PHY301" s="6"/>
      <c r="PHZ301" s="6"/>
      <c r="PIA301" s="6"/>
      <c r="PIB301" s="6"/>
      <c r="PIC301" s="6"/>
      <c r="PID301" s="6"/>
      <c r="PIE301" s="6"/>
      <c r="PIF301" s="6"/>
      <c r="PIG301" s="6"/>
      <c r="PIH301" s="6"/>
      <c r="PII301" s="6"/>
      <c r="PIJ301" s="6"/>
      <c r="PIK301" s="6"/>
      <c r="PIL301" s="6"/>
      <c r="PIM301" s="6"/>
      <c r="PIN301" s="6"/>
      <c r="PIO301" s="6"/>
      <c r="PIP301" s="6"/>
      <c r="PIQ301" s="6"/>
      <c r="PIR301" s="6"/>
      <c r="PIS301" s="6"/>
      <c r="PIT301" s="6"/>
      <c r="PIU301" s="6"/>
      <c r="PIV301" s="6"/>
      <c r="PIW301" s="6"/>
      <c r="PIX301" s="6"/>
      <c r="PIY301" s="6"/>
      <c r="PIZ301" s="6"/>
      <c r="PJA301" s="6"/>
      <c r="PJB301" s="6"/>
      <c r="PJC301" s="6"/>
      <c r="PJD301" s="6"/>
      <c r="PJE301" s="6"/>
      <c r="PJF301" s="6"/>
      <c r="PJG301" s="6"/>
      <c r="PJH301" s="6"/>
      <c r="PJI301" s="6"/>
      <c r="PJJ301" s="6"/>
      <c r="PJK301" s="6"/>
      <c r="PJL301" s="6"/>
      <c r="PJM301" s="6"/>
      <c r="PJN301" s="6"/>
      <c r="PJO301" s="6"/>
      <c r="PJP301" s="6"/>
      <c r="PJQ301" s="6"/>
      <c r="PJR301" s="6"/>
      <c r="PJS301" s="6"/>
      <c r="PJT301" s="6"/>
      <c r="PJU301" s="6"/>
      <c r="PJV301" s="6"/>
      <c r="PJW301" s="6"/>
      <c r="PJX301" s="6"/>
      <c r="PJY301" s="6"/>
      <c r="PJZ301" s="6"/>
      <c r="PKA301" s="6"/>
      <c r="PKB301" s="6"/>
      <c r="PKC301" s="6"/>
      <c r="PKD301" s="6"/>
      <c r="PKE301" s="6"/>
      <c r="PKF301" s="6"/>
      <c r="PKG301" s="6"/>
      <c r="PKH301" s="6"/>
      <c r="PKI301" s="6"/>
      <c r="PKJ301" s="6"/>
      <c r="PKK301" s="6"/>
      <c r="PKL301" s="6"/>
      <c r="PKM301" s="6"/>
      <c r="PKN301" s="6"/>
      <c r="PKO301" s="6"/>
      <c r="PKP301" s="6"/>
      <c r="PKQ301" s="6"/>
      <c r="PKR301" s="6"/>
      <c r="PKS301" s="6"/>
      <c r="PKT301" s="6"/>
      <c r="PKU301" s="6"/>
      <c r="PKV301" s="6"/>
      <c r="PKW301" s="6"/>
      <c r="PKX301" s="6"/>
      <c r="PKY301" s="6"/>
      <c r="PKZ301" s="6"/>
      <c r="PLA301" s="6"/>
      <c r="PLB301" s="6"/>
      <c r="PLC301" s="6"/>
      <c r="PLD301" s="6"/>
      <c r="PLE301" s="6"/>
      <c r="PLF301" s="6"/>
      <c r="PLG301" s="6"/>
      <c r="PLH301" s="6"/>
      <c r="PLI301" s="6"/>
      <c r="PLJ301" s="6"/>
      <c r="PLK301" s="6"/>
      <c r="PLL301" s="6"/>
      <c r="PLM301" s="6"/>
      <c r="PLN301" s="6"/>
      <c r="PLO301" s="6"/>
      <c r="PLP301" s="6"/>
      <c r="PLQ301" s="6"/>
      <c r="PLR301" s="6"/>
      <c r="PLS301" s="6"/>
      <c r="PLT301" s="6"/>
      <c r="PLU301" s="6"/>
      <c r="PLV301" s="6"/>
      <c r="PLW301" s="6"/>
      <c r="PLX301" s="6"/>
      <c r="PLY301" s="6"/>
      <c r="PLZ301" s="6"/>
      <c r="PMA301" s="6"/>
      <c r="PMB301" s="6"/>
      <c r="PMC301" s="6"/>
      <c r="PMD301" s="6"/>
      <c r="PME301" s="6"/>
      <c r="PMF301" s="6"/>
      <c r="PMG301" s="6"/>
      <c r="PMH301" s="6"/>
      <c r="PMI301" s="6"/>
      <c r="PMJ301" s="6"/>
      <c r="PMK301" s="6"/>
      <c r="PML301" s="6"/>
      <c r="PMM301" s="6"/>
      <c r="PMN301" s="6"/>
      <c r="PMO301" s="6"/>
      <c r="PMP301" s="6"/>
      <c r="PMQ301" s="6"/>
      <c r="PMR301" s="6"/>
      <c r="PMS301" s="6"/>
      <c r="PMT301" s="6"/>
      <c r="PMU301" s="6"/>
      <c r="PMV301" s="6"/>
      <c r="PMW301" s="6"/>
      <c r="PMX301" s="6"/>
      <c r="PMY301" s="6"/>
      <c r="PMZ301" s="6"/>
      <c r="PNA301" s="6"/>
      <c r="PNB301" s="6"/>
      <c r="PNC301" s="6"/>
      <c r="PND301" s="6"/>
      <c r="PNE301" s="6"/>
      <c r="PNF301" s="6"/>
      <c r="PNG301" s="6"/>
      <c r="PNH301" s="6"/>
      <c r="PNI301" s="6"/>
      <c r="PNJ301" s="6"/>
      <c r="PNK301" s="6"/>
      <c r="PNL301" s="6"/>
      <c r="PNM301" s="6"/>
      <c r="PNN301" s="6"/>
      <c r="PNO301" s="6"/>
      <c r="PNP301" s="6"/>
      <c r="PNQ301" s="6"/>
      <c r="PNR301" s="6"/>
      <c r="PNS301" s="6"/>
      <c r="PNT301" s="6"/>
      <c r="PNU301" s="6"/>
      <c r="PNV301" s="6"/>
      <c r="PNW301" s="6"/>
      <c r="PNX301" s="6"/>
      <c r="PNY301" s="6"/>
      <c r="PNZ301" s="6"/>
      <c r="POA301" s="6"/>
      <c r="POB301" s="6"/>
      <c r="POC301" s="6"/>
      <c r="POD301" s="6"/>
      <c r="POE301" s="6"/>
      <c r="POF301" s="6"/>
      <c r="POG301" s="6"/>
      <c r="POH301" s="6"/>
      <c r="POI301" s="6"/>
      <c r="POJ301" s="6"/>
      <c r="POK301" s="6"/>
      <c r="POL301" s="6"/>
      <c r="POM301" s="6"/>
      <c r="PON301" s="6"/>
      <c r="POO301" s="6"/>
      <c r="POP301" s="6"/>
      <c r="POQ301" s="6"/>
      <c r="POR301" s="6"/>
      <c r="POS301" s="6"/>
      <c r="POT301" s="6"/>
      <c r="POU301" s="6"/>
      <c r="POV301" s="6"/>
      <c r="POW301" s="6"/>
      <c r="POX301" s="6"/>
      <c r="POY301" s="6"/>
      <c r="POZ301" s="6"/>
      <c r="PPA301" s="6"/>
      <c r="PPB301" s="6"/>
      <c r="PPC301" s="6"/>
      <c r="PPD301" s="6"/>
      <c r="PPE301" s="6"/>
      <c r="PPF301" s="6"/>
      <c r="PPG301" s="6"/>
      <c r="PPH301" s="6"/>
      <c r="PPI301" s="6"/>
      <c r="PPJ301" s="6"/>
      <c r="PPK301" s="6"/>
      <c r="PPL301" s="6"/>
      <c r="PPM301" s="6"/>
      <c r="PPN301" s="6"/>
      <c r="PPO301" s="6"/>
      <c r="PPP301" s="6"/>
      <c r="PPQ301" s="6"/>
      <c r="PPR301" s="6"/>
      <c r="PPS301" s="6"/>
      <c r="PPT301" s="6"/>
      <c r="PPU301" s="6"/>
      <c r="PPV301" s="6"/>
      <c r="PPW301" s="6"/>
      <c r="PPX301" s="6"/>
      <c r="PPY301" s="6"/>
      <c r="PPZ301" s="6"/>
      <c r="PQA301" s="6"/>
      <c r="PQB301" s="6"/>
      <c r="PQC301" s="6"/>
      <c r="PQD301" s="6"/>
      <c r="PQE301" s="6"/>
      <c r="PQF301" s="6"/>
      <c r="PQG301" s="6"/>
      <c r="PQH301" s="6"/>
      <c r="PQI301" s="6"/>
      <c r="PQJ301" s="6"/>
      <c r="PQK301" s="6"/>
      <c r="PQL301" s="6"/>
      <c r="PQM301" s="6"/>
      <c r="PQN301" s="6"/>
      <c r="PQO301" s="6"/>
      <c r="PQP301" s="6"/>
      <c r="PQQ301" s="6"/>
      <c r="PQR301" s="6"/>
      <c r="PQS301" s="6"/>
      <c r="PQT301" s="6"/>
      <c r="PQU301" s="6"/>
      <c r="PQV301" s="6"/>
      <c r="PQW301" s="6"/>
      <c r="PQX301" s="6"/>
      <c r="PQY301" s="6"/>
      <c r="PQZ301" s="6"/>
      <c r="PRA301" s="6"/>
      <c r="PRB301" s="6"/>
      <c r="PRC301" s="6"/>
      <c r="PRD301" s="6"/>
      <c r="PRE301" s="6"/>
      <c r="PRF301" s="6"/>
      <c r="PRG301" s="6"/>
      <c r="PRH301" s="6"/>
      <c r="PRI301" s="6"/>
      <c r="PRJ301" s="6"/>
      <c r="PRK301" s="6"/>
      <c r="PRL301" s="6"/>
      <c r="PRM301" s="6"/>
      <c r="PRN301" s="6"/>
      <c r="PRO301" s="6"/>
      <c r="PRP301" s="6"/>
      <c r="PRQ301" s="6"/>
      <c r="PRR301" s="6"/>
      <c r="PRS301" s="6"/>
      <c r="PRT301" s="6"/>
      <c r="PRU301" s="6"/>
      <c r="PRV301" s="6"/>
      <c r="PRW301" s="6"/>
      <c r="PRX301" s="6"/>
      <c r="PRY301" s="6"/>
      <c r="PRZ301" s="6"/>
      <c r="PSA301" s="6"/>
      <c r="PSB301" s="6"/>
      <c r="PSC301" s="6"/>
      <c r="PSD301" s="6"/>
      <c r="PSE301" s="6"/>
      <c r="PSF301" s="6"/>
      <c r="PSG301" s="6"/>
      <c r="PSH301" s="6"/>
      <c r="PSI301" s="6"/>
      <c r="PSJ301" s="6"/>
      <c r="PSK301" s="6"/>
      <c r="PSL301" s="6"/>
      <c r="PSM301" s="6"/>
      <c r="PSN301" s="6"/>
      <c r="PSO301" s="6"/>
      <c r="PSP301" s="6"/>
      <c r="PSQ301" s="6"/>
      <c r="PSR301" s="6"/>
      <c r="PSS301" s="6"/>
      <c r="PST301" s="6"/>
      <c r="PSU301" s="6"/>
      <c r="PSV301" s="6"/>
      <c r="PSW301" s="6"/>
      <c r="PSX301" s="6"/>
      <c r="PSY301" s="6"/>
      <c r="PSZ301" s="6"/>
      <c r="PTA301" s="6"/>
      <c r="PTB301" s="6"/>
      <c r="PTC301" s="6"/>
      <c r="PTD301" s="6"/>
      <c r="PTE301" s="6"/>
      <c r="PTF301" s="6"/>
      <c r="PTG301" s="6"/>
      <c r="PTH301" s="6"/>
      <c r="PTI301" s="6"/>
      <c r="PTJ301" s="6"/>
      <c r="PTK301" s="6"/>
      <c r="PTL301" s="6"/>
      <c r="PTM301" s="6"/>
      <c r="PTN301" s="6"/>
      <c r="PTO301" s="6"/>
      <c r="PTP301" s="6"/>
      <c r="PTQ301" s="6"/>
      <c r="PTR301" s="6"/>
      <c r="PTS301" s="6"/>
      <c r="PTT301" s="6"/>
      <c r="PTU301" s="6"/>
      <c r="PTV301" s="6"/>
      <c r="PTW301" s="6"/>
      <c r="PTX301" s="6"/>
      <c r="PTY301" s="6"/>
      <c r="PTZ301" s="6"/>
      <c r="PUA301" s="6"/>
      <c r="PUB301" s="6"/>
      <c r="PUC301" s="6"/>
      <c r="PUD301" s="6"/>
      <c r="PUE301" s="6"/>
      <c r="PUF301" s="6"/>
      <c r="PUG301" s="6"/>
      <c r="PUH301" s="6"/>
      <c r="PUI301" s="6"/>
      <c r="PUJ301" s="6"/>
      <c r="PUK301" s="6"/>
      <c r="PUL301" s="6"/>
      <c r="PUM301" s="6"/>
      <c r="PUN301" s="6"/>
      <c r="PUO301" s="6"/>
      <c r="PUP301" s="6"/>
      <c r="PUQ301" s="6"/>
      <c r="PUR301" s="6"/>
      <c r="PUS301" s="6"/>
      <c r="PUT301" s="6"/>
      <c r="PUU301" s="6"/>
      <c r="PUV301" s="6"/>
      <c r="PUW301" s="6"/>
      <c r="PUX301" s="6"/>
      <c r="PUY301" s="6"/>
      <c r="PUZ301" s="6"/>
      <c r="PVA301" s="6"/>
      <c r="PVB301" s="6"/>
      <c r="PVC301" s="6"/>
      <c r="PVD301" s="6"/>
      <c r="PVE301" s="6"/>
      <c r="PVF301" s="6"/>
      <c r="PVG301" s="6"/>
      <c r="PVH301" s="6"/>
      <c r="PVI301" s="6"/>
      <c r="PVJ301" s="6"/>
      <c r="PVK301" s="6"/>
      <c r="PVL301" s="6"/>
      <c r="PVM301" s="6"/>
      <c r="PVN301" s="6"/>
      <c r="PVO301" s="6"/>
      <c r="PVP301" s="6"/>
      <c r="PVQ301" s="6"/>
      <c r="PVR301" s="6"/>
      <c r="PVS301" s="6"/>
      <c r="PVT301" s="6"/>
      <c r="PVU301" s="6"/>
      <c r="PVV301" s="6"/>
      <c r="PVW301" s="6"/>
      <c r="PVX301" s="6"/>
      <c r="PVY301" s="6"/>
      <c r="PVZ301" s="6"/>
      <c r="PWA301" s="6"/>
      <c r="PWB301" s="6"/>
      <c r="PWC301" s="6"/>
      <c r="PWD301" s="6"/>
      <c r="PWE301" s="6"/>
      <c r="PWF301" s="6"/>
      <c r="PWG301" s="6"/>
      <c r="PWH301" s="6"/>
      <c r="PWI301" s="6"/>
      <c r="PWJ301" s="6"/>
      <c r="PWK301" s="6"/>
      <c r="PWL301" s="6"/>
      <c r="PWM301" s="6"/>
      <c r="PWN301" s="6"/>
      <c r="PWO301" s="6"/>
      <c r="PWP301" s="6"/>
      <c r="PWQ301" s="6"/>
      <c r="PWR301" s="6"/>
      <c r="PWS301" s="6"/>
      <c r="PWT301" s="6"/>
      <c r="PWU301" s="6"/>
      <c r="PWV301" s="6"/>
      <c r="PWW301" s="6"/>
      <c r="PWX301" s="6"/>
      <c r="PWY301" s="6"/>
      <c r="PWZ301" s="6"/>
      <c r="PXA301" s="6"/>
      <c r="PXB301" s="6"/>
      <c r="PXC301" s="6"/>
      <c r="PXD301" s="6"/>
      <c r="PXE301" s="6"/>
      <c r="PXF301" s="6"/>
      <c r="PXG301" s="6"/>
      <c r="PXH301" s="6"/>
      <c r="PXI301" s="6"/>
      <c r="PXJ301" s="6"/>
      <c r="PXK301" s="6"/>
      <c r="PXL301" s="6"/>
      <c r="PXM301" s="6"/>
      <c r="PXN301" s="6"/>
      <c r="PXO301" s="6"/>
      <c r="PXP301" s="6"/>
      <c r="PXQ301" s="6"/>
      <c r="PXR301" s="6"/>
      <c r="PXS301" s="6"/>
      <c r="PXT301" s="6"/>
      <c r="PXU301" s="6"/>
      <c r="PXV301" s="6"/>
      <c r="PXW301" s="6"/>
      <c r="PXX301" s="6"/>
      <c r="PXY301" s="6"/>
      <c r="PXZ301" s="6"/>
      <c r="PYA301" s="6"/>
      <c r="PYB301" s="6"/>
      <c r="PYC301" s="6"/>
      <c r="PYD301" s="6"/>
      <c r="PYE301" s="6"/>
      <c r="PYF301" s="6"/>
      <c r="PYG301" s="6"/>
      <c r="PYH301" s="6"/>
      <c r="PYI301" s="6"/>
      <c r="PYJ301" s="6"/>
      <c r="PYK301" s="6"/>
      <c r="PYL301" s="6"/>
      <c r="PYM301" s="6"/>
      <c r="PYN301" s="6"/>
      <c r="PYO301" s="6"/>
      <c r="PYP301" s="6"/>
      <c r="PYQ301" s="6"/>
      <c r="PYR301" s="6"/>
      <c r="PYS301" s="6"/>
      <c r="PYT301" s="6"/>
      <c r="PYU301" s="6"/>
      <c r="PYV301" s="6"/>
      <c r="PYW301" s="6"/>
      <c r="PYX301" s="6"/>
      <c r="PYY301" s="6"/>
      <c r="PYZ301" s="6"/>
      <c r="PZA301" s="6"/>
      <c r="PZB301" s="6"/>
      <c r="PZC301" s="6"/>
      <c r="PZD301" s="6"/>
      <c r="PZE301" s="6"/>
      <c r="PZF301" s="6"/>
      <c r="PZG301" s="6"/>
      <c r="PZH301" s="6"/>
      <c r="PZI301" s="6"/>
      <c r="PZJ301" s="6"/>
      <c r="PZK301" s="6"/>
      <c r="PZL301" s="6"/>
      <c r="PZM301" s="6"/>
      <c r="PZN301" s="6"/>
      <c r="PZO301" s="6"/>
      <c r="PZP301" s="6"/>
      <c r="PZQ301" s="6"/>
      <c r="PZR301" s="6"/>
      <c r="PZS301" s="6"/>
      <c r="PZT301" s="6"/>
      <c r="PZU301" s="6"/>
      <c r="PZV301" s="6"/>
      <c r="PZW301" s="6"/>
      <c r="PZX301" s="6"/>
      <c r="PZY301" s="6"/>
      <c r="PZZ301" s="6"/>
      <c r="QAA301" s="6"/>
      <c r="QAB301" s="6"/>
      <c r="QAC301" s="6"/>
      <c r="QAD301" s="6"/>
      <c r="QAE301" s="6"/>
      <c r="QAF301" s="6"/>
      <c r="QAG301" s="6"/>
      <c r="QAH301" s="6"/>
      <c r="QAI301" s="6"/>
      <c r="QAJ301" s="6"/>
      <c r="QAK301" s="6"/>
      <c r="QAL301" s="6"/>
      <c r="QAM301" s="6"/>
      <c r="QAN301" s="6"/>
      <c r="QAO301" s="6"/>
      <c r="QAP301" s="6"/>
      <c r="QAQ301" s="6"/>
      <c r="QAR301" s="6"/>
      <c r="QAS301" s="6"/>
      <c r="QAT301" s="6"/>
      <c r="QAU301" s="6"/>
      <c r="QAV301" s="6"/>
      <c r="QAW301" s="6"/>
      <c r="QAX301" s="6"/>
      <c r="QAY301" s="6"/>
      <c r="QAZ301" s="6"/>
      <c r="QBA301" s="6"/>
      <c r="QBB301" s="6"/>
      <c r="QBC301" s="6"/>
      <c r="QBD301" s="6"/>
      <c r="QBE301" s="6"/>
      <c r="QBF301" s="6"/>
      <c r="QBG301" s="6"/>
      <c r="QBH301" s="6"/>
      <c r="QBI301" s="6"/>
      <c r="QBJ301" s="6"/>
      <c r="QBK301" s="6"/>
      <c r="QBL301" s="6"/>
      <c r="QBM301" s="6"/>
      <c r="QBN301" s="6"/>
      <c r="QBO301" s="6"/>
      <c r="QBP301" s="6"/>
      <c r="QBQ301" s="6"/>
      <c r="QBR301" s="6"/>
      <c r="QBS301" s="6"/>
      <c r="QBT301" s="6"/>
      <c r="QBU301" s="6"/>
      <c r="QBV301" s="6"/>
      <c r="QBW301" s="6"/>
      <c r="QBX301" s="6"/>
      <c r="QBY301" s="6"/>
      <c r="QBZ301" s="6"/>
      <c r="QCA301" s="6"/>
      <c r="QCB301" s="6"/>
      <c r="QCC301" s="6"/>
      <c r="QCD301" s="6"/>
      <c r="QCE301" s="6"/>
      <c r="QCF301" s="6"/>
      <c r="QCG301" s="6"/>
      <c r="QCH301" s="6"/>
      <c r="QCI301" s="6"/>
      <c r="QCJ301" s="6"/>
      <c r="QCK301" s="6"/>
      <c r="QCL301" s="6"/>
      <c r="QCM301" s="6"/>
      <c r="QCN301" s="6"/>
      <c r="QCO301" s="6"/>
      <c r="QCP301" s="6"/>
      <c r="QCQ301" s="6"/>
      <c r="QCR301" s="6"/>
      <c r="QCS301" s="6"/>
      <c r="QCT301" s="6"/>
      <c r="QCU301" s="6"/>
      <c r="QCV301" s="6"/>
      <c r="QCW301" s="6"/>
      <c r="QCX301" s="6"/>
      <c r="QCY301" s="6"/>
      <c r="QCZ301" s="6"/>
      <c r="QDA301" s="6"/>
      <c r="QDB301" s="6"/>
      <c r="QDC301" s="6"/>
      <c r="QDD301" s="6"/>
      <c r="QDE301" s="6"/>
      <c r="QDF301" s="6"/>
      <c r="QDG301" s="6"/>
      <c r="QDH301" s="6"/>
      <c r="QDI301" s="6"/>
      <c r="QDJ301" s="6"/>
      <c r="QDK301" s="6"/>
      <c r="QDL301" s="6"/>
      <c r="QDM301" s="6"/>
      <c r="QDN301" s="6"/>
      <c r="QDO301" s="6"/>
      <c r="QDP301" s="6"/>
      <c r="QDQ301" s="6"/>
      <c r="QDR301" s="6"/>
      <c r="QDS301" s="6"/>
      <c r="QDT301" s="6"/>
      <c r="QDU301" s="6"/>
      <c r="QDV301" s="6"/>
      <c r="QDW301" s="6"/>
      <c r="QDX301" s="6"/>
      <c r="QDY301" s="6"/>
      <c r="QDZ301" s="6"/>
      <c r="QEA301" s="6"/>
      <c r="QEB301" s="6"/>
      <c r="QEC301" s="6"/>
      <c r="QED301" s="6"/>
      <c r="QEE301" s="6"/>
      <c r="QEF301" s="6"/>
      <c r="QEG301" s="6"/>
      <c r="QEH301" s="6"/>
      <c r="QEI301" s="6"/>
      <c r="QEJ301" s="6"/>
      <c r="QEK301" s="6"/>
      <c r="QEL301" s="6"/>
      <c r="QEM301" s="6"/>
      <c r="QEN301" s="6"/>
      <c r="QEO301" s="6"/>
      <c r="QEP301" s="6"/>
      <c r="QEQ301" s="6"/>
      <c r="QER301" s="6"/>
      <c r="QES301" s="6"/>
      <c r="QET301" s="6"/>
      <c r="QEU301" s="6"/>
      <c r="QEV301" s="6"/>
      <c r="QEW301" s="6"/>
      <c r="QEX301" s="6"/>
      <c r="QEY301" s="6"/>
      <c r="QEZ301" s="6"/>
      <c r="QFA301" s="6"/>
      <c r="QFB301" s="6"/>
      <c r="QFC301" s="6"/>
      <c r="QFD301" s="6"/>
      <c r="QFE301" s="6"/>
      <c r="QFF301" s="6"/>
      <c r="QFG301" s="6"/>
      <c r="QFH301" s="6"/>
      <c r="QFI301" s="6"/>
      <c r="QFJ301" s="6"/>
      <c r="QFK301" s="6"/>
      <c r="QFL301" s="6"/>
      <c r="QFM301" s="6"/>
      <c r="QFN301" s="6"/>
      <c r="QFO301" s="6"/>
      <c r="QFP301" s="6"/>
      <c r="QFQ301" s="6"/>
      <c r="QFR301" s="6"/>
      <c r="QFS301" s="6"/>
      <c r="QFT301" s="6"/>
      <c r="QFU301" s="6"/>
      <c r="QFV301" s="6"/>
      <c r="QFW301" s="6"/>
      <c r="QFX301" s="6"/>
      <c r="QFY301" s="6"/>
      <c r="QFZ301" s="6"/>
      <c r="QGA301" s="6"/>
      <c r="QGB301" s="6"/>
      <c r="QGC301" s="6"/>
      <c r="QGD301" s="6"/>
      <c r="QGE301" s="6"/>
      <c r="QGF301" s="6"/>
      <c r="QGG301" s="6"/>
      <c r="QGH301" s="6"/>
      <c r="QGI301" s="6"/>
      <c r="QGJ301" s="6"/>
      <c r="QGK301" s="6"/>
      <c r="QGL301" s="6"/>
      <c r="QGM301" s="6"/>
      <c r="QGN301" s="6"/>
      <c r="QGO301" s="6"/>
      <c r="QGP301" s="6"/>
      <c r="QGQ301" s="6"/>
      <c r="QGR301" s="6"/>
      <c r="QGS301" s="6"/>
      <c r="QGT301" s="6"/>
      <c r="QGU301" s="6"/>
      <c r="QGV301" s="6"/>
      <c r="QGW301" s="6"/>
      <c r="QGX301" s="6"/>
      <c r="QGY301" s="6"/>
      <c r="QGZ301" s="6"/>
      <c r="QHA301" s="6"/>
      <c r="QHB301" s="6"/>
      <c r="QHC301" s="6"/>
      <c r="QHD301" s="6"/>
      <c r="QHE301" s="6"/>
      <c r="QHF301" s="6"/>
      <c r="QHG301" s="6"/>
      <c r="QHH301" s="6"/>
      <c r="QHI301" s="6"/>
      <c r="QHJ301" s="6"/>
      <c r="QHK301" s="6"/>
      <c r="QHL301" s="6"/>
      <c r="QHM301" s="6"/>
      <c r="QHN301" s="6"/>
      <c r="QHO301" s="6"/>
      <c r="QHP301" s="6"/>
      <c r="QHQ301" s="6"/>
      <c r="QHR301" s="6"/>
      <c r="QHS301" s="6"/>
      <c r="QHT301" s="6"/>
      <c r="QHU301" s="6"/>
      <c r="QHV301" s="6"/>
      <c r="QHW301" s="6"/>
      <c r="QHX301" s="6"/>
      <c r="QHY301" s="6"/>
      <c r="QHZ301" s="6"/>
      <c r="QIA301" s="6"/>
      <c r="QIB301" s="6"/>
      <c r="QIC301" s="6"/>
      <c r="QID301" s="6"/>
      <c r="QIE301" s="6"/>
      <c r="QIF301" s="6"/>
      <c r="QIG301" s="6"/>
      <c r="QIH301" s="6"/>
      <c r="QII301" s="6"/>
      <c r="QIJ301" s="6"/>
      <c r="QIK301" s="6"/>
      <c r="QIL301" s="6"/>
      <c r="QIM301" s="6"/>
      <c r="QIN301" s="6"/>
      <c r="QIO301" s="6"/>
      <c r="QIP301" s="6"/>
      <c r="QIQ301" s="6"/>
      <c r="QIR301" s="6"/>
      <c r="QIS301" s="6"/>
      <c r="QIT301" s="6"/>
      <c r="QIU301" s="6"/>
      <c r="QIV301" s="6"/>
      <c r="QIW301" s="6"/>
      <c r="QIX301" s="6"/>
      <c r="QIY301" s="6"/>
      <c r="QIZ301" s="6"/>
      <c r="QJA301" s="6"/>
      <c r="QJB301" s="6"/>
      <c r="QJC301" s="6"/>
      <c r="QJD301" s="6"/>
      <c r="QJE301" s="6"/>
      <c r="QJF301" s="6"/>
      <c r="QJG301" s="6"/>
      <c r="QJH301" s="6"/>
      <c r="QJI301" s="6"/>
      <c r="QJJ301" s="6"/>
      <c r="QJK301" s="6"/>
      <c r="QJL301" s="6"/>
      <c r="QJM301" s="6"/>
      <c r="QJN301" s="6"/>
      <c r="QJO301" s="6"/>
      <c r="QJP301" s="6"/>
      <c r="QJQ301" s="6"/>
      <c r="QJR301" s="6"/>
      <c r="QJS301" s="6"/>
      <c r="QJT301" s="6"/>
      <c r="QJU301" s="6"/>
      <c r="QJV301" s="6"/>
      <c r="QJW301" s="6"/>
      <c r="QJX301" s="6"/>
      <c r="QJY301" s="6"/>
      <c r="QJZ301" s="6"/>
      <c r="QKA301" s="6"/>
      <c r="QKB301" s="6"/>
      <c r="QKC301" s="6"/>
      <c r="QKD301" s="6"/>
      <c r="QKE301" s="6"/>
      <c r="QKF301" s="6"/>
      <c r="QKG301" s="6"/>
      <c r="QKH301" s="6"/>
      <c r="QKI301" s="6"/>
      <c r="QKJ301" s="6"/>
      <c r="QKK301" s="6"/>
      <c r="QKL301" s="6"/>
      <c r="QKM301" s="6"/>
      <c r="QKN301" s="6"/>
      <c r="QKO301" s="6"/>
      <c r="QKP301" s="6"/>
      <c r="QKQ301" s="6"/>
      <c r="QKR301" s="6"/>
      <c r="QKS301" s="6"/>
      <c r="QKT301" s="6"/>
      <c r="QKU301" s="6"/>
      <c r="QKV301" s="6"/>
      <c r="QKW301" s="6"/>
      <c r="QKX301" s="6"/>
      <c r="QKY301" s="6"/>
      <c r="QKZ301" s="6"/>
      <c r="QLA301" s="6"/>
      <c r="QLB301" s="6"/>
      <c r="QLC301" s="6"/>
      <c r="QLD301" s="6"/>
      <c r="QLE301" s="6"/>
      <c r="QLF301" s="6"/>
      <c r="QLG301" s="6"/>
      <c r="QLH301" s="6"/>
      <c r="QLI301" s="6"/>
      <c r="QLJ301" s="6"/>
      <c r="QLK301" s="6"/>
      <c r="QLL301" s="6"/>
      <c r="QLM301" s="6"/>
      <c r="QLN301" s="6"/>
      <c r="QLO301" s="6"/>
      <c r="QLP301" s="6"/>
      <c r="QLQ301" s="6"/>
      <c r="QLR301" s="6"/>
      <c r="QLS301" s="6"/>
      <c r="QLT301" s="6"/>
      <c r="QLU301" s="6"/>
      <c r="QLV301" s="6"/>
      <c r="QLW301" s="6"/>
      <c r="QLX301" s="6"/>
      <c r="QLY301" s="6"/>
      <c r="QLZ301" s="6"/>
      <c r="QMA301" s="6"/>
      <c r="QMB301" s="6"/>
      <c r="QMC301" s="6"/>
      <c r="QMD301" s="6"/>
      <c r="QME301" s="6"/>
      <c r="QMF301" s="6"/>
      <c r="QMG301" s="6"/>
      <c r="QMH301" s="6"/>
      <c r="QMI301" s="6"/>
      <c r="QMJ301" s="6"/>
      <c r="QMK301" s="6"/>
      <c r="QML301" s="6"/>
      <c r="QMM301" s="6"/>
      <c r="QMN301" s="6"/>
      <c r="QMO301" s="6"/>
      <c r="QMP301" s="6"/>
      <c r="QMQ301" s="6"/>
      <c r="QMR301" s="6"/>
      <c r="QMS301" s="6"/>
      <c r="QMT301" s="6"/>
      <c r="QMU301" s="6"/>
      <c r="QMV301" s="6"/>
      <c r="QMW301" s="6"/>
      <c r="QMX301" s="6"/>
      <c r="QMY301" s="6"/>
      <c r="QMZ301" s="6"/>
      <c r="QNA301" s="6"/>
      <c r="QNB301" s="6"/>
      <c r="QNC301" s="6"/>
      <c r="QND301" s="6"/>
      <c r="QNE301" s="6"/>
      <c r="QNF301" s="6"/>
      <c r="QNG301" s="6"/>
      <c r="QNH301" s="6"/>
      <c r="QNI301" s="6"/>
      <c r="QNJ301" s="6"/>
      <c r="QNK301" s="6"/>
      <c r="QNL301" s="6"/>
      <c r="QNM301" s="6"/>
      <c r="QNN301" s="6"/>
      <c r="QNO301" s="6"/>
      <c r="QNP301" s="6"/>
      <c r="QNQ301" s="6"/>
      <c r="QNR301" s="6"/>
      <c r="QNS301" s="6"/>
      <c r="QNT301" s="6"/>
      <c r="QNU301" s="6"/>
      <c r="QNV301" s="6"/>
      <c r="QNW301" s="6"/>
      <c r="QNX301" s="6"/>
      <c r="QNY301" s="6"/>
      <c r="QNZ301" s="6"/>
      <c r="QOA301" s="6"/>
      <c r="QOB301" s="6"/>
      <c r="QOC301" s="6"/>
      <c r="QOD301" s="6"/>
      <c r="QOE301" s="6"/>
      <c r="QOF301" s="6"/>
      <c r="QOG301" s="6"/>
      <c r="QOH301" s="6"/>
      <c r="QOI301" s="6"/>
      <c r="QOJ301" s="6"/>
      <c r="QOK301" s="6"/>
      <c r="QOL301" s="6"/>
      <c r="QOM301" s="6"/>
      <c r="QON301" s="6"/>
      <c r="QOO301" s="6"/>
      <c r="QOP301" s="6"/>
      <c r="QOQ301" s="6"/>
      <c r="QOR301" s="6"/>
      <c r="QOS301" s="6"/>
      <c r="QOT301" s="6"/>
      <c r="QOU301" s="6"/>
      <c r="QOV301" s="6"/>
      <c r="QOW301" s="6"/>
      <c r="QOX301" s="6"/>
      <c r="QOY301" s="6"/>
      <c r="QOZ301" s="6"/>
      <c r="QPA301" s="6"/>
      <c r="QPB301" s="6"/>
      <c r="QPC301" s="6"/>
      <c r="QPD301" s="6"/>
      <c r="QPE301" s="6"/>
      <c r="QPF301" s="6"/>
      <c r="QPG301" s="6"/>
      <c r="QPH301" s="6"/>
      <c r="QPI301" s="6"/>
      <c r="QPJ301" s="6"/>
      <c r="QPK301" s="6"/>
      <c r="QPL301" s="6"/>
      <c r="QPM301" s="6"/>
      <c r="QPN301" s="6"/>
      <c r="QPO301" s="6"/>
      <c r="QPP301" s="6"/>
      <c r="QPQ301" s="6"/>
      <c r="QPR301" s="6"/>
      <c r="QPS301" s="6"/>
      <c r="QPT301" s="6"/>
      <c r="QPU301" s="6"/>
      <c r="QPV301" s="6"/>
      <c r="QPW301" s="6"/>
      <c r="QPX301" s="6"/>
      <c r="QPY301" s="6"/>
      <c r="QPZ301" s="6"/>
      <c r="QQA301" s="6"/>
      <c r="QQB301" s="6"/>
      <c r="QQC301" s="6"/>
      <c r="QQD301" s="6"/>
      <c r="QQE301" s="6"/>
      <c r="QQF301" s="6"/>
      <c r="QQG301" s="6"/>
      <c r="QQH301" s="6"/>
      <c r="QQI301" s="6"/>
      <c r="QQJ301" s="6"/>
      <c r="QQK301" s="6"/>
      <c r="QQL301" s="6"/>
      <c r="QQM301" s="6"/>
      <c r="QQN301" s="6"/>
      <c r="QQO301" s="6"/>
      <c r="QQP301" s="6"/>
      <c r="QQQ301" s="6"/>
      <c r="QQR301" s="6"/>
      <c r="QQS301" s="6"/>
      <c r="QQT301" s="6"/>
      <c r="QQU301" s="6"/>
      <c r="QQV301" s="6"/>
      <c r="QQW301" s="6"/>
      <c r="QQX301" s="6"/>
      <c r="QQY301" s="6"/>
      <c r="QQZ301" s="6"/>
      <c r="QRA301" s="6"/>
      <c r="QRB301" s="6"/>
      <c r="QRC301" s="6"/>
      <c r="QRD301" s="6"/>
      <c r="QRE301" s="6"/>
      <c r="QRF301" s="6"/>
      <c r="QRG301" s="6"/>
      <c r="QRH301" s="6"/>
      <c r="QRI301" s="6"/>
      <c r="QRJ301" s="6"/>
      <c r="QRK301" s="6"/>
      <c r="QRL301" s="6"/>
      <c r="QRM301" s="6"/>
      <c r="QRN301" s="6"/>
      <c r="QRO301" s="6"/>
      <c r="QRP301" s="6"/>
      <c r="QRQ301" s="6"/>
      <c r="QRR301" s="6"/>
      <c r="QRS301" s="6"/>
      <c r="QRT301" s="6"/>
      <c r="QRU301" s="6"/>
      <c r="QRV301" s="6"/>
      <c r="QRW301" s="6"/>
      <c r="QRX301" s="6"/>
      <c r="QRY301" s="6"/>
      <c r="QRZ301" s="6"/>
      <c r="QSA301" s="6"/>
      <c r="QSB301" s="6"/>
      <c r="QSC301" s="6"/>
      <c r="QSD301" s="6"/>
      <c r="QSE301" s="6"/>
      <c r="QSF301" s="6"/>
      <c r="QSG301" s="6"/>
      <c r="QSH301" s="6"/>
      <c r="QSI301" s="6"/>
      <c r="QSJ301" s="6"/>
      <c r="QSK301" s="6"/>
      <c r="QSL301" s="6"/>
      <c r="QSM301" s="6"/>
      <c r="QSN301" s="6"/>
      <c r="QSO301" s="6"/>
      <c r="QSP301" s="6"/>
      <c r="QSQ301" s="6"/>
      <c r="QSR301" s="6"/>
      <c r="QSS301" s="6"/>
      <c r="QST301" s="6"/>
      <c r="QSU301" s="6"/>
      <c r="QSV301" s="6"/>
      <c r="QSW301" s="6"/>
      <c r="QSX301" s="6"/>
      <c r="QSY301" s="6"/>
      <c r="QSZ301" s="6"/>
      <c r="QTA301" s="6"/>
      <c r="QTB301" s="6"/>
      <c r="QTC301" s="6"/>
      <c r="QTD301" s="6"/>
      <c r="QTE301" s="6"/>
      <c r="QTF301" s="6"/>
      <c r="QTG301" s="6"/>
      <c r="QTH301" s="6"/>
      <c r="QTI301" s="6"/>
      <c r="QTJ301" s="6"/>
      <c r="QTK301" s="6"/>
      <c r="QTL301" s="6"/>
      <c r="QTM301" s="6"/>
      <c r="QTN301" s="6"/>
      <c r="QTO301" s="6"/>
      <c r="QTP301" s="6"/>
      <c r="QTQ301" s="6"/>
      <c r="QTR301" s="6"/>
      <c r="QTS301" s="6"/>
      <c r="QTT301" s="6"/>
      <c r="QTU301" s="6"/>
      <c r="QTV301" s="6"/>
      <c r="QTW301" s="6"/>
      <c r="QTX301" s="6"/>
      <c r="QTY301" s="6"/>
      <c r="QTZ301" s="6"/>
      <c r="QUA301" s="6"/>
      <c r="QUB301" s="6"/>
      <c r="QUC301" s="6"/>
      <c r="QUD301" s="6"/>
      <c r="QUE301" s="6"/>
      <c r="QUF301" s="6"/>
      <c r="QUG301" s="6"/>
      <c r="QUH301" s="6"/>
      <c r="QUI301" s="6"/>
      <c r="QUJ301" s="6"/>
      <c r="QUK301" s="6"/>
      <c r="QUL301" s="6"/>
      <c r="QUM301" s="6"/>
      <c r="QUN301" s="6"/>
      <c r="QUO301" s="6"/>
      <c r="QUP301" s="6"/>
      <c r="QUQ301" s="6"/>
      <c r="QUR301" s="6"/>
      <c r="QUS301" s="6"/>
      <c r="QUT301" s="6"/>
      <c r="QUU301" s="6"/>
      <c r="QUV301" s="6"/>
      <c r="QUW301" s="6"/>
      <c r="QUX301" s="6"/>
      <c r="QUY301" s="6"/>
      <c r="QUZ301" s="6"/>
      <c r="QVA301" s="6"/>
      <c r="QVB301" s="6"/>
      <c r="QVC301" s="6"/>
      <c r="QVD301" s="6"/>
      <c r="QVE301" s="6"/>
      <c r="QVF301" s="6"/>
      <c r="QVG301" s="6"/>
      <c r="QVH301" s="6"/>
      <c r="QVI301" s="6"/>
      <c r="QVJ301" s="6"/>
      <c r="QVK301" s="6"/>
      <c r="QVL301" s="6"/>
      <c r="QVM301" s="6"/>
      <c r="QVN301" s="6"/>
      <c r="QVO301" s="6"/>
      <c r="QVP301" s="6"/>
      <c r="QVQ301" s="6"/>
      <c r="QVR301" s="6"/>
      <c r="QVS301" s="6"/>
      <c r="QVT301" s="6"/>
      <c r="QVU301" s="6"/>
      <c r="QVV301" s="6"/>
      <c r="QVW301" s="6"/>
      <c r="QVX301" s="6"/>
      <c r="QVY301" s="6"/>
      <c r="QVZ301" s="6"/>
      <c r="QWA301" s="6"/>
      <c r="QWB301" s="6"/>
      <c r="QWC301" s="6"/>
      <c r="QWD301" s="6"/>
      <c r="QWE301" s="6"/>
      <c r="QWF301" s="6"/>
      <c r="QWG301" s="6"/>
      <c r="QWH301" s="6"/>
      <c r="QWI301" s="6"/>
      <c r="QWJ301" s="6"/>
      <c r="QWK301" s="6"/>
      <c r="QWL301" s="6"/>
      <c r="QWM301" s="6"/>
      <c r="QWN301" s="6"/>
      <c r="QWO301" s="6"/>
      <c r="QWP301" s="6"/>
      <c r="QWQ301" s="6"/>
      <c r="QWR301" s="6"/>
      <c r="QWS301" s="6"/>
      <c r="QWT301" s="6"/>
      <c r="QWU301" s="6"/>
      <c r="QWV301" s="6"/>
      <c r="QWW301" s="6"/>
      <c r="QWX301" s="6"/>
      <c r="QWY301" s="6"/>
      <c r="QWZ301" s="6"/>
      <c r="QXA301" s="6"/>
      <c r="QXB301" s="6"/>
      <c r="QXC301" s="6"/>
      <c r="QXD301" s="6"/>
      <c r="QXE301" s="6"/>
      <c r="QXF301" s="6"/>
      <c r="QXG301" s="6"/>
      <c r="QXH301" s="6"/>
      <c r="QXI301" s="6"/>
      <c r="QXJ301" s="6"/>
      <c r="QXK301" s="6"/>
      <c r="QXL301" s="6"/>
      <c r="QXM301" s="6"/>
      <c r="QXN301" s="6"/>
      <c r="QXO301" s="6"/>
      <c r="QXP301" s="6"/>
      <c r="QXQ301" s="6"/>
      <c r="QXR301" s="6"/>
      <c r="QXS301" s="6"/>
      <c r="QXT301" s="6"/>
      <c r="QXU301" s="6"/>
      <c r="QXV301" s="6"/>
      <c r="QXW301" s="6"/>
      <c r="QXX301" s="6"/>
      <c r="QXY301" s="6"/>
      <c r="QXZ301" s="6"/>
      <c r="QYA301" s="6"/>
      <c r="QYB301" s="6"/>
      <c r="QYC301" s="6"/>
      <c r="QYD301" s="6"/>
      <c r="QYE301" s="6"/>
      <c r="QYF301" s="6"/>
      <c r="QYG301" s="6"/>
      <c r="QYH301" s="6"/>
      <c r="QYI301" s="6"/>
      <c r="QYJ301" s="6"/>
      <c r="QYK301" s="6"/>
      <c r="QYL301" s="6"/>
      <c r="QYM301" s="6"/>
      <c r="QYN301" s="6"/>
      <c r="QYO301" s="6"/>
      <c r="QYP301" s="6"/>
      <c r="QYQ301" s="6"/>
      <c r="QYR301" s="6"/>
      <c r="QYS301" s="6"/>
      <c r="QYT301" s="6"/>
      <c r="QYU301" s="6"/>
      <c r="QYV301" s="6"/>
      <c r="QYW301" s="6"/>
      <c r="QYX301" s="6"/>
      <c r="QYY301" s="6"/>
      <c r="QYZ301" s="6"/>
      <c r="QZA301" s="6"/>
      <c r="QZB301" s="6"/>
      <c r="QZC301" s="6"/>
      <c r="QZD301" s="6"/>
      <c r="QZE301" s="6"/>
      <c r="QZF301" s="6"/>
      <c r="QZG301" s="6"/>
      <c r="QZH301" s="6"/>
      <c r="QZI301" s="6"/>
      <c r="QZJ301" s="6"/>
      <c r="QZK301" s="6"/>
      <c r="QZL301" s="6"/>
      <c r="QZM301" s="6"/>
      <c r="QZN301" s="6"/>
      <c r="QZO301" s="6"/>
      <c r="QZP301" s="6"/>
      <c r="QZQ301" s="6"/>
      <c r="QZR301" s="6"/>
      <c r="QZS301" s="6"/>
      <c r="QZT301" s="6"/>
      <c r="QZU301" s="6"/>
      <c r="QZV301" s="6"/>
      <c r="QZW301" s="6"/>
      <c r="QZX301" s="6"/>
      <c r="QZY301" s="6"/>
      <c r="QZZ301" s="6"/>
      <c r="RAA301" s="6"/>
      <c r="RAB301" s="6"/>
      <c r="RAC301" s="6"/>
      <c r="RAD301" s="6"/>
      <c r="RAE301" s="6"/>
      <c r="RAF301" s="6"/>
      <c r="RAG301" s="6"/>
      <c r="RAH301" s="6"/>
      <c r="RAI301" s="6"/>
      <c r="RAJ301" s="6"/>
      <c r="RAK301" s="6"/>
      <c r="RAL301" s="6"/>
      <c r="RAM301" s="6"/>
      <c r="RAN301" s="6"/>
      <c r="RAO301" s="6"/>
      <c r="RAP301" s="6"/>
      <c r="RAQ301" s="6"/>
      <c r="RAR301" s="6"/>
      <c r="RAS301" s="6"/>
      <c r="RAT301" s="6"/>
      <c r="RAU301" s="6"/>
      <c r="RAV301" s="6"/>
      <c r="RAW301" s="6"/>
      <c r="RAX301" s="6"/>
      <c r="RAY301" s="6"/>
      <c r="RAZ301" s="6"/>
      <c r="RBA301" s="6"/>
      <c r="RBB301" s="6"/>
      <c r="RBC301" s="6"/>
      <c r="RBD301" s="6"/>
      <c r="RBE301" s="6"/>
      <c r="RBF301" s="6"/>
      <c r="RBG301" s="6"/>
      <c r="RBH301" s="6"/>
      <c r="RBI301" s="6"/>
      <c r="RBJ301" s="6"/>
      <c r="RBK301" s="6"/>
      <c r="RBL301" s="6"/>
      <c r="RBM301" s="6"/>
      <c r="RBN301" s="6"/>
      <c r="RBO301" s="6"/>
      <c r="RBP301" s="6"/>
      <c r="RBQ301" s="6"/>
      <c r="RBR301" s="6"/>
      <c r="RBS301" s="6"/>
      <c r="RBT301" s="6"/>
      <c r="RBU301" s="6"/>
      <c r="RBV301" s="6"/>
      <c r="RBW301" s="6"/>
      <c r="RBX301" s="6"/>
      <c r="RBY301" s="6"/>
      <c r="RBZ301" s="6"/>
      <c r="RCA301" s="6"/>
      <c r="RCB301" s="6"/>
      <c r="RCC301" s="6"/>
      <c r="RCD301" s="6"/>
      <c r="RCE301" s="6"/>
      <c r="RCF301" s="6"/>
      <c r="RCG301" s="6"/>
      <c r="RCH301" s="6"/>
      <c r="RCI301" s="6"/>
      <c r="RCJ301" s="6"/>
      <c r="RCK301" s="6"/>
      <c r="RCL301" s="6"/>
      <c r="RCM301" s="6"/>
      <c r="RCN301" s="6"/>
      <c r="RCO301" s="6"/>
      <c r="RCP301" s="6"/>
      <c r="RCQ301" s="6"/>
      <c r="RCR301" s="6"/>
      <c r="RCS301" s="6"/>
      <c r="RCT301" s="6"/>
      <c r="RCU301" s="6"/>
      <c r="RCV301" s="6"/>
      <c r="RCW301" s="6"/>
      <c r="RCX301" s="6"/>
      <c r="RCY301" s="6"/>
      <c r="RCZ301" s="6"/>
      <c r="RDA301" s="6"/>
      <c r="RDB301" s="6"/>
      <c r="RDC301" s="6"/>
      <c r="RDD301" s="6"/>
      <c r="RDE301" s="6"/>
      <c r="RDF301" s="6"/>
      <c r="RDG301" s="6"/>
      <c r="RDH301" s="6"/>
      <c r="RDI301" s="6"/>
      <c r="RDJ301" s="6"/>
      <c r="RDK301" s="6"/>
      <c r="RDL301" s="6"/>
      <c r="RDM301" s="6"/>
      <c r="RDN301" s="6"/>
      <c r="RDO301" s="6"/>
      <c r="RDP301" s="6"/>
      <c r="RDQ301" s="6"/>
      <c r="RDR301" s="6"/>
      <c r="RDS301" s="6"/>
      <c r="RDT301" s="6"/>
      <c r="RDU301" s="6"/>
      <c r="RDV301" s="6"/>
      <c r="RDW301" s="6"/>
      <c r="RDX301" s="6"/>
      <c r="RDY301" s="6"/>
      <c r="RDZ301" s="6"/>
      <c r="REA301" s="6"/>
      <c r="REB301" s="6"/>
      <c r="REC301" s="6"/>
      <c r="RED301" s="6"/>
      <c r="REE301" s="6"/>
      <c r="REF301" s="6"/>
      <c r="REG301" s="6"/>
      <c r="REH301" s="6"/>
      <c r="REI301" s="6"/>
      <c r="REJ301" s="6"/>
      <c r="REK301" s="6"/>
      <c r="REL301" s="6"/>
      <c r="REM301" s="6"/>
      <c r="REN301" s="6"/>
      <c r="REO301" s="6"/>
      <c r="REP301" s="6"/>
      <c r="REQ301" s="6"/>
      <c r="RER301" s="6"/>
      <c r="RES301" s="6"/>
      <c r="RET301" s="6"/>
      <c r="REU301" s="6"/>
      <c r="REV301" s="6"/>
      <c r="REW301" s="6"/>
      <c r="REX301" s="6"/>
      <c r="REY301" s="6"/>
      <c r="REZ301" s="6"/>
      <c r="RFA301" s="6"/>
      <c r="RFB301" s="6"/>
      <c r="RFC301" s="6"/>
      <c r="RFD301" s="6"/>
      <c r="RFE301" s="6"/>
      <c r="RFF301" s="6"/>
      <c r="RFG301" s="6"/>
      <c r="RFH301" s="6"/>
      <c r="RFI301" s="6"/>
      <c r="RFJ301" s="6"/>
      <c r="RFK301" s="6"/>
      <c r="RFL301" s="6"/>
      <c r="RFM301" s="6"/>
      <c r="RFN301" s="6"/>
      <c r="RFO301" s="6"/>
      <c r="RFP301" s="6"/>
      <c r="RFQ301" s="6"/>
      <c r="RFR301" s="6"/>
      <c r="RFS301" s="6"/>
      <c r="RFT301" s="6"/>
      <c r="RFU301" s="6"/>
      <c r="RFV301" s="6"/>
      <c r="RFW301" s="6"/>
      <c r="RFX301" s="6"/>
      <c r="RFY301" s="6"/>
      <c r="RFZ301" s="6"/>
      <c r="RGA301" s="6"/>
      <c r="RGB301" s="6"/>
      <c r="RGC301" s="6"/>
      <c r="RGD301" s="6"/>
      <c r="RGE301" s="6"/>
      <c r="RGF301" s="6"/>
      <c r="RGG301" s="6"/>
      <c r="RGH301" s="6"/>
      <c r="RGI301" s="6"/>
      <c r="RGJ301" s="6"/>
      <c r="RGK301" s="6"/>
      <c r="RGL301" s="6"/>
      <c r="RGM301" s="6"/>
      <c r="RGN301" s="6"/>
      <c r="RGO301" s="6"/>
      <c r="RGP301" s="6"/>
      <c r="RGQ301" s="6"/>
      <c r="RGR301" s="6"/>
      <c r="RGS301" s="6"/>
      <c r="RGT301" s="6"/>
      <c r="RGU301" s="6"/>
      <c r="RGV301" s="6"/>
      <c r="RGW301" s="6"/>
      <c r="RGX301" s="6"/>
      <c r="RGY301" s="6"/>
      <c r="RGZ301" s="6"/>
      <c r="RHA301" s="6"/>
      <c r="RHB301" s="6"/>
      <c r="RHC301" s="6"/>
      <c r="RHD301" s="6"/>
      <c r="RHE301" s="6"/>
      <c r="RHF301" s="6"/>
      <c r="RHG301" s="6"/>
      <c r="RHH301" s="6"/>
      <c r="RHI301" s="6"/>
      <c r="RHJ301" s="6"/>
      <c r="RHK301" s="6"/>
      <c r="RHL301" s="6"/>
      <c r="RHM301" s="6"/>
      <c r="RHN301" s="6"/>
      <c r="RHO301" s="6"/>
      <c r="RHP301" s="6"/>
      <c r="RHQ301" s="6"/>
      <c r="RHR301" s="6"/>
      <c r="RHS301" s="6"/>
      <c r="RHT301" s="6"/>
      <c r="RHU301" s="6"/>
      <c r="RHV301" s="6"/>
      <c r="RHW301" s="6"/>
      <c r="RHX301" s="6"/>
      <c r="RHY301" s="6"/>
      <c r="RHZ301" s="6"/>
      <c r="RIA301" s="6"/>
      <c r="RIB301" s="6"/>
      <c r="RIC301" s="6"/>
      <c r="RID301" s="6"/>
      <c r="RIE301" s="6"/>
      <c r="RIF301" s="6"/>
      <c r="RIG301" s="6"/>
      <c r="RIH301" s="6"/>
      <c r="RII301" s="6"/>
      <c r="RIJ301" s="6"/>
      <c r="RIK301" s="6"/>
      <c r="RIL301" s="6"/>
      <c r="RIM301" s="6"/>
      <c r="RIN301" s="6"/>
      <c r="RIO301" s="6"/>
      <c r="RIP301" s="6"/>
      <c r="RIQ301" s="6"/>
      <c r="RIR301" s="6"/>
      <c r="RIS301" s="6"/>
      <c r="RIT301" s="6"/>
      <c r="RIU301" s="6"/>
      <c r="RIV301" s="6"/>
      <c r="RIW301" s="6"/>
      <c r="RIX301" s="6"/>
      <c r="RIY301" s="6"/>
      <c r="RIZ301" s="6"/>
      <c r="RJA301" s="6"/>
      <c r="RJB301" s="6"/>
      <c r="RJC301" s="6"/>
      <c r="RJD301" s="6"/>
      <c r="RJE301" s="6"/>
      <c r="RJF301" s="6"/>
      <c r="RJG301" s="6"/>
      <c r="RJH301" s="6"/>
      <c r="RJI301" s="6"/>
      <c r="RJJ301" s="6"/>
      <c r="RJK301" s="6"/>
      <c r="RJL301" s="6"/>
      <c r="RJM301" s="6"/>
      <c r="RJN301" s="6"/>
      <c r="RJO301" s="6"/>
      <c r="RJP301" s="6"/>
      <c r="RJQ301" s="6"/>
      <c r="RJR301" s="6"/>
      <c r="RJS301" s="6"/>
      <c r="RJT301" s="6"/>
      <c r="RJU301" s="6"/>
      <c r="RJV301" s="6"/>
      <c r="RJW301" s="6"/>
      <c r="RJX301" s="6"/>
      <c r="RJY301" s="6"/>
      <c r="RJZ301" s="6"/>
      <c r="RKA301" s="6"/>
      <c r="RKB301" s="6"/>
      <c r="RKC301" s="6"/>
      <c r="RKD301" s="6"/>
      <c r="RKE301" s="6"/>
      <c r="RKF301" s="6"/>
      <c r="RKG301" s="6"/>
      <c r="RKH301" s="6"/>
      <c r="RKI301" s="6"/>
      <c r="RKJ301" s="6"/>
      <c r="RKK301" s="6"/>
      <c r="RKL301" s="6"/>
      <c r="RKM301" s="6"/>
      <c r="RKN301" s="6"/>
      <c r="RKO301" s="6"/>
      <c r="RKP301" s="6"/>
      <c r="RKQ301" s="6"/>
      <c r="RKR301" s="6"/>
      <c r="RKS301" s="6"/>
      <c r="RKT301" s="6"/>
      <c r="RKU301" s="6"/>
      <c r="RKV301" s="6"/>
      <c r="RKW301" s="6"/>
      <c r="RKX301" s="6"/>
      <c r="RKY301" s="6"/>
      <c r="RKZ301" s="6"/>
      <c r="RLA301" s="6"/>
      <c r="RLB301" s="6"/>
      <c r="RLC301" s="6"/>
      <c r="RLD301" s="6"/>
      <c r="RLE301" s="6"/>
      <c r="RLF301" s="6"/>
      <c r="RLG301" s="6"/>
      <c r="RLH301" s="6"/>
      <c r="RLI301" s="6"/>
      <c r="RLJ301" s="6"/>
      <c r="RLK301" s="6"/>
      <c r="RLL301" s="6"/>
      <c r="RLM301" s="6"/>
      <c r="RLN301" s="6"/>
      <c r="RLO301" s="6"/>
      <c r="RLP301" s="6"/>
      <c r="RLQ301" s="6"/>
      <c r="RLR301" s="6"/>
      <c r="RLS301" s="6"/>
      <c r="RLT301" s="6"/>
      <c r="RLU301" s="6"/>
      <c r="RLV301" s="6"/>
      <c r="RLW301" s="6"/>
      <c r="RLX301" s="6"/>
      <c r="RLY301" s="6"/>
      <c r="RLZ301" s="6"/>
      <c r="RMA301" s="6"/>
      <c r="RMB301" s="6"/>
      <c r="RMC301" s="6"/>
      <c r="RMD301" s="6"/>
      <c r="RME301" s="6"/>
      <c r="RMF301" s="6"/>
      <c r="RMG301" s="6"/>
      <c r="RMH301" s="6"/>
      <c r="RMI301" s="6"/>
      <c r="RMJ301" s="6"/>
      <c r="RMK301" s="6"/>
      <c r="RML301" s="6"/>
      <c r="RMM301" s="6"/>
      <c r="RMN301" s="6"/>
      <c r="RMO301" s="6"/>
      <c r="RMP301" s="6"/>
      <c r="RMQ301" s="6"/>
      <c r="RMR301" s="6"/>
      <c r="RMS301" s="6"/>
      <c r="RMT301" s="6"/>
      <c r="RMU301" s="6"/>
      <c r="RMV301" s="6"/>
      <c r="RMW301" s="6"/>
      <c r="RMX301" s="6"/>
      <c r="RMY301" s="6"/>
      <c r="RMZ301" s="6"/>
      <c r="RNA301" s="6"/>
      <c r="RNB301" s="6"/>
      <c r="RNC301" s="6"/>
      <c r="RND301" s="6"/>
      <c r="RNE301" s="6"/>
      <c r="RNF301" s="6"/>
      <c r="RNG301" s="6"/>
      <c r="RNH301" s="6"/>
      <c r="RNI301" s="6"/>
      <c r="RNJ301" s="6"/>
      <c r="RNK301" s="6"/>
      <c r="RNL301" s="6"/>
      <c r="RNM301" s="6"/>
      <c r="RNN301" s="6"/>
      <c r="RNO301" s="6"/>
      <c r="RNP301" s="6"/>
      <c r="RNQ301" s="6"/>
      <c r="RNR301" s="6"/>
      <c r="RNS301" s="6"/>
      <c r="RNT301" s="6"/>
      <c r="RNU301" s="6"/>
      <c r="RNV301" s="6"/>
      <c r="RNW301" s="6"/>
      <c r="RNX301" s="6"/>
      <c r="RNY301" s="6"/>
      <c r="RNZ301" s="6"/>
      <c r="ROA301" s="6"/>
      <c r="ROB301" s="6"/>
      <c r="ROC301" s="6"/>
      <c r="ROD301" s="6"/>
      <c r="ROE301" s="6"/>
      <c r="ROF301" s="6"/>
      <c r="ROG301" s="6"/>
      <c r="ROH301" s="6"/>
      <c r="ROI301" s="6"/>
      <c r="ROJ301" s="6"/>
      <c r="ROK301" s="6"/>
      <c r="ROL301" s="6"/>
      <c r="ROM301" s="6"/>
      <c r="RON301" s="6"/>
      <c r="ROO301" s="6"/>
      <c r="ROP301" s="6"/>
      <c r="ROQ301" s="6"/>
      <c r="ROR301" s="6"/>
      <c r="ROS301" s="6"/>
      <c r="ROT301" s="6"/>
      <c r="ROU301" s="6"/>
      <c r="ROV301" s="6"/>
      <c r="ROW301" s="6"/>
      <c r="ROX301" s="6"/>
      <c r="ROY301" s="6"/>
      <c r="ROZ301" s="6"/>
      <c r="RPA301" s="6"/>
      <c r="RPB301" s="6"/>
      <c r="RPC301" s="6"/>
      <c r="RPD301" s="6"/>
      <c r="RPE301" s="6"/>
      <c r="RPF301" s="6"/>
      <c r="RPG301" s="6"/>
      <c r="RPH301" s="6"/>
      <c r="RPI301" s="6"/>
      <c r="RPJ301" s="6"/>
      <c r="RPK301" s="6"/>
      <c r="RPL301" s="6"/>
      <c r="RPM301" s="6"/>
      <c r="RPN301" s="6"/>
      <c r="RPO301" s="6"/>
      <c r="RPP301" s="6"/>
      <c r="RPQ301" s="6"/>
      <c r="RPR301" s="6"/>
      <c r="RPS301" s="6"/>
      <c r="RPT301" s="6"/>
      <c r="RPU301" s="6"/>
      <c r="RPV301" s="6"/>
      <c r="RPW301" s="6"/>
      <c r="RPX301" s="6"/>
      <c r="RPY301" s="6"/>
      <c r="RPZ301" s="6"/>
      <c r="RQA301" s="6"/>
      <c r="RQB301" s="6"/>
      <c r="RQC301" s="6"/>
      <c r="RQD301" s="6"/>
      <c r="RQE301" s="6"/>
      <c r="RQF301" s="6"/>
      <c r="RQG301" s="6"/>
      <c r="RQH301" s="6"/>
      <c r="RQI301" s="6"/>
      <c r="RQJ301" s="6"/>
      <c r="RQK301" s="6"/>
      <c r="RQL301" s="6"/>
      <c r="RQM301" s="6"/>
      <c r="RQN301" s="6"/>
      <c r="RQO301" s="6"/>
      <c r="RQP301" s="6"/>
      <c r="RQQ301" s="6"/>
      <c r="RQR301" s="6"/>
      <c r="RQS301" s="6"/>
      <c r="RQT301" s="6"/>
      <c r="RQU301" s="6"/>
      <c r="RQV301" s="6"/>
      <c r="RQW301" s="6"/>
      <c r="RQX301" s="6"/>
      <c r="RQY301" s="6"/>
      <c r="RQZ301" s="6"/>
      <c r="RRA301" s="6"/>
      <c r="RRB301" s="6"/>
      <c r="RRC301" s="6"/>
      <c r="RRD301" s="6"/>
      <c r="RRE301" s="6"/>
      <c r="RRF301" s="6"/>
      <c r="RRG301" s="6"/>
      <c r="RRH301" s="6"/>
      <c r="RRI301" s="6"/>
      <c r="RRJ301" s="6"/>
      <c r="RRK301" s="6"/>
      <c r="RRL301" s="6"/>
      <c r="RRM301" s="6"/>
      <c r="RRN301" s="6"/>
      <c r="RRO301" s="6"/>
      <c r="RRP301" s="6"/>
      <c r="RRQ301" s="6"/>
      <c r="RRR301" s="6"/>
      <c r="RRS301" s="6"/>
      <c r="RRT301" s="6"/>
      <c r="RRU301" s="6"/>
      <c r="RRV301" s="6"/>
      <c r="RRW301" s="6"/>
      <c r="RRX301" s="6"/>
      <c r="RRY301" s="6"/>
      <c r="RRZ301" s="6"/>
      <c r="RSA301" s="6"/>
      <c r="RSB301" s="6"/>
      <c r="RSC301" s="6"/>
      <c r="RSD301" s="6"/>
      <c r="RSE301" s="6"/>
      <c r="RSF301" s="6"/>
      <c r="RSG301" s="6"/>
      <c r="RSH301" s="6"/>
      <c r="RSI301" s="6"/>
      <c r="RSJ301" s="6"/>
      <c r="RSK301" s="6"/>
      <c r="RSL301" s="6"/>
      <c r="RSM301" s="6"/>
      <c r="RSN301" s="6"/>
      <c r="RSO301" s="6"/>
      <c r="RSP301" s="6"/>
      <c r="RSQ301" s="6"/>
      <c r="RSR301" s="6"/>
      <c r="RSS301" s="6"/>
      <c r="RST301" s="6"/>
      <c r="RSU301" s="6"/>
      <c r="RSV301" s="6"/>
      <c r="RSW301" s="6"/>
      <c r="RSX301" s="6"/>
      <c r="RSY301" s="6"/>
      <c r="RSZ301" s="6"/>
      <c r="RTA301" s="6"/>
      <c r="RTB301" s="6"/>
      <c r="RTC301" s="6"/>
      <c r="RTD301" s="6"/>
      <c r="RTE301" s="6"/>
      <c r="RTF301" s="6"/>
      <c r="RTG301" s="6"/>
      <c r="RTH301" s="6"/>
      <c r="RTI301" s="6"/>
      <c r="RTJ301" s="6"/>
      <c r="RTK301" s="6"/>
      <c r="RTL301" s="6"/>
      <c r="RTM301" s="6"/>
      <c r="RTN301" s="6"/>
      <c r="RTO301" s="6"/>
      <c r="RTP301" s="6"/>
      <c r="RTQ301" s="6"/>
      <c r="RTR301" s="6"/>
      <c r="RTS301" s="6"/>
      <c r="RTT301" s="6"/>
      <c r="RTU301" s="6"/>
      <c r="RTV301" s="6"/>
      <c r="RTW301" s="6"/>
      <c r="RTX301" s="6"/>
      <c r="RTY301" s="6"/>
      <c r="RTZ301" s="6"/>
      <c r="RUA301" s="6"/>
      <c r="RUB301" s="6"/>
      <c r="RUC301" s="6"/>
      <c r="RUD301" s="6"/>
      <c r="RUE301" s="6"/>
      <c r="RUF301" s="6"/>
      <c r="RUG301" s="6"/>
      <c r="RUH301" s="6"/>
      <c r="RUI301" s="6"/>
      <c r="RUJ301" s="6"/>
      <c r="RUK301" s="6"/>
      <c r="RUL301" s="6"/>
      <c r="RUM301" s="6"/>
      <c r="RUN301" s="6"/>
      <c r="RUO301" s="6"/>
      <c r="RUP301" s="6"/>
      <c r="RUQ301" s="6"/>
      <c r="RUR301" s="6"/>
      <c r="RUS301" s="6"/>
      <c r="RUT301" s="6"/>
      <c r="RUU301" s="6"/>
      <c r="RUV301" s="6"/>
      <c r="RUW301" s="6"/>
      <c r="RUX301" s="6"/>
      <c r="RUY301" s="6"/>
      <c r="RUZ301" s="6"/>
      <c r="RVA301" s="6"/>
      <c r="RVB301" s="6"/>
      <c r="RVC301" s="6"/>
      <c r="RVD301" s="6"/>
      <c r="RVE301" s="6"/>
      <c r="RVF301" s="6"/>
      <c r="RVG301" s="6"/>
      <c r="RVH301" s="6"/>
      <c r="RVI301" s="6"/>
      <c r="RVJ301" s="6"/>
      <c r="RVK301" s="6"/>
      <c r="RVL301" s="6"/>
      <c r="RVM301" s="6"/>
      <c r="RVN301" s="6"/>
      <c r="RVO301" s="6"/>
      <c r="RVP301" s="6"/>
      <c r="RVQ301" s="6"/>
      <c r="RVR301" s="6"/>
      <c r="RVS301" s="6"/>
      <c r="RVT301" s="6"/>
      <c r="RVU301" s="6"/>
      <c r="RVV301" s="6"/>
      <c r="RVW301" s="6"/>
      <c r="RVX301" s="6"/>
      <c r="RVY301" s="6"/>
      <c r="RVZ301" s="6"/>
      <c r="RWA301" s="6"/>
      <c r="RWB301" s="6"/>
      <c r="RWC301" s="6"/>
      <c r="RWD301" s="6"/>
      <c r="RWE301" s="6"/>
      <c r="RWF301" s="6"/>
      <c r="RWG301" s="6"/>
      <c r="RWH301" s="6"/>
      <c r="RWI301" s="6"/>
      <c r="RWJ301" s="6"/>
      <c r="RWK301" s="6"/>
      <c r="RWL301" s="6"/>
      <c r="RWM301" s="6"/>
      <c r="RWN301" s="6"/>
      <c r="RWO301" s="6"/>
      <c r="RWP301" s="6"/>
      <c r="RWQ301" s="6"/>
      <c r="RWR301" s="6"/>
      <c r="RWS301" s="6"/>
      <c r="RWT301" s="6"/>
      <c r="RWU301" s="6"/>
      <c r="RWV301" s="6"/>
      <c r="RWW301" s="6"/>
      <c r="RWX301" s="6"/>
      <c r="RWY301" s="6"/>
      <c r="RWZ301" s="6"/>
      <c r="RXA301" s="6"/>
      <c r="RXB301" s="6"/>
      <c r="RXC301" s="6"/>
      <c r="RXD301" s="6"/>
      <c r="RXE301" s="6"/>
      <c r="RXF301" s="6"/>
      <c r="RXG301" s="6"/>
      <c r="RXH301" s="6"/>
      <c r="RXI301" s="6"/>
      <c r="RXJ301" s="6"/>
      <c r="RXK301" s="6"/>
      <c r="RXL301" s="6"/>
      <c r="RXM301" s="6"/>
      <c r="RXN301" s="6"/>
      <c r="RXO301" s="6"/>
      <c r="RXP301" s="6"/>
      <c r="RXQ301" s="6"/>
      <c r="RXR301" s="6"/>
      <c r="RXS301" s="6"/>
      <c r="RXT301" s="6"/>
      <c r="RXU301" s="6"/>
      <c r="RXV301" s="6"/>
      <c r="RXW301" s="6"/>
      <c r="RXX301" s="6"/>
      <c r="RXY301" s="6"/>
      <c r="RXZ301" s="6"/>
      <c r="RYA301" s="6"/>
      <c r="RYB301" s="6"/>
      <c r="RYC301" s="6"/>
      <c r="RYD301" s="6"/>
      <c r="RYE301" s="6"/>
      <c r="RYF301" s="6"/>
      <c r="RYG301" s="6"/>
      <c r="RYH301" s="6"/>
      <c r="RYI301" s="6"/>
      <c r="RYJ301" s="6"/>
      <c r="RYK301" s="6"/>
      <c r="RYL301" s="6"/>
      <c r="RYM301" s="6"/>
      <c r="RYN301" s="6"/>
      <c r="RYO301" s="6"/>
      <c r="RYP301" s="6"/>
      <c r="RYQ301" s="6"/>
      <c r="RYR301" s="6"/>
      <c r="RYS301" s="6"/>
      <c r="RYT301" s="6"/>
      <c r="RYU301" s="6"/>
      <c r="RYV301" s="6"/>
      <c r="RYW301" s="6"/>
      <c r="RYX301" s="6"/>
      <c r="RYY301" s="6"/>
      <c r="RYZ301" s="6"/>
      <c r="RZA301" s="6"/>
      <c r="RZB301" s="6"/>
      <c r="RZC301" s="6"/>
      <c r="RZD301" s="6"/>
      <c r="RZE301" s="6"/>
      <c r="RZF301" s="6"/>
      <c r="RZG301" s="6"/>
      <c r="RZH301" s="6"/>
      <c r="RZI301" s="6"/>
      <c r="RZJ301" s="6"/>
      <c r="RZK301" s="6"/>
      <c r="RZL301" s="6"/>
      <c r="RZM301" s="6"/>
      <c r="RZN301" s="6"/>
      <c r="RZO301" s="6"/>
      <c r="RZP301" s="6"/>
      <c r="RZQ301" s="6"/>
      <c r="RZR301" s="6"/>
      <c r="RZS301" s="6"/>
      <c r="RZT301" s="6"/>
      <c r="RZU301" s="6"/>
      <c r="RZV301" s="6"/>
      <c r="RZW301" s="6"/>
      <c r="RZX301" s="6"/>
      <c r="RZY301" s="6"/>
      <c r="RZZ301" s="6"/>
      <c r="SAA301" s="6"/>
      <c r="SAB301" s="6"/>
      <c r="SAC301" s="6"/>
      <c r="SAD301" s="6"/>
      <c r="SAE301" s="6"/>
      <c r="SAF301" s="6"/>
      <c r="SAG301" s="6"/>
      <c r="SAH301" s="6"/>
      <c r="SAI301" s="6"/>
      <c r="SAJ301" s="6"/>
      <c r="SAK301" s="6"/>
      <c r="SAL301" s="6"/>
      <c r="SAM301" s="6"/>
      <c r="SAN301" s="6"/>
      <c r="SAO301" s="6"/>
      <c r="SAP301" s="6"/>
      <c r="SAQ301" s="6"/>
      <c r="SAR301" s="6"/>
      <c r="SAS301" s="6"/>
      <c r="SAT301" s="6"/>
      <c r="SAU301" s="6"/>
      <c r="SAV301" s="6"/>
      <c r="SAW301" s="6"/>
      <c r="SAX301" s="6"/>
      <c r="SAY301" s="6"/>
      <c r="SAZ301" s="6"/>
      <c r="SBA301" s="6"/>
      <c r="SBB301" s="6"/>
      <c r="SBC301" s="6"/>
      <c r="SBD301" s="6"/>
      <c r="SBE301" s="6"/>
      <c r="SBF301" s="6"/>
      <c r="SBG301" s="6"/>
      <c r="SBH301" s="6"/>
      <c r="SBI301" s="6"/>
      <c r="SBJ301" s="6"/>
      <c r="SBK301" s="6"/>
      <c r="SBL301" s="6"/>
      <c r="SBM301" s="6"/>
      <c r="SBN301" s="6"/>
      <c r="SBO301" s="6"/>
      <c r="SBP301" s="6"/>
      <c r="SBQ301" s="6"/>
      <c r="SBR301" s="6"/>
      <c r="SBS301" s="6"/>
      <c r="SBT301" s="6"/>
      <c r="SBU301" s="6"/>
      <c r="SBV301" s="6"/>
      <c r="SBW301" s="6"/>
      <c r="SBX301" s="6"/>
      <c r="SBY301" s="6"/>
      <c r="SBZ301" s="6"/>
      <c r="SCA301" s="6"/>
      <c r="SCB301" s="6"/>
      <c r="SCC301" s="6"/>
      <c r="SCD301" s="6"/>
      <c r="SCE301" s="6"/>
      <c r="SCF301" s="6"/>
      <c r="SCG301" s="6"/>
      <c r="SCH301" s="6"/>
      <c r="SCI301" s="6"/>
      <c r="SCJ301" s="6"/>
      <c r="SCK301" s="6"/>
      <c r="SCL301" s="6"/>
      <c r="SCM301" s="6"/>
      <c r="SCN301" s="6"/>
      <c r="SCO301" s="6"/>
      <c r="SCP301" s="6"/>
      <c r="SCQ301" s="6"/>
      <c r="SCR301" s="6"/>
      <c r="SCS301" s="6"/>
      <c r="SCT301" s="6"/>
      <c r="SCU301" s="6"/>
      <c r="SCV301" s="6"/>
      <c r="SCW301" s="6"/>
      <c r="SCX301" s="6"/>
      <c r="SCY301" s="6"/>
      <c r="SCZ301" s="6"/>
      <c r="SDA301" s="6"/>
      <c r="SDB301" s="6"/>
      <c r="SDC301" s="6"/>
      <c r="SDD301" s="6"/>
      <c r="SDE301" s="6"/>
      <c r="SDF301" s="6"/>
      <c r="SDG301" s="6"/>
      <c r="SDH301" s="6"/>
      <c r="SDI301" s="6"/>
      <c r="SDJ301" s="6"/>
      <c r="SDK301" s="6"/>
      <c r="SDL301" s="6"/>
      <c r="SDM301" s="6"/>
      <c r="SDN301" s="6"/>
      <c r="SDO301" s="6"/>
      <c r="SDP301" s="6"/>
      <c r="SDQ301" s="6"/>
      <c r="SDR301" s="6"/>
      <c r="SDS301" s="6"/>
      <c r="SDT301" s="6"/>
      <c r="SDU301" s="6"/>
      <c r="SDV301" s="6"/>
      <c r="SDW301" s="6"/>
      <c r="SDX301" s="6"/>
      <c r="SDY301" s="6"/>
      <c r="SDZ301" s="6"/>
      <c r="SEA301" s="6"/>
      <c r="SEB301" s="6"/>
      <c r="SEC301" s="6"/>
      <c r="SED301" s="6"/>
      <c r="SEE301" s="6"/>
      <c r="SEF301" s="6"/>
      <c r="SEG301" s="6"/>
      <c r="SEH301" s="6"/>
      <c r="SEI301" s="6"/>
      <c r="SEJ301" s="6"/>
      <c r="SEK301" s="6"/>
      <c r="SEL301" s="6"/>
      <c r="SEM301" s="6"/>
      <c r="SEN301" s="6"/>
      <c r="SEO301" s="6"/>
      <c r="SEP301" s="6"/>
      <c r="SEQ301" s="6"/>
      <c r="SER301" s="6"/>
      <c r="SES301" s="6"/>
      <c r="SET301" s="6"/>
      <c r="SEU301" s="6"/>
      <c r="SEV301" s="6"/>
      <c r="SEW301" s="6"/>
      <c r="SEX301" s="6"/>
      <c r="SEY301" s="6"/>
      <c r="SEZ301" s="6"/>
      <c r="SFA301" s="6"/>
      <c r="SFB301" s="6"/>
      <c r="SFC301" s="6"/>
      <c r="SFD301" s="6"/>
      <c r="SFE301" s="6"/>
      <c r="SFF301" s="6"/>
      <c r="SFG301" s="6"/>
      <c r="SFH301" s="6"/>
      <c r="SFI301" s="6"/>
      <c r="SFJ301" s="6"/>
      <c r="SFK301" s="6"/>
      <c r="SFL301" s="6"/>
      <c r="SFM301" s="6"/>
      <c r="SFN301" s="6"/>
      <c r="SFO301" s="6"/>
      <c r="SFP301" s="6"/>
      <c r="SFQ301" s="6"/>
      <c r="SFR301" s="6"/>
      <c r="SFS301" s="6"/>
      <c r="SFT301" s="6"/>
      <c r="SFU301" s="6"/>
      <c r="SFV301" s="6"/>
      <c r="SFW301" s="6"/>
      <c r="SFX301" s="6"/>
      <c r="SFY301" s="6"/>
      <c r="SFZ301" s="6"/>
      <c r="SGA301" s="6"/>
      <c r="SGB301" s="6"/>
      <c r="SGC301" s="6"/>
      <c r="SGD301" s="6"/>
      <c r="SGE301" s="6"/>
      <c r="SGF301" s="6"/>
      <c r="SGG301" s="6"/>
      <c r="SGH301" s="6"/>
      <c r="SGI301" s="6"/>
      <c r="SGJ301" s="6"/>
      <c r="SGK301" s="6"/>
      <c r="SGL301" s="6"/>
      <c r="SGM301" s="6"/>
      <c r="SGN301" s="6"/>
      <c r="SGO301" s="6"/>
      <c r="SGP301" s="6"/>
      <c r="SGQ301" s="6"/>
      <c r="SGR301" s="6"/>
      <c r="SGS301" s="6"/>
      <c r="SGT301" s="6"/>
      <c r="SGU301" s="6"/>
      <c r="SGV301" s="6"/>
      <c r="SGW301" s="6"/>
      <c r="SGX301" s="6"/>
      <c r="SGY301" s="6"/>
      <c r="SGZ301" s="6"/>
      <c r="SHA301" s="6"/>
      <c r="SHB301" s="6"/>
      <c r="SHC301" s="6"/>
      <c r="SHD301" s="6"/>
      <c r="SHE301" s="6"/>
      <c r="SHF301" s="6"/>
      <c r="SHG301" s="6"/>
      <c r="SHH301" s="6"/>
      <c r="SHI301" s="6"/>
      <c r="SHJ301" s="6"/>
      <c r="SHK301" s="6"/>
      <c r="SHL301" s="6"/>
      <c r="SHM301" s="6"/>
      <c r="SHN301" s="6"/>
      <c r="SHO301" s="6"/>
      <c r="SHP301" s="6"/>
      <c r="SHQ301" s="6"/>
      <c r="SHR301" s="6"/>
      <c r="SHS301" s="6"/>
      <c r="SHT301" s="6"/>
      <c r="SHU301" s="6"/>
      <c r="SHV301" s="6"/>
      <c r="SHW301" s="6"/>
      <c r="SHX301" s="6"/>
      <c r="SHY301" s="6"/>
      <c r="SHZ301" s="6"/>
      <c r="SIA301" s="6"/>
      <c r="SIB301" s="6"/>
      <c r="SIC301" s="6"/>
      <c r="SID301" s="6"/>
      <c r="SIE301" s="6"/>
      <c r="SIF301" s="6"/>
      <c r="SIG301" s="6"/>
      <c r="SIH301" s="6"/>
      <c r="SII301" s="6"/>
      <c r="SIJ301" s="6"/>
      <c r="SIK301" s="6"/>
      <c r="SIL301" s="6"/>
      <c r="SIM301" s="6"/>
      <c r="SIN301" s="6"/>
      <c r="SIO301" s="6"/>
      <c r="SIP301" s="6"/>
      <c r="SIQ301" s="6"/>
      <c r="SIR301" s="6"/>
      <c r="SIS301" s="6"/>
      <c r="SIT301" s="6"/>
      <c r="SIU301" s="6"/>
      <c r="SIV301" s="6"/>
      <c r="SIW301" s="6"/>
      <c r="SIX301" s="6"/>
      <c r="SIY301" s="6"/>
      <c r="SIZ301" s="6"/>
      <c r="SJA301" s="6"/>
      <c r="SJB301" s="6"/>
      <c r="SJC301" s="6"/>
      <c r="SJD301" s="6"/>
      <c r="SJE301" s="6"/>
      <c r="SJF301" s="6"/>
      <c r="SJG301" s="6"/>
      <c r="SJH301" s="6"/>
      <c r="SJI301" s="6"/>
      <c r="SJJ301" s="6"/>
      <c r="SJK301" s="6"/>
      <c r="SJL301" s="6"/>
      <c r="SJM301" s="6"/>
      <c r="SJN301" s="6"/>
      <c r="SJO301" s="6"/>
      <c r="SJP301" s="6"/>
      <c r="SJQ301" s="6"/>
      <c r="SJR301" s="6"/>
      <c r="SJS301" s="6"/>
      <c r="SJT301" s="6"/>
      <c r="SJU301" s="6"/>
      <c r="SJV301" s="6"/>
      <c r="SJW301" s="6"/>
      <c r="SJX301" s="6"/>
      <c r="SJY301" s="6"/>
      <c r="SJZ301" s="6"/>
      <c r="SKA301" s="6"/>
      <c r="SKB301" s="6"/>
      <c r="SKC301" s="6"/>
      <c r="SKD301" s="6"/>
      <c r="SKE301" s="6"/>
      <c r="SKF301" s="6"/>
      <c r="SKG301" s="6"/>
      <c r="SKH301" s="6"/>
      <c r="SKI301" s="6"/>
      <c r="SKJ301" s="6"/>
      <c r="SKK301" s="6"/>
      <c r="SKL301" s="6"/>
      <c r="SKM301" s="6"/>
      <c r="SKN301" s="6"/>
      <c r="SKO301" s="6"/>
      <c r="SKP301" s="6"/>
      <c r="SKQ301" s="6"/>
      <c r="SKR301" s="6"/>
      <c r="SKS301" s="6"/>
      <c r="SKT301" s="6"/>
      <c r="SKU301" s="6"/>
      <c r="SKV301" s="6"/>
      <c r="SKW301" s="6"/>
      <c r="SKX301" s="6"/>
      <c r="SKY301" s="6"/>
      <c r="SKZ301" s="6"/>
      <c r="SLA301" s="6"/>
      <c r="SLB301" s="6"/>
      <c r="SLC301" s="6"/>
      <c r="SLD301" s="6"/>
      <c r="SLE301" s="6"/>
      <c r="SLF301" s="6"/>
      <c r="SLG301" s="6"/>
      <c r="SLH301" s="6"/>
      <c r="SLI301" s="6"/>
      <c r="SLJ301" s="6"/>
      <c r="SLK301" s="6"/>
      <c r="SLL301" s="6"/>
      <c r="SLM301" s="6"/>
      <c r="SLN301" s="6"/>
      <c r="SLO301" s="6"/>
      <c r="SLP301" s="6"/>
      <c r="SLQ301" s="6"/>
      <c r="SLR301" s="6"/>
      <c r="SLS301" s="6"/>
      <c r="SLT301" s="6"/>
      <c r="SLU301" s="6"/>
      <c r="SLV301" s="6"/>
      <c r="SLW301" s="6"/>
      <c r="SLX301" s="6"/>
      <c r="SLY301" s="6"/>
      <c r="SLZ301" s="6"/>
      <c r="SMA301" s="6"/>
      <c r="SMB301" s="6"/>
      <c r="SMC301" s="6"/>
      <c r="SMD301" s="6"/>
      <c r="SME301" s="6"/>
      <c r="SMF301" s="6"/>
      <c r="SMG301" s="6"/>
      <c r="SMH301" s="6"/>
      <c r="SMI301" s="6"/>
      <c r="SMJ301" s="6"/>
      <c r="SMK301" s="6"/>
      <c r="SML301" s="6"/>
      <c r="SMM301" s="6"/>
      <c r="SMN301" s="6"/>
      <c r="SMO301" s="6"/>
      <c r="SMP301" s="6"/>
      <c r="SMQ301" s="6"/>
      <c r="SMR301" s="6"/>
      <c r="SMS301" s="6"/>
      <c r="SMT301" s="6"/>
      <c r="SMU301" s="6"/>
      <c r="SMV301" s="6"/>
      <c r="SMW301" s="6"/>
      <c r="SMX301" s="6"/>
      <c r="SMY301" s="6"/>
      <c r="SMZ301" s="6"/>
      <c r="SNA301" s="6"/>
      <c r="SNB301" s="6"/>
      <c r="SNC301" s="6"/>
      <c r="SND301" s="6"/>
      <c r="SNE301" s="6"/>
      <c r="SNF301" s="6"/>
      <c r="SNG301" s="6"/>
      <c r="SNH301" s="6"/>
      <c r="SNI301" s="6"/>
      <c r="SNJ301" s="6"/>
      <c r="SNK301" s="6"/>
      <c r="SNL301" s="6"/>
      <c r="SNM301" s="6"/>
      <c r="SNN301" s="6"/>
      <c r="SNO301" s="6"/>
      <c r="SNP301" s="6"/>
      <c r="SNQ301" s="6"/>
      <c r="SNR301" s="6"/>
      <c r="SNS301" s="6"/>
      <c r="SNT301" s="6"/>
      <c r="SNU301" s="6"/>
      <c r="SNV301" s="6"/>
      <c r="SNW301" s="6"/>
      <c r="SNX301" s="6"/>
      <c r="SNY301" s="6"/>
      <c r="SNZ301" s="6"/>
      <c r="SOA301" s="6"/>
      <c r="SOB301" s="6"/>
      <c r="SOC301" s="6"/>
      <c r="SOD301" s="6"/>
      <c r="SOE301" s="6"/>
      <c r="SOF301" s="6"/>
      <c r="SOG301" s="6"/>
      <c r="SOH301" s="6"/>
      <c r="SOI301" s="6"/>
      <c r="SOJ301" s="6"/>
      <c r="SOK301" s="6"/>
      <c r="SOL301" s="6"/>
      <c r="SOM301" s="6"/>
      <c r="SON301" s="6"/>
      <c r="SOO301" s="6"/>
      <c r="SOP301" s="6"/>
      <c r="SOQ301" s="6"/>
      <c r="SOR301" s="6"/>
      <c r="SOS301" s="6"/>
      <c r="SOT301" s="6"/>
      <c r="SOU301" s="6"/>
      <c r="SOV301" s="6"/>
      <c r="SOW301" s="6"/>
      <c r="SOX301" s="6"/>
      <c r="SOY301" s="6"/>
      <c r="SOZ301" s="6"/>
      <c r="SPA301" s="6"/>
      <c r="SPB301" s="6"/>
      <c r="SPC301" s="6"/>
      <c r="SPD301" s="6"/>
      <c r="SPE301" s="6"/>
      <c r="SPF301" s="6"/>
      <c r="SPG301" s="6"/>
      <c r="SPH301" s="6"/>
      <c r="SPI301" s="6"/>
      <c r="SPJ301" s="6"/>
      <c r="SPK301" s="6"/>
      <c r="SPL301" s="6"/>
      <c r="SPM301" s="6"/>
      <c r="SPN301" s="6"/>
      <c r="SPO301" s="6"/>
      <c r="SPP301" s="6"/>
      <c r="SPQ301" s="6"/>
      <c r="SPR301" s="6"/>
      <c r="SPS301" s="6"/>
      <c r="SPT301" s="6"/>
      <c r="SPU301" s="6"/>
      <c r="SPV301" s="6"/>
      <c r="SPW301" s="6"/>
      <c r="SPX301" s="6"/>
      <c r="SPY301" s="6"/>
      <c r="SPZ301" s="6"/>
      <c r="SQA301" s="6"/>
      <c r="SQB301" s="6"/>
      <c r="SQC301" s="6"/>
      <c r="SQD301" s="6"/>
      <c r="SQE301" s="6"/>
      <c r="SQF301" s="6"/>
      <c r="SQG301" s="6"/>
      <c r="SQH301" s="6"/>
      <c r="SQI301" s="6"/>
      <c r="SQJ301" s="6"/>
      <c r="SQK301" s="6"/>
      <c r="SQL301" s="6"/>
      <c r="SQM301" s="6"/>
      <c r="SQN301" s="6"/>
      <c r="SQO301" s="6"/>
      <c r="SQP301" s="6"/>
      <c r="SQQ301" s="6"/>
      <c r="SQR301" s="6"/>
      <c r="SQS301" s="6"/>
      <c r="SQT301" s="6"/>
      <c r="SQU301" s="6"/>
      <c r="SQV301" s="6"/>
      <c r="SQW301" s="6"/>
      <c r="SQX301" s="6"/>
      <c r="SQY301" s="6"/>
      <c r="SQZ301" s="6"/>
      <c r="SRA301" s="6"/>
      <c r="SRB301" s="6"/>
      <c r="SRC301" s="6"/>
      <c r="SRD301" s="6"/>
      <c r="SRE301" s="6"/>
      <c r="SRF301" s="6"/>
      <c r="SRG301" s="6"/>
      <c r="SRH301" s="6"/>
      <c r="SRI301" s="6"/>
      <c r="SRJ301" s="6"/>
      <c r="SRK301" s="6"/>
      <c r="SRL301" s="6"/>
      <c r="SRM301" s="6"/>
      <c r="SRN301" s="6"/>
      <c r="SRO301" s="6"/>
      <c r="SRP301" s="6"/>
      <c r="SRQ301" s="6"/>
      <c r="SRR301" s="6"/>
      <c r="SRS301" s="6"/>
      <c r="SRT301" s="6"/>
      <c r="SRU301" s="6"/>
      <c r="SRV301" s="6"/>
      <c r="SRW301" s="6"/>
      <c r="SRX301" s="6"/>
      <c r="SRY301" s="6"/>
      <c r="SRZ301" s="6"/>
      <c r="SSA301" s="6"/>
      <c r="SSB301" s="6"/>
      <c r="SSC301" s="6"/>
      <c r="SSD301" s="6"/>
      <c r="SSE301" s="6"/>
      <c r="SSF301" s="6"/>
      <c r="SSG301" s="6"/>
      <c r="SSH301" s="6"/>
      <c r="SSI301" s="6"/>
      <c r="SSJ301" s="6"/>
      <c r="SSK301" s="6"/>
      <c r="SSL301" s="6"/>
      <c r="SSM301" s="6"/>
      <c r="SSN301" s="6"/>
      <c r="SSO301" s="6"/>
      <c r="SSP301" s="6"/>
      <c r="SSQ301" s="6"/>
      <c r="SSR301" s="6"/>
      <c r="SSS301" s="6"/>
      <c r="SST301" s="6"/>
      <c r="SSU301" s="6"/>
      <c r="SSV301" s="6"/>
      <c r="SSW301" s="6"/>
      <c r="SSX301" s="6"/>
      <c r="SSY301" s="6"/>
      <c r="SSZ301" s="6"/>
      <c r="STA301" s="6"/>
      <c r="STB301" s="6"/>
      <c r="STC301" s="6"/>
      <c r="STD301" s="6"/>
      <c r="STE301" s="6"/>
      <c r="STF301" s="6"/>
      <c r="STG301" s="6"/>
      <c r="STH301" s="6"/>
      <c r="STI301" s="6"/>
      <c r="STJ301" s="6"/>
      <c r="STK301" s="6"/>
      <c r="STL301" s="6"/>
      <c r="STM301" s="6"/>
      <c r="STN301" s="6"/>
      <c r="STO301" s="6"/>
      <c r="STP301" s="6"/>
      <c r="STQ301" s="6"/>
      <c r="STR301" s="6"/>
      <c r="STS301" s="6"/>
      <c r="STT301" s="6"/>
      <c r="STU301" s="6"/>
      <c r="STV301" s="6"/>
      <c r="STW301" s="6"/>
      <c r="STX301" s="6"/>
      <c r="STY301" s="6"/>
      <c r="STZ301" s="6"/>
      <c r="SUA301" s="6"/>
      <c r="SUB301" s="6"/>
      <c r="SUC301" s="6"/>
      <c r="SUD301" s="6"/>
      <c r="SUE301" s="6"/>
      <c r="SUF301" s="6"/>
      <c r="SUG301" s="6"/>
      <c r="SUH301" s="6"/>
      <c r="SUI301" s="6"/>
      <c r="SUJ301" s="6"/>
      <c r="SUK301" s="6"/>
      <c r="SUL301" s="6"/>
      <c r="SUM301" s="6"/>
      <c r="SUN301" s="6"/>
      <c r="SUO301" s="6"/>
      <c r="SUP301" s="6"/>
      <c r="SUQ301" s="6"/>
      <c r="SUR301" s="6"/>
      <c r="SUS301" s="6"/>
      <c r="SUT301" s="6"/>
      <c r="SUU301" s="6"/>
      <c r="SUV301" s="6"/>
      <c r="SUW301" s="6"/>
      <c r="SUX301" s="6"/>
      <c r="SUY301" s="6"/>
      <c r="SUZ301" s="6"/>
      <c r="SVA301" s="6"/>
      <c r="SVB301" s="6"/>
      <c r="SVC301" s="6"/>
      <c r="SVD301" s="6"/>
      <c r="SVE301" s="6"/>
      <c r="SVF301" s="6"/>
      <c r="SVG301" s="6"/>
      <c r="SVH301" s="6"/>
      <c r="SVI301" s="6"/>
      <c r="SVJ301" s="6"/>
      <c r="SVK301" s="6"/>
      <c r="SVL301" s="6"/>
      <c r="SVM301" s="6"/>
      <c r="SVN301" s="6"/>
      <c r="SVO301" s="6"/>
      <c r="SVP301" s="6"/>
      <c r="SVQ301" s="6"/>
      <c r="SVR301" s="6"/>
      <c r="SVS301" s="6"/>
      <c r="SVT301" s="6"/>
      <c r="SVU301" s="6"/>
      <c r="SVV301" s="6"/>
      <c r="SVW301" s="6"/>
      <c r="SVX301" s="6"/>
      <c r="SVY301" s="6"/>
      <c r="SVZ301" s="6"/>
      <c r="SWA301" s="6"/>
      <c r="SWB301" s="6"/>
      <c r="SWC301" s="6"/>
      <c r="SWD301" s="6"/>
      <c r="SWE301" s="6"/>
      <c r="SWF301" s="6"/>
      <c r="SWG301" s="6"/>
      <c r="SWH301" s="6"/>
      <c r="SWI301" s="6"/>
      <c r="SWJ301" s="6"/>
      <c r="SWK301" s="6"/>
      <c r="SWL301" s="6"/>
      <c r="SWM301" s="6"/>
      <c r="SWN301" s="6"/>
      <c r="SWO301" s="6"/>
      <c r="SWP301" s="6"/>
      <c r="SWQ301" s="6"/>
      <c r="SWR301" s="6"/>
      <c r="SWS301" s="6"/>
      <c r="SWT301" s="6"/>
      <c r="SWU301" s="6"/>
      <c r="SWV301" s="6"/>
      <c r="SWW301" s="6"/>
      <c r="SWX301" s="6"/>
      <c r="SWY301" s="6"/>
      <c r="SWZ301" s="6"/>
      <c r="SXA301" s="6"/>
      <c r="SXB301" s="6"/>
      <c r="SXC301" s="6"/>
      <c r="SXD301" s="6"/>
      <c r="SXE301" s="6"/>
      <c r="SXF301" s="6"/>
      <c r="SXG301" s="6"/>
      <c r="SXH301" s="6"/>
      <c r="SXI301" s="6"/>
      <c r="SXJ301" s="6"/>
      <c r="SXK301" s="6"/>
      <c r="SXL301" s="6"/>
      <c r="SXM301" s="6"/>
      <c r="SXN301" s="6"/>
      <c r="SXO301" s="6"/>
      <c r="SXP301" s="6"/>
      <c r="SXQ301" s="6"/>
      <c r="SXR301" s="6"/>
      <c r="SXS301" s="6"/>
      <c r="SXT301" s="6"/>
      <c r="SXU301" s="6"/>
      <c r="SXV301" s="6"/>
      <c r="SXW301" s="6"/>
      <c r="SXX301" s="6"/>
      <c r="SXY301" s="6"/>
      <c r="SXZ301" s="6"/>
      <c r="SYA301" s="6"/>
      <c r="SYB301" s="6"/>
      <c r="SYC301" s="6"/>
      <c r="SYD301" s="6"/>
      <c r="SYE301" s="6"/>
      <c r="SYF301" s="6"/>
      <c r="SYG301" s="6"/>
      <c r="SYH301" s="6"/>
      <c r="SYI301" s="6"/>
      <c r="SYJ301" s="6"/>
      <c r="SYK301" s="6"/>
      <c r="SYL301" s="6"/>
      <c r="SYM301" s="6"/>
      <c r="SYN301" s="6"/>
      <c r="SYO301" s="6"/>
      <c r="SYP301" s="6"/>
      <c r="SYQ301" s="6"/>
      <c r="SYR301" s="6"/>
      <c r="SYS301" s="6"/>
      <c r="SYT301" s="6"/>
      <c r="SYU301" s="6"/>
      <c r="SYV301" s="6"/>
      <c r="SYW301" s="6"/>
      <c r="SYX301" s="6"/>
      <c r="SYY301" s="6"/>
      <c r="SYZ301" s="6"/>
      <c r="SZA301" s="6"/>
      <c r="SZB301" s="6"/>
      <c r="SZC301" s="6"/>
      <c r="SZD301" s="6"/>
      <c r="SZE301" s="6"/>
      <c r="SZF301" s="6"/>
      <c r="SZG301" s="6"/>
      <c r="SZH301" s="6"/>
      <c r="SZI301" s="6"/>
      <c r="SZJ301" s="6"/>
      <c r="SZK301" s="6"/>
      <c r="SZL301" s="6"/>
      <c r="SZM301" s="6"/>
      <c r="SZN301" s="6"/>
      <c r="SZO301" s="6"/>
      <c r="SZP301" s="6"/>
      <c r="SZQ301" s="6"/>
      <c r="SZR301" s="6"/>
      <c r="SZS301" s="6"/>
      <c r="SZT301" s="6"/>
      <c r="SZU301" s="6"/>
      <c r="SZV301" s="6"/>
      <c r="SZW301" s="6"/>
      <c r="SZX301" s="6"/>
      <c r="SZY301" s="6"/>
      <c r="SZZ301" s="6"/>
      <c r="TAA301" s="6"/>
      <c r="TAB301" s="6"/>
      <c r="TAC301" s="6"/>
      <c r="TAD301" s="6"/>
      <c r="TAE301" s="6"/>
      <c r="TAF301" s="6"/>
      <c r="TAG301" s="6"/>
      <c r="TAH301" s="6"/>
      <c r="TAI301" s="6"/>
      <c r="TAJ301" s="6"/>
      <c r="TAK301" s="6"/>
      <c r="TAL301" s="6"/>
      <c r="TAM301" s="6"/>
      <c r="TAN301" s="6"/>
      <c r="TAO301" s="6"/>
      <c r="TAP301" s="6"/>
      <c r="TAQ301" s="6"/>
      <c r="TAR301" s="6"/>
      <c r="TAS301" s="6"/>
      <c r="TAT301" s="6"/>
      <c r="TAU301" s="6"/>
      <c r="TAV301" s="6"/>
      <c r="TAW301" s="6"/>
      <c r="TAX301" s="6"/>
      <c r="TAY301" s="6"/>
      <c r="TAZ301" s="6"/>
      <c r="TBA301" s="6"/>
      <c r="TBB301" s="6"/>
      <c r="TBC301" s="6"/>
      <c r="TBD301" s="6"/>
      <c r="TBE301" s="6"/>
      <c r="TBF301" s="6"/>
      <c r="TBG301" s="6"/>
      <c r="TBH301" s="6"/>
      <c r="TBI301" s="6"/>
      <c r="TBJ301" s="6"/>
      <c r="TBK301" s="6"/>
      <c r="TBL301" s="6"/>
      <c r="TBM301" s="6"/>
      <c r="TBN301" s="6"/>
      <c r="TBO301" s="6"/>
      <c r="TBP301" s="6"/>
      <c r="TBQ301" s="6"/>
      <c r="TBR301" s="6"/>
      <c r="TBS301" s="6"/>
      <c r="TBT301" s="6"/>
      <c r="TBU301" s="6"/>
      <c r="TBV301" s="6"/>
      <c r="TBW301" s="6"/>
      <c r="TBX301" s="6"/>
      <c r="TBY301" s="6"/>
      <c r="TBZ301" s="6"/>
      <c r="TCA301" s="6"/>
      <c r="TCB301" s="6"/>
      <c r="TCC301" s="6"/>
      <c r="TCD301" s="6"/>
      <c r="TCE301" s="6"/>
      <c r="TCF301" s="6"/>
      <c r="TCG301" s="6"/>
      <c r="TCH301" s="6"/>
      <c r="TCI301" s="6"/>
      <c r="TCJ301" s="6"/>
      <c r="TCK301" s="6"/>
      <c r="TCL301" s="6"/>
      <c r="TCM301" s="6"/>
      <c r="TCN301" s="6"/>
      <c r="TCO301" s="6"/>
      <c r="TCP301" s="6"/>
      <c r="TCQ301" s="6"/>
      <c r="TCR301" s="6"/>
      <c r="TCS301" s="6"/>
      <c r="TCT301" s="6"/>
      <c r="TCU301" s="6"/>
      <c r="TCV301" s="6"/>
      <c r="TCW301" s="6"/>
      <c r="TCX301" s="6"/>
      <c r="TCY301" s="6"/>
      <c r="TCZ301" s="6"/>
      <c r="TDA301" s="6"/>
      <c r="TDB301" s="6"/>
      <c r="TDC301" s="6"/>
      <c r="TDD301" s="6"/>
      <c r="TDE301" s="6"/>
      <c r="TDF301" s="6"/>
      <c r="TDG301" s="6"/>
      <c r="TDH301" s="6"/>
      <c r="TDI301" s="6"/>
      <c r="TDJ301" s="6"/>
      <c r="TDK301" s="6"/>
      <c r="TDL301" s="6"/>
      <c r="TDM301" s="6"/>
      <c r="TDN301" s="6"/>
      <c r="TDO301" s="6"/>
      <c r="TDP301" s="6"/>
      <c r="TDQ301" s="6"/>
      <c r="TDR301" s="6"/>
      <c r="TDS301" s="6"/>
      <c r="TDT301" s="6"/>
      <c r="TDU301" s="6"/>
      <c r="TDV301" s="6"/>
      <c r="TDW301" s="6"/>
      <c r="TDX301" s="6"/>
      <c r="TDY301" s="6"/>
      <c r="TDZ301" s="6"/>
      <c r="TEA301" s="6"/>
      <c r="TEB301" s="6"/>
      <c r="TEC301" s="6"/>
      <c r="TED301" s="6"/>
      <c r="TEE301" s="6"/>
      <c r="TEF301" s="6"/>
      <c r="TEG301" s="6"/>
      <c r="TEH301" s="6"/>
      <c r="TEI301" s="6"/>
      <c r="TEJ301" s="6"/>
      <c r="TEK301" s="6"/>
      <c r="TEL301" s="6"/>
      <c r="TEM301" s="6"/>
      <c r="TEN301" s="6"/>
      <c r="TEO301" s="6"/>
      <c r="TEP301" s="6"/>
      <c r="TEQ301" s="6"/>
      <c r="TER301" s="6"/>
      <c r="TES301" s="6"/>
      <c r="TET301" s="6"/>
      <c r="TEU301" s="6"/>
      <c r="TEV301" s="6"/>
      <c r="TEW301" s="6"/>
      <c r="TEX301" s="6"/>
      <c r="TEY301" s="6"/>
      <c r="TEZ301" s="6"/>
      <c r="TFA301" s="6"/>
      <c r="TFB301" s="6"/>
      <c r="TFC301" s="6"/>
      <c r="TFD301" s="6"/>
      <c r="TFE301" s="6"/>
      <c r="TFF301" s="6"/>
      <c r="TFG301" s="6"/>
      <c r="TFH301" s="6"/>
      <c r="TFI301" s="6"/>
      <c r="TFJ301" s="6"/>
      <c r="TFK301" s="6"/>
      <c r="TFL301" s="6"/>
      <c r="TFM301" s="6"/>
      <c r="TFN301" s="6"/>
      <c r="TFO301" s="6"/>
      <c r="TFP301" s="6"/>
      <c r="TFQ301" s="6"/>
      <c r="TFR301" s="6"/>
      <c r="TFS301" s="6"/>
      <c r="TFT301" s="6"/>
      <c r="TFU301" s="6"/>
      <c r="TFV301" s="6"/>
      <c r="TFW301" s="6"/>
      <c r="TFX301" s="6"/>
      <c r="TFY301" s="6"/>
      <c r="TFZ301" s="6"/>
      <c r="TGA301" s="6"/>
      <c r="TGB301" s="6"/>
      <c r="TGC301" s="6"/>
      <c r="TGD301" s="6"/>
      <c r="TGE301" s="6"/>
      <c r="TGF301" s="6"/>
      <c r="TGG301" s="6"/>
      <c r="TGH301" s="6"/>
      <c r="TGI301" s="6"/>
      <c r="TGJ301" s="6"/>
      <c r="TGK301" s="6"/>
      <c r="TGL301" s="6"/>
      <c r="TGM301" s="6"/>
      <c r="TGN301" s="6"/>
      <c r="TGO301" s="6"/>
      <c r="TGP301" s="6"/>
      <c r="TGQ301" s="6"/>
      <c r="TGR301" s="6"/>
      <c r="TGS301" s="6"/>
      <c r="TGT301" s="6"/>
      <c r="TGU301" s="6"/>
      <c r="TGV301" s="6"/>
      <c r="TGW301" s="6"/>
      <c r="TGX301" s="6"/>
      <c r="TGY301" s="6"/>
      <c r="TGZ301" s="6"/>
      <c r="THA301" s="6"/>
      <c r="THB301" s="6"/>
      <c r="THC301" s="6"/>
      <c r="THD301" s="6"/>
      <c r="THE301" s="6"/>
      <c r="THF301" s="6"/>
      <c r="THG301" s="6"/>
      <c r="THH301" s="6"/>
      <c r="THI301" s="6"/>
      <c r="THJ301" s="6"/>
      <c r="THK301" s="6"/>
      <c r="THL301" s="6"/>
      <c r="THM301" s="6"/>
      <c r="THN301" s="6"/>
      <c r="THO301" s="6"/>
      <c r="THP301" s="6"/>
      <c r="THQ301" s="6"/>
      <c r="THR301" s="6"/>
      <c r="THS301" s="6"/>
      <c r="THT301" s="6"/>
      <c r="THU301" s="6"/>
      <c r="THV301" s="6"/>
      <c r="THW301" s="6"/>
      <c r="THX301" s="6"/>
      <c r="THY301" s="6"/>
      <c r="THZ301" s="6"/>
      <c r="TIA301" s="6"/>
      <c r="TIB301" s="6"/>
      <c r="TIC301" s="6"/>
      <c r="TID301" s="6"/>
      <c r="TIE301" s="6"/>
      <c r="TIF301" s="6"/>
      <c r="TIG301" s="6"/>
      <c r="TIH301" s="6"/>
      <c r="TII301" s="6"/>
      <c r="TIJ301" s="6"/>
      <c r="TIK301" s="6"/>
      <c r="TIL301" s="6"/>
      <c r="TIM301" s="6"/>
      <c r="TIN301" s="6"/>
      <c r="TIO301" s="6"/>
      <c r="TIP301" s="6"/>
      <c r="TIQ301" s="6"/>
      <c r="TIR301" s="6"/>
      <c r="TIS301" s="6"/>
      <c r="TIT301" s="6"/>
      <c r="TIU301" s="6"/>
      <c r="TIV301" s="6"/>
      <c r="TIW301" s="6"/>
      <c r="TIX301" s="6"/>
      <c r="TIY301" s="6"/>
      <c r="TIZ301" s="6"/>
      <c r="TJA301" s="6"/>
      <c r="TJB301" s="6"/>
      <c r="TJC301" s="6"/>
      <c r="TJD301" s="6"/>
      <c r="TJE301" s="6"/>
      <c r="TJF301" s="6"/>
      <c r="TJG301" s="6"/>
      <c r="TJH301" s="6"/>
      <c r="TJI301" s="6"/>
      <c r="TJJ301" s="6"/>
      <c r="TJK301" s="6"/>
      <c r="TJL301" s="6"/>
      <c r="TJM301" s="6"/>
      <c r="TJN301" s="6"/>
      <c r="TJO301" s="6"/>
      <c r="TJP301" s="6"/>
      <c r="TJQ301" s="6"/>
      <c r="TJR301" s="6"/>
      <c r="TJS301" s="6"/>
      <c r="TJT301" s="6"/>
      <c r="TJU301" s="6"/>
      <c r="TJV301" s="6"/>
      <c r="TJW301" s="6"/>
      <c r="TJX301" s="6"/>
      <c r="TJY301" s="6"/>
      <c r="TJZ301" s="6"/>
      <c r="TKA301" s="6"/>
      <c r="TKB301" s="6"/>
      <c r="TKC301" s="6"/>
      <c r="TKD301" s="6"/>
      <c r="TKE301" s="6"/>
      <c r="TKF301" s="6"/>
      <c r="TKG301" s="6"/>
      <c r="TKH301" s="6"/>
      <c r="TKI301" s="6"/>
      <c r="TKJ301" s="6"/>
      <c r="TKK301" s="6"/>
      <c r="TKL301" s="6"/>
      <c r="TKM301" s="6"/>
      <c r="TKN301" s="6"/>
      <c r="TKO301" s="6"/>
      <c r="TKP301" s="6"/>
      <c r="TKQ301" s="6"/>
      <c r="TKR301" s="6"/>
      <c r="TKS301" s="6"/>
      <c r="TKT301" s="6"/>
      <c r="TKU301" s="6"/>
      <c r="TKV301" s="6"/>
      <c r="TKW301" s="6"/>
      <c r="TKX301" s="6"/>
      <c r="TKY301" s="6"/>
      <c r="TKZ301" s="6"/>
      <c r="TLA301" s="6"/>
      <c r="TLB301" s="6"/>
      <c r="TLC301" s="6"/>
      <c r="TLD301" s="6"/>
      <c r="TLE301" s="6"/>
      <c r="TLF301" s="6"/>
      <c r="TLG301" s="6"/>
      <c r="TLH301" s="6"/>
      <c r="TLI301" s="6"/>
      <c r="TLJ301" s="6"/>
      <c r="TLK301" s="6"/>
      <c r="TLL301" s="6"/>
      <c r="TLM301" s="6"/>
      <c r="TLN301" s="6"/>
      <c r="TLO301" s="6"/>
      <c r="TLP301" s="6"/>
      <c r="TLQ301" s="6"/>
      <c r="TLR301" s="6"/>
      <c r="TLS301" s="6"/>
      <c r="TLT301" s="6"/>
      <c r="TLU301" s="6"/>
      <c r="TLV301" s="6"/>
      <c r="TLW301" s="6"/>
      <c r="TLX301" s="6"/>
      <c r="TLY301" s="6"/>
      <c r="TLZ301" s="6"/>
      <c r="TMA301" s="6"/>
      <c r="TMB301" s="6"/>
      <c r="TMC301" s="6"/>
      <c r="TMD301" s="6"/>
      <c r="TME301" s="6"/>
      <c r="TMF301" s="6"/>
      <c r="TMG301" s="6"/>
      <c r="TMH301" s="6"/>
      <c r="TMI301" s="6"/>
      <c r="TMJ301" s="6"/>
      <c r="TMK301" s="6"/>
      <c r="TML301" s="6"/>
      <c r="TMM301" s="6"/>
      <c r="TMN301" s="6"/>
      <c r="TMO301" s="6"/>
      <c r="TMP301" s="6"/>
      <c r="TMQ301" s="6"/>
      <c r="TMR301" s="6"/>
      <c r="TMS301" s="6"/>
      <c r="TMT301" s="6"/>
      <c r="TMU301" s="6"/>
      <c r="TMV301" s="6"/>
      <c r="TMW301" s="6"/>
      <c r="TMX301" s="6"/>
      <c r="TMY301" s="6"/>
      <c r="TMZ301" s="6"/>
      <c r="TNA301" s="6"/>
      <c r="TNB301" s="6"/>
      <c r="TNC301" s="6"/>
      <c r="TND301" s="6"/>
      <c r="TNE301" s="6"/>
      <c r="TNF301" s="6"/>
      <c r="TNG301" s="6"/>
      <c r="TNH301" s="6"/>
      <c r="TNI301" s="6"/>
      <c r="TNJ301" s="6"/>
      <c r="TNK301" s="6"/>
      <c r="TNL301" s="6"/>
      <c r="TNM301" s="6"/>
      <c r="TNN301" s="6"/>
      <c r="TNO301" s="6"/>
      <c r="TNP301" s="6"/>
      <c r="TNQ301" s="6"/>
      <c r="TNR301" s="6"/>
      <c r="TNS301" s="6"/>
      <c r="TNT301" s="6"/>
      <c r="TNU301" s="6"/>
      <c r="TNV301" s="6"/>
      <c r="TNW301" s="6"/>
      <c r="TNX301" s="6"/>
      <c r="TNY301" s="6"/>
      <c r="TNZ301" s="6"/>
      <c r="TOA301" s="6"/>
      <c r="TOB301" s="6"/>
      <c r="TOC301" s="6"/>
      <c r="TOD301" s="6"/>
      <c r="TOE301" s="6"/>
      <c r="TOF301" s="6"/>
      <c r="TOG301" s="6"/>
      <c r="TOH301" s="6"/>
      <c r="TOI301" s="6"/>
      <c r="TOJ301" s="6"/>
      <c r="TOK301" s="6"/>
      <c r="TOL301" s="6"/>
      <c r="TOM301" s="6"/>
      <c r="TON301" s="6"/>
      <c r="TOO301" s="6"/>
      <c r="TOP301" s="6"/>
      <c r="TOQ301" s="6"/>
      <c r="TOR301" s="6"/>
      <c r="TOS301" s="6"/>
      <c r="TOT301" s="6"/>
      <c r="TOU301" s="6"/>
      <c r="TOV301" s="6"/>
      <c r="TOW301" s="6"/>
      <c r="TOX301" s="6"/>
      <c r="TOY301" s="6"/>
      <c r="TOZ301" s="6"/>
      <c r="TPA301" s="6"/>
      <c r="TPB301" s="6"/>
      <c r="TPC301" s="6"/>
      <c r="TPD301" s="6"/>
      <c r="TPE301" s="6"/>
      <c r="TPF301" s="6"/>
      <c r="TPG301" s="6"/>
      <c r="TPH301" s="6"/>
      <c r="TPI301" s="6"/>
      <c r="TPJ301" s="6"/>
      <c r="TPK301" s="6"/>
      <c r="TPL301" s="6"/>
      <c r="TPM301" s="6"/>
      <c r="TPN301" s="6"/>
      <c r="TPO301" s="6"/>
      <c r="TPP301" s="6"/>
      <c r="TPQ301" s="6"/>
      <c r="TPR301" s="6"/>
      <c r="TPS301" s="6"/>
      <c r="TPT301" s="6"/>
      <c r="TPU301" s="6"/>
      <c r="TPV301" s="6"/>
      <c r="TPW301" s="6"/>
      <c r="TPX301" s="6"/>
      <c r="TPY301" s="6"/>
      <c r="TPZ301" s="6"/>
      <c r="TQA301" s="6"/>
      <c r="TQB301" s="6"/>
      <c r="TQC301" s="6"/>
      <c r="TQD301" s="6"/>
      <c r="TQE301" s="6"/>
      <c r="TQF301" s="6"/>
      <c r="TQG301" s="6"/>
      <c r="TQH301" s="6"/>
      <c r="TQI301" s="6"/>
      <c r="TQJ301" s="6"/>
      <c r="TQK301" s="6"/>
      <c r="TQL301" s="6"/>
      <c r="TQM301" s="6"/>
      <c r="TQN301" s="6"/>
      <c r="TQO301" s="6"/>
      <c r="TQP301" s="6"/>
      <c r="TQQ301" s="6"/>
      <c r="TQR301" s="6"/>
      <c r="TQS301" s="6"/>
      <c r="TQT301" s="6"/>
      <c r="TQU301" s="6"/>
      <c r="TQV301" s="6"/>
      <c r="TQW301" s="6"/>
      <c r="TQX301" s="6"/>
      <c r="TQY301" s="6"/>
      <c r="TQZ301" s="6"/>
      <c r="TRA301" s="6"/>
      <c r="TRB301" s="6"/>
      <c r="TRC301" s="6"/>
      <c r="TRD301" s="6"/>
      <c r="TRE301" s="6"/>
      <c r="TRF301" s="6"/>
      <c r="TRG301" s="6"/>
      <c r="TRH301" s="6"/>
      <c r="TRI301" s="6"/>
      <c r="TRJ301" s="6"/>
      <c r="TRK301" s="6"/>
      <c r="TRL301" s="6"/>
      <c r="TRM301" s="6"/>
      <c r="TRN301" s="6"/>
      <c r="TRO301" s="6"/>
      <c r="TRP301" s="6"/>
      <c r="TRQ301" s="6"/>
      <c r="TRR301" s="6"/>
      <c r="TRS301" s="6"/>
      <c r="TRT301" s="6"/>
      <c r="TRU301" s="6"/>
      <c r="TRV301" s="6"/>
      <c r="TRW301" s="6"/>
      <c r="TRX301" s="6"/>
      <c r="TRY301" s="6"/>
      <c r="TRZ301" s="6"/>
      <c r="TSA301" s="6"/>
      <c r="TSB301" s="6"/>
      <c r="TSC301" s="6"/>
      <c r="TSD301" s="6"/>
      <c r="TSE301" s="6"/>
      <c r="TSF301" s="6"/>
      <c r="TSG301" s="6"/>
      <c r="TSH301" s="6"/>
      <c r="TSI301" s="6"/>
      <c r="TSJ301" s="6"/>
      <c r="TSK301" s="6"/>
      <c r="TSL301" s="6"/>
      <c r="TSM301" s="6"/>
      <c r="TSN301" s="6"/>
      <c r="TSO301" s="6"/>
      <c r="TSP301" s="6"/>
      <c r="TSQ301" s="6"/>
      <c r="TSR301" s="6"/>
      <c r="TSS301" s="6"/>
      <c r="TST301" s="6"/>
      <c r="TSU301" s="6"/>
      <c r="TSV301" s="6"/>
      <c r="TSW301" s="6"/>
      <c r="TSX301" s="6"/>
      <c r="TSY301" s="6"/>
      <c r="TSZ301" s="6"/>
      <c r="TTA301" s="6"/>
      <c r="TTB301" s="6"/>
      <c r="TTC301" s="6"/>
      <c r="TTD301" s="6"/>
      <c r="TTE301" s="6"/>
      <c r="TTF301" s="6"/>
      <c r="TTG301" s="6"/>
      <c r="TTH301" s="6"/>
      <c r="TTI301" s="6"/>
      <c r="TTJ301" s="6"/>
      <c r="TTK301" s="6"/>
      <c r="TTL301" s="6"/>
      <c r="TTM301" s="6"/>
      <c r="TTN301" s="6"/>
      <c r="TTO301" s="6"/>
      <c r="TTP301" s="6"/>
      <c r="TTQ301" s="6"/>
      <c r="TTR301" s="6"/>
      <c r="TTS301" s="6"/>
      <c r="TTT301" s="6"/>
      <c r="TTU301" s="6"/>
      <c r="TTV301" s="6"/>
      <c r="TTW301" s="6"/>
      <c r="TTX301" s="6"/>
      <c r="TTY301" s="6"/>
      <c r="TTZ301" s="6"/>
      <c r="TUA301" s="6"/>
      <c r="TUB301" s="6"/>
      <c r="TUC301" s="6"/>
      <c r="TUD301" s="6"/>
      <c r="TUE301" s="6"/>
      <c r="TUF301" s="6"/>
      <c r="TUG301" s="6"/>
      <c r="TUH301" s="6"/>
      <c r="TUI301" s="6"/>
      <c r="TUJ301" s="6"/>
      <c r="TUK301" s="6"/>
      <c r="TUL301" s="6"/>
      <c r="TUM301" s="6"/>
      <c r="TUN301" s="6"/>
      <c r="TUO301" s="6"/>
      <c r="TUP301" s="6"/>
      <c r="TUQ301" s="6"/>
      <c r="TUR301" s="6"/>
      <c r="TUS301" s="6"/>
      <c r="TUT301" s="6"/>
      <c r="TUU301" s="6"/>
      <c r="TUV301" s="6"/>
      <c r="TUW301" s="6"/>
      <c r="TUX301" s="6"/>
      <c r="TUY301" s="6"/>
      <c r="TUZ301" s="6"/>
      <c r="TVA301" s="6"/>
      <c r="TVB301" s="6"/>
      <c r="TVC301" s="6"/>
      <c r="TVD301" s="6"/>
      <c r="TVE301" s="6"/>
      <c r="TVF301" s="6"/>
      <c r="TVG301" s="6"/>
      <c r="TVH301" s="6"/>
      <c r="TVI301" s="6"/>
      <c r="TVJ301" s="6"/>
      <c r="TVK301" s="6"/>
      <c r="TVL301" s="6"/>
      <c r="TVM301" s="6"/>
      <c r="TVN301" s="6"/>
      <c r="TVO301" s="6"/>
      <c r="TVP301" s="6"/>
      <c r="TVQ301" s="6"/>
      <c r="TVR301" s="6"/>
      <c r="TVS301" s="6"/>
      <c r="TVT301" s="6"/>
      <c r="TVU301" s="6"/>
      <c r="TVV301" s="6"/>
      <c r="TVW301" s="6"/>
      <c r="TVX301" s="6"/>
      <c r="TVY301" s="6"/>
      <c r="TVZ301" s="6"/>
      <c r="TWA301" s="6"/>
      <c r="TWB301" s="6"/>
      <c r="TWC301" s="6"/>
      <c r="TWD301" s="6"/>
      <c r="TWE301" s="6"/>
      <c r="TWF301" s="6"/>
      <c r="TWG301" s="6"/>
      <c r="TWH301" s="6"/>
      <c r="TWI301" s="6"/>
      <c r="TWJ301" s="6"/>
      <c r="TWK301" s="6"/>
      <c r="TWL301" s="6"/>
      <c r="TWM301" s="6"/>
      <c r="TWN301" s="6"/>
      <c r="TWO301" s="6"/>
      <c r="TWP301" s="6"/>
      <c r="TWQ301" s="6"/>
      <c r="TWR301" s="6"/>
      <c r="TWS301" s="6"/>
      <c r="TWT301" s="6"/>
      <c r="TWU301" s="6"/>
      <c r="TWV301" s="6"/>
      <c r="TWW301" s="6"/>
      <c r="TWX301" s="6"/>
      <c r="TWY301" s="6"/>
      <c r="TWZ301" s="6"/>
      <c r="TXA301" s="6"/>
      <c r="TXB301" s="6"/>
      <c r="TXC301" s="6"/>
      <c r="TXD301" s="6"/>
      <c r="TXE301" s="6"/>
      <c r="TXF301" s="6"/>
      <c r="TXG301" s="6"/>
      <c r="TXH301" s="6"/>
      <c r="TXI301" s="6"/>
      <c r="TXJ301" s="6"/>
      <c r="TXK301" s="6"/>
      <c r="TXL301" s="6"/>
      <c r="TXM301" s="6"/>
      <c r="TXN301" s="6"/>
      <c r="TXO301" s="6"/>
      <c r="TXP301" s="6"/>
      <c r="TXQ301" s="6"/>
      <c r="TXR301" s="6"/>
      <c r="TXS301" s="6"/>
      <c r="TXT301" s="6"/>
      <c r="TXU301" s="6"/>
      <c r="TXV301" s="6"/>
      <c r="TXW301" s="6"/>
      <c r="TXX301" s="6"/>
      <c r="TXY301" s="6"/>
      <c r="TXZ301" s="6"/>
      <c r="TYA301" s="6"/>
      <c r="TYB301" s="6"/>
      <c r="TYC301" s="6"/>
      <c r="TYD301" s="6"/>
      <c r="TYE301" s="6"/>
      <c r="TYF301" s="6"/>
      <c r="TYG301" s="6"/>
      <c r="TYH301" s="6"/>
      <c r="TYI301" s="6"/>
      <c r="TYJ301" s="6"/>
      <c r="TYK301" s="6"/>
      <c r="TYL301" s="6"/>
      <c r="TYM301" s="6"/>
      <c r="TYN301" s="6"/>
      <c r="TYO301" s="6"/>
      <c r="TYP301" s="6"/>
      <c r="TYQ301" s="6"/>
      <c r="TYR301" s="6"/>
      <c r="TYS301" s="6"/>
      <c r="TYT301" s="6"/>
      <c r="TYU301" s="6"/>
      <c r="TYV301" s="6"/>
      <c r="TYW301" s="6"/>
      <c r="TYX301" s="6"/>
      <c r="TYY301" s="6"/>
      <c r="TYZ301" s="6"/>
      <c r="TZA301" s="6"/>
      <c r="TZB301" s="6"/>
      <c r="TZC301" s="6"/>
      <c r="TZD301" s="6"/>
      <c r="TZE301" s="6"/>
      <c r="TZF301" s="6"/>
      <c r="TZG301" s="6"/>
      <c r="TZH301" s="6"/>
      <c r="TZI301" s="6"/>
      <c r="TZJ301" s="6"/>
      <c r="TZK301" s="6"/>
      <c r="TZL301" s="6"/>
      <c r="TZM301" s="6"/>
      <c r="TZN301" s="6"/>
      <c r="TZO301" s="6"/>
      <c r="TZP301" s="6"/>
      <c r="TZQ301" s="6"/>
      <c r="TZR301" s="6"/>
      <c r="TZS301" s="6"/>
      <c r="TZT301" s="6"/>
      <c r="TZU301" s="6"/>
      <c r="TZV301" s="6"/>
      <c r="TZW301" s="6"/>
      <c r="TZX301" s="6"/>
      <c r="TZY301" s="6"/>
      <c r="TZZ301" s="6"/>
      <c r="UAA301" s="6"/>
      <c r="UAB301" s="6"/>
      <c r="UAC301" s="6"/>
      <c r="UAD301" s="6"/>
      <c r="UAE301" s="6"/>
      <c r="UAF301" s="6"/>
      <c r="UAG301" s="6"/>
      <c r="UAH301" s="6"/>
      <c r="UAI301" s="6"/>
      <c r="UAJ301" s="6"/>
      <c r="UAK301" s="6"/>
      <c r="UAL301" s="6"/>
      <c r="UAM301" s="6"/>
      <c r="UAN301" s="6"/>
      <c r="UAO301" s="6"/>
      <c r="UAP301" s="6"/>
      <c r="UAQ301" s="6"/>
      <c r="UAR301" s="6"/>
      <c r="UAS301" s="6"/>
      <c r="UAT301" s="6"/>
      <c r="UAU301" s="6"/>
      <c r="UAV301" s="6"/>
      <c r="UAW301" s="6"/>
      <c r="UAX301" s="6"/>
      <c r="UAY301" s="6"/>
      <c r="UAZ301" s="6"/>
      <c r="UBA301" s="6"/>
      <c r="UBB301" s="6"/>
      <c r="UBC301" s="6"/>
      <c r="UBD301" s="6"/>
      <c r="UBE301" s="6"/>
      <c r="UBF301" s="6"/>
      <c r="UBG301" s="6"/>
      <c r="UBH301" s="6"/>
      <c r="UBI301" s="6"/>
      <c r="UBJ301" s="6"/>
      <c r="UBK301" s="6"/>
      <c r="UBL301" s="6"/>
      <c r="UBM301" s="6"/>
      <c r="UBN301" s="6"/>
      <c r="UBO301" s="6"/>
      <c r="UBP301" s="6"/>
      <c r="UBQ301" s="6"/>
      <c r="UBR301" s="6"/>
      <c r="UBS301" s="6"/>
      <c r="UBT301" s="6"/>
      <c r="UBU301" s="6"/>
      <c r="UBV301" s="6"/>
      <c r="UBW301" s="6"/>
      <c r="UBX301" s="6"/>
      <c r="UBY301" s="6"/>
      <c r="UBZ301" s="6"/>
      <c r="UCA301" s="6"/>
      <c r="UCB301" s="6"/>
      <c r="UCC301" s="6"/>
      <c r="UCD301" s="6"/>
      <c r="UCE301" s="6"/>
      <c r="UCF301" s="6"/>
      <c r="UCG301" s="6"/>
      <c r="UCH301" s="6"/>
      <c r="UCI301" s="6"/>
      <c r="UCJ301" s="6"/>
      <c r="UCK301" s="6"/>
      <c r="UCL301" s="6"/>
      <c r="UCM301" s="6"/>
      <c r="UCN301" s="6"/>
      <c r="UCO301" s="6"/>
      <c r="UCP301" s="6"/>
      <c r="UCQ301" s="6"/>
      <c r="UCR301" s="6"/>
      <c r="UCS301" s="6"/>
      <c r="UCT301" s="6"/>
      <c r="UCU301" s="6"/>
      <c r="UCV301" s="6"/>
      <c r="UCW301" s="6"/>
      <c r="UCX301" s="6"/>
      <c r="UCY301" s="6"/>
      <c r="UCZ301" s="6"/>
      <c r="UDA301" s="6"/>
      <c r="UDB301" s="6"/>
      <c r="UDC301" s="6"/>
      <c r="UDD301" s="6"/>
      <c r="UDE301" s="6"/>
      <c r="UDF301" s="6"/>
      <c r="UDG301" s="6"/>
      <c r="UDH301" s="6"/>
      <c r="UDI301" s="6"/>
      <c r="UDJ301" s="6"/>
      <c r="UDK301" s="6"/>
      <c r="UDL301" s="6"/>
      <c r="UDM301" s="6"/>
      <c r="UDN301" s="6"/>
      <c r="UDO301" s="6"/>
      <c r="UDP301" s="6"/>
      <c r="UDQ301" s="6"/>
      <c r="UDR301" s="6"/>
      <c r="UDS301" s="6"/>
      <c r="UDT301" s="6"/>
      <c r="UDU301" s="6"/>
      <c r="UDV301" s="6"/>
      <c r="UDW301" s="6"/>
      <c r="UDX301" s="6"/>
      <c r="UDY301" s="6"/>
      <c r="UDZ301" s="6"/>
      <c r="UEA301" s="6"/>
      <c r="UEB301" s="6"/>
      <c r="UEC301" s="6"/>
      <c r="UED301" s="6"/>
      <c r="UEE301" s="6"/>
      <c r="UEF301" s="6"/>
      <c r="UEG301" s="6"/>
      <c r="UEH301" s="6"/>
      <c r="UEI301" s="6"/>
      <c r="UEJ301" s="6"/>
      <c r="UEK301" s="6"/>
      <c r="UEL301" s="6"/>
      <c r="UEM301" s="6"/>
      <c r="UEN301" s="6"/>
      <c r="UEO301" s="6"/>
      <c r="UEP301" s="6"/>
      <c r="UEQ301" s="6"/>
      <c r="UER301" s="6"/>
      <c r="UES301" s="6"/>
      <c r="UET301" s="6"/>
      <c r="UEU301" s="6"/>
      <c r="UEV301" s="6"/>
      <c r="UEW301" s="6"/>
      <c r="UEX301" s="6"/>
      <c r="UEY301" s="6"/>
      <c r="UEZ301" s="6"/>
      <c r="UFA301" s="6"/>
      <c r="UFB301" s="6"/>
      <c r="UFC301" s="6"/>
      <c r="UFD301" s="6"/>
      <c r="UFE301" s="6"/>
      <c r="UFF301" s="6"/>
      <c r="UFG301" s="6"/>
      <c r="UFH301" s="6"/>
      <c r="UFI301" s="6"/>
      <c r="UFJ301" s="6"/>
      <c r="UFK301" s="6"/>
      <c r="UFL301" s="6"/>
      <c r="UFM301" s="6"/>
      <c r="UFN301" s="6"/>
      <c r="UFO301" s="6"/>
      <c r="UFP301" s="6"/>
      <c r="UFQ301" s="6"/>
      <c r="UFR301" s="6"/>
      <c r="UFS301" s="6"/>
      <c r="UFT301" s="6"/>
      <c r="UFU301" s="6"/>
      <c r="UFV301" s="6"/>
      <c r="UFW301" s="6"/>
      <c r="UFX301" s="6"/>
      <c r="UFY301" s="6"/>
      <c r="UFZ301" s="6"/>
      <c r="UGA301" s="6"/>
      <c r="UGB301" s="6"/>
      <c r="UGC301" s="6"/>
      <c r="UGD301" s="6"/>
      <c r="UGE301" s="6"/>
      <c r="UGF301" s="6"/>
      <c r="UGG301" s="6"/>
      <c r="UGH301" s="6"/>
      <c r="UGI301" s="6"/>
      <c r="UGJ301" s="6"/>
      <c r="UGK301" s="6"/>
      <c r="UGL301" s="6"/>
      <c r="UGM301" s="6"/>
      <c r="UGN301" s="6"/>
      <c r="UGO301" s="6"/>
      <c r="UGP301" s="6"/>
      <c r="UGQ301" s="6"/>
      <c r="UGR301" s="6"/>
      <c r="UGS301" s="6"/>
      <c r="UGT301" s="6"/>
      <c r="UGU301" s="6"/>
      <c r="UGV301" s="6"/>
      <c r="UGW301" s="6"/>
      <c r="UGX301" s="6"/>
      <c r="UGY301" s="6"/>
      <c r="UGZ301" s="6"/>
      <c r="UHA301" s="6"/>
      <c r="UHB301" s="6"/>
      <c r="UHC301" s="6"/>
      <c r="UHD301" s="6"/>
      <c r="UHE301" s="6"/>
      <c r="UHF301" s="6"/>
      <c r="UHG301" s="6"/>
      <c r="UHH301" s="6"/>
      <c r="UHI301" s="6"/>
      <c r="UHJ301" s="6"/>
      <c r="UHK301" s="6"/>
      <c r="UHL301" s="6"/>
      <c r="UHM301" s="6"/>
      <c r="UHN301" s="6"/>
      <c r="UHO301" s="6"/>
      <c r="UHP301" s="6"/>
      <c r="UHQ301" s="6"/>
      <c r="UHR301" s="6"/>
      <c r="UHS301" s="6"/>
      <c r="UHT301" s="6"/>
      <c r="UHU301" s="6"/>
      <c r="UHV301" s="6"/>
      <c r="UHW301" s="6"/>
      <c r="UHX301" s="6"/>
      <c r="UHY301" s="6"/>
      <c r="UHZ301" s="6"/>
      <c r="UIA301" s="6"/>
      <c r="UIB301" s="6"/>
      <c r="UIC301" s="6"/>
      <c r="UID301" s="6"/>
      <c r="UIE301" s="6"/>
      <c r="UIF301" s="6"/>
      <c r="UIG301" s="6"/>
      <c r="UIH301" s="6"/>
      <c r="UII301" s="6"/>
      <c r="UIJ301" s="6"/>
      <c r="UIK301" s="6"/>
      <c r="UIL301" s="6"/>
      <c r="UIM301" s="6"/>
      <c r="UIN301" s="6"/>
      <c r="UIO301" s="6"/>
      <c r="UIP301" s="6"/>
      <c r="UIQ301" s="6"/>
      <c r="UIR301" s="6"/>
      <c r="UIS301" s="6"/>
      <c r="UIT301" s="6"/>
      <c r="UIU301" s="6"/>
      <c r="UIV301" s="6"/>
      <c r="UIW301" s="6"/>
      <c r="UIX301" s="6"/>
      <c r="UIY301" s="6"/>
      <c r="UIZ301" s="6"/>
      <c r="UJA301" s="6"/>
      <c r="UJB301" s="6"/>
      <c r="UJC301" s="6"/>
      <c r="UJD301" s="6"/>
      <c r="UJE301" s="6"/>
      <c r="UJF301" s="6"/>
      <c r="UJG301" s="6"/>
      <c r="UJH301" s="6"/>
      <c r="UJI301" s="6"/>
      <c r="UJJ301" s="6"/>
      <c r="UJK301" s="6"/>
      <c r="UJL301" s="6"/>
      <c r="UJM301" s="6"/>
      <c r="UJN301" s="6"/>
      <c r="UJO301" s="6"/>
      <c r="UJP301" s="6"/>
      <c r="UJQ301" s="6"/>
      <c r="UJR301" s="6"/>
      <c r="UJS301" s="6"/>
      <c r="UJT301" s="6"/>
      <c r="UJU301" s="6"/>
      <c r="UJV301" s="6"/>
      <c r="UJW301" s="6"/>
      <c r="UJX301" s="6"/>
      <c r="UJY301" s="6"/>
      <c r="UJZ301" s="6"/>
      <c r="UKA301" s="6"/>
      <c r="UKB301" s="6"/>
      <c r="UKC301" s="6"/>
      <c r="UKD301" s="6"/>
      <c r="UKE301" s="6"/>
      <c r="UKF301" s="6"/>
      <c r="UKG301" s="6"/>
      <c r="UKH301" s="6"/>
      <c r="UKI301" s="6"/>
      <c r="UKJ301" s="6"/>
      <c r="UKK301" s="6"/>
      <c r="UKL301" s="6"/>
      <c r="UKM301" s="6"/>
      <c r="UKN301" s="6"/>
      <c r="UKO301" s="6"/>
      <c r="UKP301" s="6"/>
      <c r="UKQ301" s="6"/>
      <c r="UKR301" s="6"/>
      <c r="UKS301" s="6"/>
      <c r="UKT301" s="6"/>
      <c r="UKU301" s="6"/>
      <c r="UKV301" s="6"/>
      <c r="UKW301" s="6"/>
      <c r="UKX301" s="6"/>
      <c r="UKY301" s="6"/>
      <c r="UKZ301" s="6"/>
      <c r="ULA301" s="6"/>
      <c r="ULB301" s="6"/>
      <c r="ULC301" s="6"/>
      <c r="ULD301" s="6"/>
      <c r="ULE301" s="6"/>
      <c r="ULF301" s="6"/>
      <c r="ULG301" s="6"/>
      <c r="ULH301" s="6"/>
      <c r="ULI301" s="6"/>
      <c r="ULJ301" s="6"/>
      <c r="ULK301" s="6"/>
      <c r="ULL301" s="6"/>
      <c r="ULM301" s="6"/>
      <c r="ULN301" s="6"/>
      <c r="ULO301" s="6"/>
      <c r="ULP301" s="6"/>
      <c r="ULQ301" s="6"/>
      <c r="ULR301" s="6"/>
      <c r="ULS301" s="6"/>
      <c r="ULT301" s="6"/>
      <c r="ULU301" s="6"/>
      <c r="ULV301" s="6"/>
      <c r="ULW301" s="6"/>
      <c r="ULX301" s="6"/>
      <c r="ULY301" s="6"/>
      <c r="ULZ301" s="6"/>
      <c r="UMA301" s="6"/>
      <c r="UMB301" s="6"/>
      <c r="UMC301" s="6"/>
      <c r="UMD301" s="6"/>
      <c r="UME301" s="6"/>
      <c r="UMF301" s="6"/>
      <c r="UMG301" s="6"/>
      <c r="UMH301" s="6"/>
      <c r="UMI301" s="6"/>
      <c r="UMJ301" s="6"/>
      <c r="UMK301" s="6"/>
      <c r="UML301" s="6"/>
      <c r="UMM301" s="6"/>
      <c r="UMN301" s="6"/>
      <c r="UMO301" s="6"/>
      <c r="UMP301" s="6"/>
      <c r="UMQ301" s="6"/>
      <c r="UMR301" s="6"/>
      <c r="UMS301" s="6"/>
      <c r="UMT301" s="6"/>
      <c r="UMU301" s="6"/>
      <c r="UMV301" s="6"/>
      <c r="UMW301" s="6"/>
      <c r="UMX301" s="6"/>
      <c r="UMY301" s="6"/>
      <c r="UMZ301" s="6"/>
      <c r="UNA301" s="6"/>
      <c r="UNB301" s="6"/>
      <c r="UNC301" s="6"/>
      <c r="UND301" s="6"/>
      <c r="UNE301" s="6"/>
      <c r="UNF301" s="6"/>
      <c r="UNG301" s="6"/>
      <c r="UNH301" s="6"/>
      <c r="UNI301" s="6"/>
      <c r="UNJ301" s="6"/>
      <c r="UNK301" s="6"/>
      <c r="UNL301" s="6"/>
      <c r="UNM301" s="6"/>
      <c r="UNN301" s="6"/>
      <c r="UNO301" s="6"/>
      <c r="UNP301" s="6"/>
      <c r="UNQ301" s="6"/>
      <c r="UNR301" s="6"/>
      <c r="UNS301" s="6"/>
      <c r="UNT301" s="6"/>
      <c r="UNU301" s="6"/>
      <c r="UNV301" s="6"/>
      <c r="UNW301" s="6"/>
      <c r="UNX301" s="6"/>
      <c r="UNY301" s="6"/>
      <c r="UNZ301" s="6"/>
      <c r="UOA301" s="6"/>
      <c r="UOB301" s="6"/>
      <c r="UOC301" s="6"/>
      <c r="UOD301" s="6"/>
      <c r="UOE301" s="6"/>
      <c r="UOF301" s="6"/>
      <c r="UOG301" s="6"/>
      <c r="UOH301" s="6"/>
      <c r="UOI301" s="6"/>
      <c r="UOJ301" s="6"/>
      <c r="UOK301" s="6"/>
      <c r="UOL301" s="6"/>
      <c r="UOM301" s="6"/>
      <c r="UON301" s="6"/>
      <c r="UOO301" s="6"/>
      <c r="UOP301" s="6"/>
      <c r="UOQ301" s="6"/>
      <c r="UOR301" s="6"/>
      <c r="UOS301" s="6"/>
      <c r="UOT301" s="6"/>
      <c r="UOU301" s="6"/>
      <c r="UOV301" s="6"/>
      <c r="UOW301" s="6"/>
      <c r="UOX301" s="6"/>
      <c r="UOY301" s="6"/>
      <c r="UOZ301" s="6"/>
      <c r="UPA301" s="6"/>
      <c r="UPB301" s="6"/>
      <c r="UPC301" s="6"/>
      <c r="UPD301" s="6"/>
      <c r="UPE301" s="6"/>
      <c r="UPF301" s="6"/>
      <c r="UPG301" s="6"/>
      <c r="UPH301" s="6"/>
      <c r="UPI301" s="6"/>
      <c r="UPJ301" s="6"/>
      <c r="UPK301" s="6"/>
      <c r="UPL301" s="6"/>
      <c r="UPM301" s="6"/>
      <c r="UPN301" s="6"/>
      <c r="UPO301" s="6"/>
      <c r="UPP301" s="6"/>
      <c r="UPQ301" s="6"/>
      <c r="UPR301" s="6"/>
      <c r="UPS301" s="6"/>
      <c r="UPT301" s="6"/>
      <c r="UPU301" s="6"/>
      <c r="UPV301" s="6"/>
      <c r="UPW301" s="6"/>
      <c r="UPX301" s="6"/>
      <c r="UPY301" s="6"/>
      <c r="UPZ301" s="6"/>
      <c r="UQA301" s="6"/>
      <c r="UQB301" s="6"/>
      <c r="UQC301" s="6"/>
      <c r="UQD301" s="6"/>
      <c r="UQE301" s="6"/>
      <c r="UQF301" s="6"/>
      <c r="UQG301" s="6"/>
      <c r="UQH301" s="6"/>
      <c r="UQI301" s="6"/>
      <c r="UQJ301" s="6"/>
      <c r="UQK301" s="6"/>
      <c r="UQL301" s="6"/>
      <c r="UQM301" s="6"/>
      <c r="UQN301" s="6"/>
      <c r="UQO301" s="6"/>
      <c r="UQP301" s="6"/>
      <c r="UQQ301" s="6"/>
      <c r="UQR301" s="6"/>
      <c r="UQS301" s="6"/>
      <c r="UQT301" s="6"/>
      <c r="UQU301" s="6"/>
      <c r="UQV301" s="6"/>
      <c r="UQW301" s="6"/>
      <c r="UQX301" s="6"/>
      <c r="UQY301" s="6"/>
      <c r="UQZ301" s="6"/>
      <c r="URA301" s="6"/>
      <c r="URB301" s="6"/>
      <c r="URC301" s="6"/>
      <c r="URD301" s="6"/>
      <c r="URE301" s="6"/>
      <c r="URF301" s="6"/>
      <c r="URG301" s="6"/>
      <c r="URH301" s="6"/>
      <c r="URI301" s="6"/>
      <c r="URJ301" s="6"/>
      <c r="URK301" s="6"/>
      <c r="URL301" s="6"/>
      <c r="URM301" s="6"/>
      <c r="URN301" s="6"/>
      <c r="URO301" s="6"/>
      <c r="URP301" s="6"/>
      <c r="URQ301" s="6"/>
      <c r="URR301" s="6"/>
      <c r="URS301" s="6"/>
      <c r="URT301" s="6"/>
      <c r="URU301" s="6"/>
      <c r="URV301" s="6"/>
      <c r="URW301" s="6"/>
      <c r="URX301" s="6"/>
      <c r="URY301" s="6"/>
      <c r="URZ301" s="6"/>
      <c r="USA301" s="6"/>
      <c r="USB301" s="6"/>
      <c r="USC301" s="6"/>
      <c r="USD301" s="6"/>
      <c r="USE301" s="6"/>
      <c r="USF301" s="6"/>
      <c r="USG301" s="6"/>
      <c r="USH301" s="6"/>
      <c r="USI301" s="6"/>
      <c r="USJ301" s="6"/>
      <c r="USK301" s="6"/>
      <c r="USL301" s="6"/>
      <c r="USM301" s="6"/>
      <c r="USN301" s="6"/>
      <c r="USO301" s="6"/>
      <c r="USP301" s="6"/>
      <c r="USQ301" s="6"/>
      <c r="USR301" s="6"/>
      <c r="USS301" s="6"/>
      <c r="UST301" s="6"/>
      <c r="USU301" s="6"/>
      <c r="USV301" s="6"/>
      <c r="USW301" s="6"/>
      <c r="USX301" s="6"/>
      <c r="USY301" s="6"/>
      <c r="USZ301" s="6"/>
      <c r="UTA301" s="6"/>
      <c r="UTB301" s="6"/>
      <c r="UTC301" s="6"/>
      <c r="UTD301" s="6"/>
      <c r="UTE301" s="6"/>
      <c r="UTF301" s="6"/>
      <c r="UTG301" s="6"/>
      <c r="UTH301" s="6"/>
      <c r="UTI301" s="6"/>
      <c r="UTJ301" s="6"/>
      <c r="UTK301" s="6"/>
      <c r="UTL301" s="6"/>
      <c r="UTM301" s="6"/>
      <c r="UTN301" s="6"/>
      <c r="UTO301" s="6"/>
      <c r="UTP301" s="6"/>
      <c r="UTQ301" s="6"/>
      <c r="UTR301" s="6"/>
      <c r="UTS301" s="6"/>
      <c r="UTT301" s="6"/>
      <c r="UTU301" s="6"/>
      <c r="UTV301" s="6"/>
      <c r="UTW301" s="6"/>
      <c r="UTX301" s="6"/>
      <c r="UTY301" s="6"/>
      <c r="UTZ301" s="6"/>
      <c r="UUA301" s="6"/>
      <c r="UUB301" s="6"/>
      <c r="UUC301" s="6"/>
      <c r="UUD301" s="6"/>
      <c r="UUE301" s="6"/>
      <c r="UUF301" s="6"/>
      <c r="UUG301" s="6"/>
      <c r="UUH301" s="6"/>
      <c r="UUI301" s="6"/>
      <c r="UUJ301" s="6"/>
      <c r="UUK301" s="6"/>
      <c r="UUL301" s="6"/>
      <c r="UUM301" s="6"/>
      <c r="UUN301" s="6"/>
      <c r="UUO301" s="6"/>
      <c r="UUP301" s="6"/>
      <c r="UUQ301" s="6"/>
      <c r="UUR301" s="6"/>
      <c r="UUS301" s="6"/>
      <c r="UUT301" s="6"/>
      <c r="UUU301" s="6"/>
      <c r="UUV301" s="6"/>
      <c r="UUW301" s="6"/>
      <c r="UUX301" s="6"/>
      <c r="UUY301" s="6"/>
      <c r="UUZ301" s="6"/>
      <c r="UVA301" s="6"/>
      <c r="UVB301" s="6"/>
      <c r="UVC301" s="6"/>
      <c r="UVD301" s="6"/>
      <c r="UVE301" s="6"/>
      <c r="UVF301" s="6"/>
      <c r="UVG301" s="6"/>
      <c r="UVH301" s="6"/>
      <c r="UVI301" s="6"/>
      <c r="UVJ301" s="6"/>
      <c r="UVK301" s="6"/>
      <c r="UVL301" s="6"/>
      <c r="UVM301" s="6"/>
      <c r="UVN301" s="6"/>
      <c r="UVO301" s="6"/>
      <c r="UVP301" s="6"/>
      <c r="UVQ301" s="6"/>
      <c r="UVR301" s="6"/>
      <c r="UVS301" s="6"/>
      <c r="UVT301" s="6"/>
      <c r="UVU301" s="6"/>
      <c r="UVV301" s="6"/>
      <c r="UVW301" s="6"/>
      <c r="UVX301" s="6"/>
      <c r="UVY301" s="6"/>
      <c r="UVZ301" s="6"/>
      <c r="UWA301" s="6"/>
      <c r="UWB301" s="6"/>
      <c r="UWC301" s="6"/>
      <c r="UWD301" s="6"/>
      <c r="UWE301" s="6"/>
      <c r="UWF301" s="6"/>
      <c r="UWG301" s="6"/>
      <c r="UWH301" s="6"/>
      <c r="UWI301" s="6"/>
      <c r="UWJ301" s="6"/>
      <c r="UWK301" s="6"/>
      <c r="UWL301" s="6"/>
      <c r="UWM301" s="6"/>
      <c r="UWN301" s="6"/>
      <c r="UWO301" s="6"/>
      <c r="UWP301" s="6"/>
      <c r="UWQ301" s="6"/>
      <c r="UWR301" s="6"/>
      <c r="UWS301" s="6"/>
      <c r="UWT301" s="6"/>
      <c r="UWU301" s="6"/>
      <c r="UWV301" s="6"/>
      <c r="UWW301" s="6"/>
      <c r="UWX301" s="6"/>
      <c r="UWY301" s="6"/>
      <c r="UWZ301" s="6"/>
      <c r="UXA301" s="6"/>
      <c r="UXB301" s="6"/>
      <c r="UXC301" s="6"/>
      <c r="UXD301" s="6"/>
      <c r="UXE301" s="6"/>
      <c r="UXF301" s="6"/>
      <c r="UXG301" s="6"/>
      <c r="UXH301" s="6"/>
      <c r="UXI301" s="6"/>
      <c r="UXJ301" s="6"/>
      <c r="UXK301" s="6"/>
      <c r="UXL301" s="6"/>
      <c r="UXM301" s="6"/>
      <c r="UXN301" s="6"/>
      <c r="UXO301" s="6"/>
      <c r="UXP301" s="6"/>
      <c r="UXQ301" s="6"/>
      <c r="UXR301" s="6"/>
      <c r="UXS301" s="6"/>
      <c r="UXT301" s="6"/>
      <c r="UXU301" s="6"/>
      <c r="UXV301" s="6"/>
      <c r="UXW301" s="6"/>
      <c r="UXX301" s="6"/>
      <c r="UXY301" s="6"/>
      <c r="UXZ301" s="6"/>
      <c r="UYA301" s="6"/>
      <c r="UYB301" s="6"/>
      <c r="UYC301" s="6"/>
      <c r="UYD301" s="6"/>
      <c r="UYE301" s="6"/>
      <c r="UYF301" s="6"/>
      <c r="UYG301" s="6"/>
      <c r="UYH301" s="6"/>
      <c r="UYI301" s="6"/>
      <c r="UYJ301" s="6"/>
      <c r="UYK301" s="6"/>
      <c r="UYL301" s="6"/>
      <c r="UYM301" s="6"/>
      <c r="UYN301" s="6"/>
      <c r="UYO301" s="6"/>
      <c r="UYP301" s="6"/>
      <c r="UYQ301" s="6"/>
      <c r="UYR301" s="6"/>
      <c r="UYS301" s="6"/>
      <c r="UYT301" s="6"/>
      <c r="UYU301" s="6"/>
      <c r="UYV301" s="6"/>
      <c r="UYW301" s="6"/>
      <c r="UYX301" s="6"/>
      <c r="UYY301" s="6"/>
      <c r="UYZ301" s="6"/>
      <c r="UZA301" s="6"/>
      <c r="UZB301" s="6"/>
      <c r="UZC301" s="6"/>
      <c r="UZD301" s="6"/>
      <c r="UZE301" s="6"/>
      <c r="UZF301" s="6"/>
      <c r="UZG301" s="6"/>
      <c r="UZH301" s="6"/>
      <c r="UZI301" s="6"/>
      <c r="UZJ301" s="6"/>
      <c r="UZK301" s="6"/>
      <c r="UZL301" s="6"/>
      <c r="UZM301" s="6"/>
      <c r="UZN301" s="6"/>
      <c r="UZO301" s="6"/>
      <c r="UZP301" s="6"/>
      <c r="UZQ301" s="6"/>
      <c r="UZR301" s="6"/>
      <c r="UZS301" s="6"/>
      <c r="UZT301" s="6"/>
      <c r="UZU301" s="6"/>
      <c r="UZV301" s="6"/>
      <c r="UZW301" s="6"/>
      <c r="UZX301" s="6"/>
      <c r="UZY301" s="6"/>
      <c r="UZZ301" s="6"/>
      <c r="VAA301" s="6"/>
      <c r="VAB301" s="6"/>
      <c r="VAC301" s="6"/>
      <c r="VAD301" s="6"/>
      <c r="VAE301" s="6"/>
      <c r="VAF301" s="6"/>
      <c r="VAG301" s="6"/>
      <c r="VAH301" s="6"/>
      <c r="VAI301" s="6"/>
      <c r="VAJ301" s="6"/>
      <c r="VAK301" s="6"/>
      <c r="VAL301" s="6"/>
      <c r="VAM301" s="6"/>
      <c r="VAN301" s="6"/>
      <c r="VAO301" s="6"/>
      <c r="VAP301" s="6"/>
      <c r="VAQ301" s="6"/>
      <c r="VAR301" s="6"/>
      <c r="VAS301" s="6"/>
      <c r="VAT301" s="6"/>
      <c r="VAU301" s="6"/>
      <c r="VAV301" s="6"/>
      <c r="VAW301" s="6"/>
      <c r="VAX301" s="6"/>
      <c r="VAY301" s="6"/>
      <c r="VAZ301" s="6"/>
      <c r="VBA301" s="6"/>
      <c r="VBB301" s="6"/>
      <c r="VBC301" s="6"/>
      <c r="VBD301" s="6"/>
      <c r="VBE301" s="6"/>
      <c r="VBF301" s="6"/>
      <c r="VBG301" s="6"/>
      <c r="VBH301" s="6"/>
      <c r="VBI301" s="6"/>
      <c r="VBJ301" s="6"/>
      <c r="VBK301" s="6"/>
      <c r="VBL301" s="6"/>
      <c r="VBM301" s="6"/>
      <c r="VBN301" s="6"/>
      <c r="VBO301" s="6"/>
      <c r="VBP301" s="6"/>
      <c r="VBQ301" s="6"/>
      <c r="VBR301" s="6"/>
      <c r="VBS301" s="6"/>
      <c r="VBT301" s="6"/>
      <c r="VBU301" s="6"/>
      <c r="VBV301" s="6"/>
      <c r="VBW301" s="6"/>
      <c r="VBX301" s="6"/>
      <c r="VBY301" s="6"/>
      <c r="VBZ301" s="6"/>
      <c r="VCA301" s="6"/>
      <c r="VCB301" s="6"/>
      <c r="VCC301" s="6"/>
      <c r="VCD301" s="6"/>
      <c r="VCE301" s="6"/>
      <c r="VCF301" s="6"/>
      <c r="VCG301" s="6"/>
      <c r="VCH301" s="6"/>
      <c r="VCI301" s="6"/>
      <c r="VCJ301" s="6"/>
      <c r="VCK301" s="6"/>
      <c r="VCL301" s="6"/>
      <c r="VCM301" s="6"/>
      <c r="VCN301" s="6"/>
      <c r="VCO301" s="6"/>
      <c r="VCP301" s="6"/>
      <c r="VCQ301" s="6"/>
      <c r="VCR301" s="6"/>
      <c r="VCS301" s="6"/>
      <c r="VCT301" s="6"/>
      <c r="VCU301" s="6"/>
      <c r="VCV301" s="6"/>
      <c r="VCW301" s="6"/>
      <c r="VCX301" s="6"/>
      <c r="VCY301" s="6"/>
      <c r="VCZ301" s="6"/>
      <c r="VDA301" s="6"/>
      <c r="VDB301" s="6"/>
      <c r="VDC301" s="6"/>
      <c r="VDD301" s="6"/>
      <c r="VDE301" s="6"/>
      <c r="VDF301" s="6"/>
      <c r="VDG301" s="6"/>
      <c r="VDH301" s="6"/>
      <c r="VDI301" s="6"/>
      <c r="VDJ301" s="6"/>
      <c r="VDK301" s="6"/>
      <c r="VDL301" s="6"/>
      <c r="VDM301" s="6"/>
      <c r="VDN301" s="6"/>
      <c r="VDO301" s="6"/>
      <c r="VDP301" s="6"/>
      <c r="VDQ301" s="6"/>
      <c r="VDR301" s="6"/>
      <c r="VDS301" s="6"/>
      <c r="VDT301" s="6"/>
      <c r="VDU301" s="6"/>
      <c r="VDV301" s="6"/>
      <c r="VDW301" s="6"/>
      <c r="VDX301" s="6"/>
      <c r="VDY301" s="6"/>
      <c r="VDZ301" s="6"/>
      <c r="VEA301" s="6"/>
      <c r="VEB301" s="6"/>
      <c r="VEC301" s="6"/>
      <c r="VED301" s="6"/>
      <c r="VEE301" s="6"/>
      <c r="VEF301" s="6"/>
      <c r="VEG301" s="6"/>
      <c r="VEH301" s="6"/>
      <c r="VEI301" s="6"/>
      <c r="VEJ301" s="6"/>
      <c r="VEK301" s="6"/>
      <c r="VEL301" s="6"/>
      <c r="VEM301" s="6"/>
      <c r="VEN301" s="6"/>
      <c r="VEO301" s="6"/>
      <c r="VEP301" s="6"/>
      <c r="VEQ301" s="6"/>
      <c r="VER301" s="6"/>
      <c r="VES301" s="6"/>
      <c r="VET301" s="6"/>
      <c r="VEU301" s="6"/>
      <c r="VEV301" s="6"/>
      <c r="VEW301" s="6"/>
      <c r="VEX301" s="6"/>
      <c r="VEY301" s="6"/>
      <c r="VEZ301" s="6"/>
      <c r="VFA301" s="6"/>
      <c r="VFB301" s="6"/>
      <c r="VFC301" s="6"/>
      <c r="VFD301" s="6"/>
      <c r="VFE301" s="6"/>
      <c r="VFF301" s="6"/>
      <c r="VFG301" s="6"/>
      <c r="VFH301" s="6"/>
      <c r="VFI301" s="6"/>
      <c r="VFJ301" s="6"/>
      <c r="VFK301" s="6"/>
      <c r="VFL301" s="6"/>
      <c r="VFM301" s="6"/>
      <c r="VFN301" s="6"/>
      <c r="VFO301" s="6"/>
      <c r="VFP301" s="6"/>
      <c r="VFQ301" s="6"/>
      <c r="VFR301" s="6"/>
      <c r="VFS301" s="6"/>
      <c r="VFT301" s="6"/>
      <c r="VFU301" s="6"/>
      <c r="VFV301" s="6"/>
      <c r="VFW301" s="6"/>
      <c r="VFX301" s="6"/>
      <c r="VFY301" s="6"/>
      <c r="VFZ301" s="6"/>
      <c r="VGA301" s="6"/>
      <c r="VGB301" s="6"/>
      <c r="VGC301" s="6"/>
      <c r="VGD301" s="6"/>
      <c r="VGE301" s="6"/>
      <c r="VGF301" s="6"/>
      <c r="VGG301" s="6"/>
      <c r="VGH301" s="6"/>
      <c r="VGI301" s="6"/>
      <c r="VGJ301" s="6"/>
      <c r="VGK301" s="6"/>
      <c r="VGL301" s="6"/>
      <c r="VGM301" s="6"/>
      <c r="VGN301" s="6"/>
      <c r="VGO301" s="6"/>
      <c r="VGP301" s="6"/>
      <c r="VGQ301" s="6"/>
      <c r="VGR301" s="6"/>
      <c r="VGS301" s="6"/>
      <c r="VGT301" s="6"/>
      <c r="VGU301" s="6"/>
      <c r="VGV301" s="6"/>
      <c r="VGW301" s="6"/>
      <c r="VGX301" s="6"/>
      <c r="VGY301" s="6"/>
      <c r="VGZ301" s="6"/>
      <c r="VHA301" s="6"/>
      <c r="VHB301" s="6"/>
      <c r="VHC301" s="6"/>
      <c r="VHD301" s="6"/>
      <c r="VHE301" s="6"/>
      <c r="VHF301" s="6"/>
      <c r="VHG301" s="6"/>
      <c r="VHH301" s="6"/>
      <c r="VHI301" s="6"/>
      <c r="VHJ301" s="6"/>
      <c r="VHK301" s="6"/>
      <c r="VHL301" s="6"/>
      <c r="VHM301" s="6"/>
      <c r="VHN301" s="6"/>
      <c r="VHO301" s="6"/>
      <c r="VHP301" s="6"/>
      <c r="VHQ301" s="6"/>
      <c r="VHR301" s="6"/>
      <c r="VHS301" s="6"/>
      <c r="VHT301" s="6"/>
      <c r="VHU301" s="6"/>
      <c r="VHV301" s="6"/>
      <c r="VHW301" s="6"/>
      <c r="VHX301" s="6"/>
      <c r="VHY301" s="6"/>
      <c r="VHZ301" s="6"/>
      <c r="VIA301" s="6"/>
      <c r="VIB301" s="6"/>
      <c r="VIC301" s="6"/>
      <c r="VID301" s="6"/>
      <c r="VIE301" s="6"/>
      <c r="VIF301" s="6"/>
      <c r="VIG301" s="6"/>
      <c r="VIH301" s="6"/>
      <c r="VII301" s="6"/>
      <c r="VIJ301" s="6"/>
      <c r="VIK301" s="6"/>
      <c r="VIL301" s="6"/>
      <c r="VIM301" s="6"/>
      <c r="VIN301" s="6"/>
      <c r="VIO301" s="6"/>
      <c r="VIP301" s="6"/>
      <c r="VIQ301" s="6"/>
      <c r="VIR301" s="6"/>
      <c r="VIS301" s="6"/>
      <c r="VIT301" s="6"/>
      <c r="VIU301" s="6"/>
      <c r="VIV301" s="6"/>
      <c r="VIW301" s="6"/>
      <c r="VIX301" s="6"/>
      <c r="VIY301" s="6"/>
      <c r="VIZ301" s="6"/>
      <c r="VJA301" s="6"/>
      <c r="VJB301" s="6"/>
      <c r="VJC301" s="6"/>
      <c r="VJD301" s="6"/>
      <c r="VJE301" s="6"/>
      <c r="VJF301" s="6"/>
      <c r="VJG301" s="6"/>
      <c r="VJH301" s="6"/>
      <c r="VJI301" s="6"/>
      <c r="VJJ301" s="6"/>
      <c r="VJK301" s="6"/>
      <c r="VJL301" s="6"/>
      <c r="VJM301" s="6"/>
      <c r="VJN301" s="6"/>
      <c r="VJO301" s="6"/>
      <c r="VJP301" s="6"/>
      <c r="VJQ301" s="6"/>
      <c r="VJR301" s="6"/>
      <c r="VJS301" s="6"/>
      <c r="VJT301" s="6"/>
      <c r="VJU301" s="6"/>
      <c r="VJV301" s="6"/>
      <c r="VJW301" s="6"/>
      <c r="VJX301" s="6"/>
      <c r="VJY301" s="6"/>
      <c r="VJZ301" s="6"/>
      <c r="VKA301" s="6"/>
      <c r="VKB301" s="6"/>
      <c r="VKC301" s="6"/>
      <c r="VKD301" s="6"/>
      <c r="VKE301" s="6"/>
      <c r="VKF301" s="6"/>
      <c r="VKG301" s="6"/>
      <c r="VKH301" s="6"/>
      <c r="VKI301" s="6"/>
      <c r="VKJ301" s="6"/>
      <c r="VKK301" s="6"/>
      <c r="VKL301" s="6"/>
      <c r="VKM301" s="6"/>
      <c r="VKN301" s="6"/>
      <c r="VKO301" s="6"/>
      <c r="VKP301" s="6"/>
      <c r="VKQ301" s="6"/>
      <c r="VKR301" s="6"/>
      <c r="VKS301" s="6"/>
      <c r="VKT301" s="6"/>
      <c r="VKU301" s="6"/>
      <c r="VKV301" s="6"/>
      <c r="VKW301" s="6"/>
      <c r="VKX301" s="6"/>
      <c r="VKY301" s="6"/>
      <c r="VKZ301" s="6"/>
      <c r="VLA301" s="6"/>
      <c r="VLB301" s="6"/>
      <c r="VLC301" s="6"/>
      <c r="VLD301" s="6"/>
      <c r="VLE301" s="6"/>
      <c r="VLF301" s="6"/>
      <c r="VLG301" s="6"/>
      <c r="VLH301" s="6"/>
      <c r="VLI301" s="6"/>
      <c r="VLJ301" s="6"/>
      <c r="VLK301" s="6"/>
      <c r="VLL301" s="6"/>
      <c r="VLM301" s="6"/>
      <c r="VLN301" s="6"/>
      <c r="VLO301" s="6"/>
      <c r="VLP301" s="6"/>
      <c r="VLQ301" s="6"/>
      <c r="VLR301" s="6"/>
      <c r="VLS301" s="6"/>
      <c r="VLT301" s="6"/>
      <c r="VLU301" s="6"/>
      <c r="VLV301" s="6"/>
      <c r="VLW301" s="6"/>
      <c r="VLX301" s="6"/>
      <c r="VLY301" s="6"/>
      <c r="VLZ301" s="6"/>
      <c r="VMA301" s="6"/>
      <c r="VMB301" s="6"/>
      <c r="VMC301" s="6"/>
      <c r="VMD301" s="6"/>
      <c r="VME301" s="6"/>
      <c r="VMF301" s="6"/>
      <c r="VMG301" s="6"/>
      <c r="VMH301" s="6"/>
      <c r="VMI301" s="6"/>
      <c r="VMJ301" s="6"/>
      <c r="VMK301" s="6"/>
      <c r="VML301" s="6"/>
      <c r="VMM301" s="6"/>
      <c r="VMN301" s="6"/>
      <c r="VMO301" s="6"/>
      <c r="VMP301" s="6"/>
      <c r="VMQ301" s="6"/>
      <c r="VMR301" s="6"/>
      <c r="VMS301" s="6"/>
      <c r="VMT301" s="6"/>
      <c r="VMU301" s="6"/>
      <c r="VMV301" s="6"/>
      <c r="VMW301" s="6"/>
      <c r="VMX301" s="6"/>
      <c r="VMY301" s="6"/>
      <c r="VMZ301" s="6"/>
      <c r="VNA301" s="6"/>
      <c r="VNB301" s="6"/>
      <c r="VNC301" s="6"/>
      <c r="VND301" s="6"/>
      <c r="VNE301" s="6"/>
      <c r="VNF301" s="6"/>
      <c r="VNG301" s="6"/>
      <c r="VNH301" s="6"/>
      <c r="VNI301" s="6"/>
      <c r="VNJ301" s="6"/>
      <c r="VNK301" s="6"/>
      <c r="VNL301" s="6"/>
      <c r="VNM301" s="6"/>
      <c r="VNN301" s="6"/>
      <c r="VNO301" s="6"/>
      <c r="VNP301" s="6"/>
      <c r="VNQ301" s="6"/>
      <c r="VNR301" s="6"/>
      <c r="VNS301" s="6"/>
      <c r="VNT301" s="6"/>
      <c r="VNU301" s="6"/>
      <c r="VNV301" s="6"/>
      <c r="VNW301" s="6"/>
      <c r="VNX301" s="6"/>
      <c r="VNY301" s="6"/>
      <c r="VNZ301" s="6"/>
      <c r="VOA301" s="6"/>
      <c r="VOB301" s="6"/>
      <c r="VOC301" s="6"/>
      <c r="VOD301" s="6"/>
      <c r="VOE301" s="6"/>
      <c r="VOF301" s="6"/>
      <c r="VOG301" s="6"/>
      <c r="VOH301" s="6"/>
      <c r="VOI301" s="6"/>
      <c r="VOJ301" s="6"/>
      <c r="VOK301" s="6"/>
      <c r="VOL301" s="6"/>
      <c r="VOM301" s="6"/>
      <c r="VON301" s="6"/>
      <c r="VOO301" s="6"/>
      <c r="VOP301" s="6"/>
      <c r="VOQ301" s="6"/>
      <c r="VOR301" s="6"/>
      <c r="VOS301" s="6"/>
      <c r="VOT301" s="6"/>
      <c r="VOU301" s="6"/>
      <c r="VOV301" s="6"/>
      <c r="VOW301" s="6"/>
      <c r="VOX301" s="6"/>
      <c r="VOY301" s="6"/>
      <c r="VOZ301" s="6"/>
      <c r="VPA301" s="6"/>
      <c r="VPB301" s="6"/>
      <c r="VPC301" s="6"/>
      <c r="VPD301" s="6"/>
      <c r="VPE301" s="6"/>
      <c r="VPF301" s="6"/>
      <c r="VPG301" s="6"/>
      <c r="VPH301" s="6"/>
      <c r="VPI301" s="6"/>
      <c r="VPJ301" s="6"/>
      <c r="VPK301" s="6"/>
      <c r="VPL301" s="6"/>
      <c r="VPM301" s="6"/>
      <c r="VPN301" s="6"/>
      <c r="VPO301" s="6"/>
      <c r="VPP301" s="6"/>
      <c r="VPQ301" s="6"/>
      <c r="VPR301" s="6"/>
      <c r="VPS301" s="6"/>
      <c r="VPT301" s="6"/>
      <c r="VPU301" s="6"/>
      <c r="VPV301" s="6"/>
      <c r="VPW301" s="6"/>
      <c r="VPX301" s="6"/>
      <c r="VPY301" s="6"/>
      <c r="VPZ301" s="6"/>
      <c r="VQA301" s="6"/>
      <c r="VQB301" s="6"/>
      <c r="VQC301" s="6"/>
      <c r="VQD301" s="6"/>
      <c r="VQE301" s="6"/>
      <c r="VQF301" s="6"/>
      <c r="VQG301" s="6"/>
      <c r="VQH301" s="6"/>
      <c r="VQI301" s="6"/>
      <c r="VQJ301" s="6"/>
      <c r="VQK301" s="6"/>
      <c r="VQL301" s="6"/>
      <c r="VQM301" s="6"/>
      <c r="VQN301" s="6"/>
      <c r="VQO301" s="6"/>
      <c r="VQP301" s="6"/>
      <c r="VQQ301" s="6"/>
      <c r="VQR301" s="6"/>
      <c r="VQS301" s="6"/>
      <c r="VQT301" s="6"/>
      <c r="VQU301" s="6"/>
      <c r="VQV301" s="6"/>
      <c r="VQW301" s="6"/>
      <c r="VQX301" s="6"/>
      <c r="VQY301" s="6"/>
      <c r="VQZ301" s="6"/>
      <c r="VRA301" s="6"/>
      <c r="VRB301" s="6"/>
      <c r="VRC301" s="6"/>
      <c r="VRD301" s="6"/>
      <c r="VRE301" s="6"/>
      <c r="VRF301" s="6"/>
      <c r="VRG301" s="6"/>
      <c r="VRH301" s="6"/>
      <c r="VRI301" s="6"/>
      <c r="VRJ301" s="6"/>
      <c r="VRK301" s="6"/>
      <c r="VRL301" s="6"/>
      <c r="VRM301" s="6"/>
      <c r="VRN301" s="6"/>
      <c r="VRO301" s="6"/>
      <c r="VRP301" s="6"/>
      <c r="VRQ301" s="6"/>
      <c r="VRR301" s="6"/>
      <c r="VRS301" s="6"/>
      <c r="VRT301" s="6"/>
      <c r="VRU301" s="6"/>
      <c r="VRV301" s="6"/>
      <c r="VRW301" s="6"/>
      <c r="VRX301" s="6"/>
      <c r="VRY301" s="6"/>
      <c r="VRZ301" s="6"/>
      <c r="VSA301" s="6"/>
      <c r="VSB301" s="6"/>
      <c r="VSC301" s="6"/>
      <c r="VSD301" s="6"/>
      <c r="VSE301" s="6"/>
      <c r="VSF301" s="6"/>
      <c r="VSG301" s="6"/>
      <c r="VSH301" s="6"/>
      <c r="VSI301" s="6"/>
      <c r="VSJ301" s="6"/>
      <c r="VSK301" s="6"/>
      <c r="VSL301" s="6"/>
      <c r="VSM301" s="6"/>
      <c r="VSN301" s="6"/>
      <c r="VSO301" s="6"/>
      <c r="VSP301" s="6"/>
      <c r="VSQ301" s="6"/>
      <c r="VSR301" s="6"/>
      <c r="VSS301" s="6"/>
      <c r="VST301" s="6"/>
      <c r="VSU301" s="6"/>
      <c r="VSV301" s="6"/>
      <c r="VSW301" s="6"/>
      <c r="VSX301" s="6"/>
      <c r="VSY301" s="6"/>
      <c r="VSZ301" s="6"/>
      <c r="VTA301" s="6"/>
      <c r="VTB301" s="6"/>
      <c r="VTC301" s="6"/>
      <c r="VTD301" s="6"/>
      <c r="VTE301" s="6"/>
      <c r="VTF301" s="6"/>
      <c r="VTG301" s="6"/>
      <c r="VTH301" s="6"/>
      <c r="VTI301" s="6"/>
      <c r="VTJ301" s="6"/>
      <c r="VTK301" s="6"/>
      <c r="VTL301" s="6"/>
      <c r="VTM301" s="6"/>
      <c r="VTN301" s="6"/>
      <c r="VTO301" s="6"/>
      <c r="VTP301" s="6"/>
      <c r="VTQ301" s="6"/>
      <c r="VTR301" s="6"/>
      <c r="VTS301" s="6"/>
      <c r="VTT301" s="6"/>
      <c r="VTU301" s="6"/>
      <c r="VTV301" s="6"/>
      <c r="VTW301" s="6"/>
      <c r="VTX301" s="6"/>
      <c r="VTY301" s="6"/>
      <c r="VTZ301" s="6"/>
      <c r="VUA301" s="6"/>
      <c r="VUB301" s="6"/>
      <c r="VUC301" s="6"/>
      <c r="VUD301" s="6"/>
      <c r="VUE301" s="6"/>
      <c r="VUF301" s="6"/>
      <c r="VUG301" s="6"/>
      <c r="VUH301" s="6"/>
      <c r="VUI301" s="6"/>
      <c r="VUJ301" s="6"/>
      <c r="VUK301" s="6"/>
      <c r="VUL301" s="6"/>
      <c r="VUM301" s="6"/>
      <c r="VUN301" s="6"/>
      <c r="VUO301" s="6"/>
      <c r="VUP301" s="6"/>
      <c r="VUQ301" s="6"/>
      <c r="VUR301" s="6"/>
      <c r="VUS301" s="6"/>
      <c r="VUT301" s="6"/>
      <c r="VUU301" s="6"/>
      <c r="VUV301" s="6"/>
      <c r="VUW301" s="6"/>
      <c r="VUX301" s="6"/>
      <c r="VUY301" s="6"/>
      <c r="VUZ301" s="6"/>
      <c r="VVA301" s="6"/>
      <c r="VVB301" s="6"/>
      <c r="VVC301" s="6"/>
      <c r="VVD301" s="6"/>
      <c r="VVE301" s="6"/>
      <c r="VVF301" s="6"/>
      <c r="VVG301" s="6"/>
      <c r="VVH301" s="6"/>
      <c r="VVI301" s="6"/>
      <c r="VVJ301" s="6"/>
      <c r="VVK301" s="6"/>
      <c r="VVL301" s="6"/>
      <c r="VVM301" s="6"/>
      <c r="VVN301" s="6"/>
      <c r="VVO301" s="6"/>
      <c r="VVP301" s="6"/>
      <c r="VVQ301" s="6"/>
      <c r="VVR301" s="6"/>
      <c r="VVS301" s="6"/>
      <c r="VVT301" s="6"/>
      <c r="VVU301" s="6"/>
      <c r="VVV301" s="6"/>
      <c r="VVW301" s="6"/>
      <c r="VVX301" s="6"/>
      <c r="VVY301" s="6"/>
      <c r="VVZ301" s="6"/>
      <c r="VWA301" s="6"/>
      <c r="VWB301" s="6"/>
      <c r="VWC301" s="6"/>
      <c r="VWD301" s="6"/>
      <c r="VWE301" s="6"/>
      <c r="VWF301" s="6"/>
      <c r="VWG301" s="6"/>
      <c r="VWH301" s="6"/>
      <c r="VWI301" s="6"/>
      <c r="VWJ301" s="6"/>
      <c r="VWK301" s="6"/>
      <c r="VWL301" s="6"/>
      <c r="VWM301" s="6"/>
      <c r="VWN301" s="6"/>
      <c r="VWO301" s="6"/>
      <c r="VWP301" s="6"/>
      <c r="VWQ301" s="6"/>
      <c r="VWR301" s="6"/>
      <c r="VWS301" s="6"/>
      <c r="VWT301" s="6"/>
      <c r="VWU301" s="6"/>
      <c r="VWV301" s="6"/>
      <c r="VWW301" s="6"/>
      <c r="VWX301" s="6"/>
      <c r="VWY301" s="6"/>
      <c r="VWZ301" s="6"/>
      <c r="VXA301" s="6"/>
      <c r="VXB301" s="6"/>
      <c r="VXC301" s="6"/>
      <c r="VXD301" s="6"/>
      <c r="VXE301" s="6"/>
      <c r="VXF301" s="6"/>
      <c r="VXG301" s="6"/>
      <c r="VXH301" s="6"/>
      <c r="VXI301" s="6"/>
      <c r="VXJ301" s="6"/>
      <c r="VXK301" s="6"/>
      <c r="VXL301" s="6"/>
      <c r="VXM301" s="6"/>
      <c r="VXN301" s="6"/>
      <c r="VXO301" s="6"/>
      <c r="VXP301" s="6"/>
      <c r="VXQ301" s="6"/>
      <c r="VXR301" s="6"/>
      <c r="VXS301" s="6"/>
      <c r="VXT301" s="6"/>
      <c r="VXU301" s="6"/>
      <c r="VXV301" s="6"/>
      <c r="VXW301" s="6"/>
      <c r="VXX301" s="6"/>
      <c r="VXY301" s="6"/>
      <c r="VXZ301" s="6"/>
      <c r="VYA301" s="6"/>
      <c r="VYB301" s="6"/>
      <c r="VYC301" s="6"/>
      <c r="VYD301" s="6"/>
      <c r="VYE301" s="6"/>
      <c r="VYF301" s="6"/>
      <c r="VYG301" s="6"/>
      <c r="VYH301" s="6"/>
      <c r="VYI301" s="6"/>
      <c r="VYJ301" s="6"/>
      <c r="VYK301" s="6"/>
      <c r="VYL301" s="6"/>
      <c r="VYM301" s="6"/>
      <c r="VYN301" s="6"/>
      <c r="VYO301" s="6"/>
      <c r="VYP301" s="6"/>
      <c r="VYQ301" s="6"/>
      <c r="VYR301" s="6"/>
      <c r="VYS301" s="6"/>
      <c r="VYT301" s="6"/>
      <c r="VYU301" s="6"/>
      <c r="VYV301" s="6"/>
      <c r="VYW301" s="6"/>
      <c r="VYX301" s="6"/>
      <c r="VYY301" s="6"/>
      <c r="VYZ301" s="6"/>
      <c r="VZA301" s="6"/>
      <c r="VZB301" s="6"/>
      <c r="VZC301" s="6"/>
      <c r="VZD301" s="6"/>
      <c r="VZE301" s="6"/>
      <c r="VZF301" s="6"/>
      <c r="VZG301" s="6"/>
      <c r="VZH301" s="6"/>
      <c r="VZI301" s="6"/>
      <c r="VZJ301" s="6"/>
      <c r="VZK301" s="6"/>
      <c r="VZL301" s="6"/>
      <c r="VZM301" s="6"/>
      <c r="VZN301" s="6"/>
      <c r="VZO301" s="6"/>
      <c r="VZP301" s="6"/>
      <c r="VZQ301" s="6"/>
      <c r="VZR301" s="6"/>
      <c r="VZS301" s="6"/>
      <c r="VZT301" s="6"/>
      <c r="VZU301" s="6"/>
      <c r="VZV301" s="6"/>
      <c r="VZW301" s="6"/>
      <c r="VZX301" s="6"/>
      <c r="VZY301" s="6"/>
      <c r="VZZ301" s="6"/>
      <c r="WAA301" s="6"/>
      <c r="WAB301" s="6"/>
      <c r="WAC301" s="6"/>
      <c r="WAD301" s="6"/>
      <c r="WAE301" s="6"/>
      <c r="WAF301" s="6"/>
      <c r="WAG301" s="6"/>
      <c r="WAH301" s="6"/>
      <c r="WAI301" s="6"/>
      <c r="WAJ301" s="6"/>
      <c r="WAK301" s="6"/>
      <c r="WAL301" s="6"/>
      <c r="WAM301" s="6"/>
      <c r="WAN301" s="6"/>
      <c r="WAO301" s="6"/>
      <c r="WAP301" s="6"/>
      <c r="WAQ301" s="6"/>
      <c r="WAR301" s="6"/>
      <c r="WAS301" s="6"/>
      <c r="WAT301" s="6"/>
      <c r="WAU301" s="6"/>
      <c r="WAV301" s="6"/>
      <c r="WAW301" s="6"/>
      <c r="WAX301" s="6"/>
      <c r="WAY301" s="6"/>
      <c r="WAZ301" s="6"/>
      <c r="WBA301" s="6"/>
      <c r="WBB301" s="6"/>
      <c r="WBC301" s="6"/>
      <c r="WBD301" s="6"/>
      <c r="WBE301" s="6"/>
      <c r="WBF301" s="6"/>
      <c r="WBG301" s="6"/>
      <c r="WBH301" s="6"/>
      <c r="WBI301" s="6"/>
      <c r="WBJ301" s="6"/>
      <c r="WBK301" s="6"/>
      <c r="WBL301" s="6"/>
      <c r="WBM301" s="6"/>
      <c r="WBN301" s="6"/>
      <c r="WBO301" s="6"/>
      <c r="WBP301" s="6"/>
      <c r="WBQ301" s="6"/>
      <c r="WBR301" s="6"/>
      <c r="WBS301" s="6"/>
      <c r="WBT301" s="6"/>
      <c r="WBU301" s="6"/>
      <c r="WBV301" s="6"/>
      <c r="WBW301" s="6"/>
      <c r="WBX301" s="6"/>
      <c r="WBY301" s="6"/>
      <c r="WBZ301" s="6"/>
      <c r="WCA301" s="6"/>
      <c r="WCB301" s="6"/>
      <c r="WCC301" s="6"/>
      <c r="WCD301" s="6"/>
      <c r="WCE301" s="6"/>
      <c r="WCF301" s="6"/>
      <c r="WCG301" s="6"/>
      <c r="WCH301" s="6"/>
      <c r="WCI301" s="6"/>
      <c r="WCJ301" s="6"/>
      <c r="WCK301" s="6"/>
      <c r="WCL301" s="6"/>
      <c r="WCM301" s="6"/>
      <c r="WCN301" s="6"/>
      <c r="WCO301" s="6"/>
      <c r="WCP301" s="6"/>
      <c r="WCQ301" s="6"/>
      <c r="WCR301" s="6"/>
      <c r="WCS301" s="6"/>
      <c r="WCT301" s="6"/>
      <c r="WCU301" s="6"/>
      <c r="WCV301" s="6"/>
      <c r="WCW301" s="6"/>
      <c r="WCX301" s="6"/>
      <c r="WCY301" s="6"/>
      <c r="WCZ301" s="6"/>
      <c r="WDA301" s="6"/>
      <c r="WDB301" s="6"/>
      <c r="WDC301" s="6"/>
      <c r="WDD301" s="6"/>
      <c r="WDE301" s="6"/>
      <c r="WDF301" s="6"/>
      <c r="WDG301" s="6"/>
      <c r="WDH301" s="6"/>
      <c r="WDI301" s="6"/>
      <c r="WDJ301" s="6"/>
      <c r="WDK301" s="6"/>
      <c r="WDL301" s="6"/>
      <c r="WDM301" s="6"/>
      <c r="WDN301" s="6"/>
      <c r="WDO301" s="6"/>
      <c r="WDP301" s="6"/>
      <c r="WDQ301" s="6"/>
      <c r="WDR301" s="6"/>
      <c r="WDS301" s="6"/>
      <c r="WDT301" s="6"/>
      <c r="WDU301" s="6"/>
      <c r="WDV301" s="6"/>
      <c r="WDW301" s="6"/>
      <c r="WDX301" s="6"/>
      <c r="WDY301" s="6"/>
      <c r="WDZ301" s="6"/>
      <c r="WEA301" s="6"/>
      <c r="WEB301" s="6"/>
      <c r="WEC301" s="6"/>
      <c r="WED301" s="6"/>
      <c r="WEE301" s="6"/>
      <c r="WEF301" s="6"/>
      <c r="WEG301" s="6"/>
      <c r="WEH301" s="6"/>
      <c r="WEI301" s="6"/>
      <c r="WEJ301" s="6"/>
      <c r="WEK301" s="6"/>
      <c r="WEL301" s="6"/>
      <c r="WEM301" s="6"/>
      <c r="WEN301" s="6"/>
      <c r="WEO301" s="6"/>
      <c r="WEP301" s="6"/>
      <c r="WEQ301" s="6"/>
      <c r="WER301" s="6"/>
      <c r="WES301" s="6"/>
      <c r="WET301" s="6"/>
      <c r="WEU301" s="6"/>
      <c r="WEV301" s="6"/>
      <c r="WEW301" s="6"/>
      <c r="WEX301" s="6"/>
      <c r="WEY301" s="6"/>
      <c r="WEZ301" s="6"/>
      <c r="WFA301" s="6"/>
      <c r="WFB301" s="6"/>
      <c r="WFC301" s="6"/>
      <c r="WFD301" s="6"/>
      <c r="WFE301" s="6"/>
      <c r="WFF301" s="6"/>
      <c r="WFG301" s="6"/>
      <c r="WFH301" s="6"/>
      <c r="WFI301" s="6"/>
      <c r="WFJ301" s="6"/>
      <c r="WFK301" s="6"/>
      <c r="WFL301" s="6"/>
      <c r="WFM301" s="6"/>
      <c r="WFN301" s="6"/>
      <c r="WFO301" s="6"/>
      <c r="WFP301" s="6"/>
      <c r="WFQ301" s="6"/>
      <c r="WFR301" s="6"/>
      <c r="WFS301" s="6"/>
      <c r="WFT301" s="6"/>
      <c r="WFU301" s="6"/>
      <c r="WFV301" s="6"/>
      <c r="WFW301" s="6"/>
      <c r="WFX301" s="6"/>
      <c r="WFY301" s="6"/>
      <c r="WFZ301" s="6"/>
      <c r="WGA301" s="6"/>
      <c r="WGB301" s="6"/>
      <c r="WGC301" s="6"/>
      <c r="WGD301" s="6"/>
      <c r="WGE301" s="6"/>
      <c r="WGF301" s="6"/>
      <c r="WGG301" s="6"/>
      <c r="WGH301" s="6"/>
      <c r="WGI301" s="6"/>
      <c r="WGJ301" s="6"/>
      <c r="WGK301" s="6"/>
      <c r="WGL301" s="6"/>
      <c r="WGM301" s="6"/>
      <c r="WGN301" s="6"/>
      <c r="WGO301" s="6"/>
      <c r="WGP301" s="6"/>
      <c r="WGQ301" s="6"/>
      <c r="WGR301" s="6"/>
      <c r="WGS301" s="6"/>
      <c r="WGT301" s="6"/>
      <c r="WGU301" s="6"/>
      <c r="WGV301" s="6"/>
      <c r="WGW301" s="6"/>
      <c r="WGX301" s="6"/>
      <c r="WGY301" s="6"/>
      <c r="WGZ301" s="6"/>
      <c r="WHA301" s="6"/>
      <c r="WHB301" s="6"/>
      <c r="WHC301" s="6"/>
      <c r="WHD301" s="6"/>
      <c r="WHE301" s="6"/>
      <c r="WHF301" s="6"/>
      <c r="WHG301" s="6"/>
      <c r="WHH301" s="6"/>
      <c r="WHI301" s="6"/>
      <c r="WHJ301" s="6"/>
      <c r="WHK301" s="6"/>
      <c r="WHL301" s="6"/>
      <c r="WHM301" s="6"/>
      <c r="WHN301" s="6"/>
      <c r="WHO301" s="6"/>
      <c r="WHP301" s="6"/>
      <c r="WHQ301" s="6"/>
      <c r="WHR301" s="6"/>
      <c r="WHS301" s="6"/>
      <c r="WHT301" s="6"/>
      <c r="WHU301" s="6"/>
      <c r="WHV301" s="6"/>
      <c r="WHW301" s="6"/>
      <c r="WHX301" s="6"/>
      <c r="WHY301" s="6"/>
      <c r="WHZ301" s="6"/>
      <c r="WIA301" s="6"/>
      <c r="WIB301" s="6"/>
      <c r="WIC301" s="6"/>
      <c r="WID301" s="6"/>
      <c r="WIE301" s="6"/>
      <c r="WIF301" s="6"/>
      <c r="WIG301" s="6"/>
      <c r="WIH301" s="6"/>
      <c r="WII301" s="6"/>
      <c r="WIJ301" s="6"/>
      <c r="WIK301" s="6"/>
      <c r="WIL301" s="6"/>
      <c r="WIM301" s="6"/>
      <c r="WIN301" s="6"/>
      <c r="WIO301" s="6"/>
      <c r="WIP301" s="6"/>
      <c r="WIQ301" s="6"/>
      <c r="WIR301" s="6"/>
      <c r="WIS301" s="6"/>
      <c r="WIT301" s="6"/>
      <c r="WIU301" s="6"/>
      <c r="WIV301" s="6"/>
      <c r="WIW301" s="6"/>
      <c r="WIX301" s="6"/>
      <c r="WIY301" s="6"/>
      <c r="WIZ301" s="6"/>
      <c r="WJA301" s="6"/>
      <c r="WJB301" s="6"/>
      <c r="WJC301" s="6"/>
      <c r="WJD301" s="6"/>
      <c r="WJE301" s="6"/>
      <c r="WJF301" s="6"/>
      <c r="WJG301" s="6"/>
      <c r="WJH301" s="6"/>
      <c r="WJI301" s="6"/>
      <c r="WJJ301" s="6"/>
      <c r="WJK301" s="6"/>
      <c r="WJL301" s="6"/>
      <c r="WJM301" s="6"/>
      <c r="WJN301" s="6"/>
      <c r="WJO301" s="6"/>
      <c r="WJP301" s="6"/>
      <c r="WJQ301" s="6"/>
      <c r="WJR301" s="6"/>
      <c r="WJS301" s="6"/>
      <c r="WJT301" s="6"/>
      <c r="WJU301" s="6"/>
      <c r="WJV301" s="6"/>
      <c r="WJW301" s="6"/>
      <c r="WJX301" s="6"/>
      <c r="WJY301" s="6"/>
      <c r="WJZ301" s="6"/>
      <c r="WKA301" s="6"/>
      <c r="WKB301" s="6"/>
      <c r="WKC301" s="6"/>
      <c r="WKD301" s="6"/>
      <c r="WKE301" s="6"/>
      <c r="WKF301" s="6"/>
      <c r="WKG301" s="6"/>
      <c r="WKH301" s="6"/>
      <c r="WKI301" s="6"/>
      <c r="WKJ301" s="6"/>
      <c r="WKK301" s="6"/>
      <c r="WKL301" s="6"/>
      <c r="WKM301" s="6"/>
      <c r="WKN301" s="6"/>
      <c r="WKO301" s="6"/>
      <c r="WKP301" s="6"/>
      <c r="WKQ301" s="6"/>
      <c r="WKR301" s="6"/>
      <c r="WKS301" s="6"/>
      <c r="WKT301" s="6"/>
      <c r="WKU301" s="6"/>
      <c r="WKV301" s="6"/>
      <c r="WKW301" s="6"/>
      <c r="WKX301" s="6"/>
      <c r="WKY301" s="6"/>
      <c r="WKZ301" s="6"/>
      <c r="WLA301" s="6"/>
      <c r="WLB301" s="6"/>
      <c r="WLC301" s="6"/>
      <c r="WLD301" s="6"/>
      <c r="WLE301" s="6"/>
      <c r="WLF301" s="6"/>
      <c r="WLG301" s="6"/>
      <c r="WLH301" s="6"/>
      <c r="WLI301" s="6"/>
      <c r="WLJ301" s="6"/>
      <c r="WLK301" s="6"/>
      <c r="WLL301" s="6"/>
      <c r="WLM301" s="6"/>
      <c r="WLN301" s="6"/>
      <c r="WLO301" s="6"/>
      <c r="WLP301" s="6"/>
      <c r="WLQ301" s="6"/>
      <c r="WLR301" s="6"/>
      <c r="WLS301" s="6"/>
      <c r="WLT301" s="6"/>
      <c r="WLU301" s="6"/>
      <c r="WLV301" s="6"/>
      <c r="WLW301" s="6"/>
      <c r="WLX301" s="6"/>
      <c r="WLY301" s="6"/>
      <c r="WLZ301" s="6"/>
      <c r="WMA301" s="6"/>
      <c r="WMB301" s="6"/>
      <c r="WMC301" s="6"/>
      <c r="WMD301" s="6"/>
      <c r="WME301" s="6"/>
      <c r="WMF301" s="6"/>
      <c r="WMG301" s="6"/>
      <c r="WMH301" s="6"/>
      <c r="WMI301" s="6"/>
      <c r="WMJ301" s="6"/>
      <c r="WMK301" s="6"/>
      <c r="WML301" s="6"/>
      <c r="WMM301" s="6"/>
      <c r="WMN301" s="6"/>
      <c r="WMO301" s="6"/>
      <c r="WMP301" s="6"/>
      <c r="WMQ301" s="6"/>
      <c r="WMR301" s="6"/>
      <c r="WMS301" s="6"/>
      <c r="WMT301" s="6"/>
      <c r="WMU301" s="6"/>
      <c r="WMV301" s="6"/>
      <c r="WMW301" s="6"/>
      <c r="WMX301" s="6"/>
      <c r="WMY301" s="6"/>
      <c r="WMZ301" s="6"/>
      <c r="WNA301" s="6"/>
      <c r="WNB301" s="6"/>
      <c r="WNC301" s="6"/>
      <c r="WND301" s="6"/>
      <c r="WNE301" s="6"/>
      <c r="WNF301" s="6"/>
      <c r="WNG301" s="6"/>
      <c r="WNH301" s="6"/>
      <c r="WNI301" s="6"/>
      <c r="WNJ301" s="6"/>
      <c r="WNK301" s="6"/>
      <c r="WNL301" s="6"/>
      <c r="WNM301" s="6"/>
      <c r="WNN301" s="6"/>
      <c r="WNO301" s="6"/>
      <c r="WNP301" s="6"/>
      <c r="WNQ301" s="6"/>
      <c r="WNR301" s="6"/>
      <c r="WNS301" s="6"/>
      <c r="WNT301" s="6"/>
      <c r="WNU301" s="6"/>
      <c r="WNV301" s="6"/>
      <c r="WNW301" s="6"/>
      <c r="WNX301" s="6"/>
      <c r="WNY301" s="6"/>
      <c r="WNZ301" s="6"/>
      <c r="WOA301" s="6"/>
      <c r="WOB301" s="6"/>
      <c r="WOC301" s="6"/>
      <c r="WOD301" s="6"/>
      <c r="WOE301" s="6"/>
      <c r="WOF301" s="6"/>
      <c r="WOG301" s="6"/>
      <c r="WOH301" s="6"/>
      <c r="WOI301" s="6"/>
      <c r="WOJ301" s="6"/>
      <c r="WOK301" s="6"/>
      <c r="WOL301" s="6"/>
      <c r="WOM301" s="6"/>
      <c r="WON301" s="6"/>
      <c r="WOO301" s="6"/>
      <c r="WOP301" s="6"/>
      <c r="WOQ301" s="6"/>
      <c r="WOR301" s="6"/>
      <c r="WOS301" s="6"/>
      <c r="WOT301" s="6"/>
      <c r="WOU301" s="6"/>
      <c r="WOV301" s="6"/>
      <c r="WOW301" s="6"/>
      <c r="WOX301" s="6"/>
      <c r="WOY301" s="6"/>
      <c r="WOZ301" s="6"/>
      <c r="WPA301" s="6"/>
      <c r="WPB301" s="6"/>
      <c r="WPC301" s="6"/>
      <c r="WPD301" s="6"/>
      <c r="WPE301" s="6"/>
      <c r="WPF301" s="6"/>
      <c r="WPG301" s="6"/>
      <c r="WPH301" s="6"/>
      <c r="WPI301" s="6"/>
      <c r="WPJ301" s="6"/>
      <c r="WPK301" s="6"/>
      <c r="WPL301" s="6"/>
      <c r="WPM301" s="6"/>
      <c r="WPN301" s="6"/>
      <c r="WPO301" s="6"/>
      <c r="WPP301" s="6"/>
      <c r="WPQ301" s="6"/>
      <c r="WPR301" s="6"/>
      <c r="WPS301" s="6"/>
      <c r="WPT301" s="6"/>
      <c r="WPU301" s="6"/>
      <c r="WPV301" s="6"/>
      <c r="WPW301" s="6"/>
      <c r="WPX301" s="6"/>
      <c r="WPY301" s="6"/>
      <c r="WPZ301" s="6"/>
      <c r="WQA301" s="6"/>
      <c r="WQB301" s="6"/>
      <c r="WQC301" s="6"/>
      <c r="WQD301" s="6"/>
      <c r="WQE301" s="6"/>
      <c r="WQF301" s="6"/>
      <c r="WQG301" s="6"/>
      <c r="WQH301" s="6"/>
      <c r="WQI301" s="6"/>
      <c r="WQJ301" s="6"/>
      <c r="WQK301" s="6"/>
      <c r="WQL301" s="6"/>
      <c r="WQM301" s="6"/>
      <c r="WQN301" s="6"/>
      <c r="WQO301" s="6"/>
      <c r="WQP301" s="6"/>
      <c r="WQQ301" s="6"/>
      <c r="WQR301" s="6"/>
      <c r="WQS301" s="6"/>
      <c r="WQT301" s="6"/>
      <c r="WQU301" s="6"/>
      <c r="WQV301" s="6"/>
      <c r="WQW301" s="6"/>
      <c r="WQX301" s="6"/>
      <c r="WQY301" s="6"/>
      <c r="WQZ301" s="6"/>
      <c r="WRA301" s="6"/>
      <c r="WRB301" s="6"/>
      <c r="WRC301" s="6"/>
      <c r="WRD301" s="6"/>
      <c r="WRE301" s="6"/>
      <c r="WRF301" s="6"/>
      <c r="WRG301" s="6"/>
      <c r="WRH301" s="6"/>
      <c r="WRI301" s="6"/>
      <c r="WRJ301" s="6"/>
      <c r="WRK301" s="6"/>
      <c r="WRL301" s="6"/>
      <c r="WRM301" s="6"/>
      <c r="WRN301" s="6"/>
      <c r="WRO301" s="6"/>
      <c r="WRP301" s="6"/>
      <c r="WRQ301" s="6"/>
      <c r="WRR301" s="6"/>
      <c r="WRS301" s="6"/>
      <c r="WRT301" s="6"/>
      <c r="WRU301" s="6"/>
      <c r="WRV301" s="6"/>
      <c r="WRW301" s="6"/>
      <c r="WRX301" s="6"/>
      <c r="WRY301" s="6"/>
      <c r="WRZ301" s="6"/>
      <c r="WSA301" s="6"/>
      <c r="WSB301" s="6"/>
      <c r="WSC301" s="6"/>
      <c r="WSD301" s="6"/>
      <c r="WSE301" s="6"/>
      <c r="WSF301" s="6"/>
      <c r="WSG301" s="6"/>
      <c r="WSH301" s="6"/>
      <c r="WSI301" s="6"/>
      <c r="WSJ301" s="6"/>
      <c r="WSK301" s="6"/>
      <c r="WSL301" s="6"/>
      <c r="WSM301" s="6"/>
      <c r="WSN301" s="6"/>
      <c r="WSO301" s="6"/>
      <c r="WSP301" s="6"/>
      <c r="WSQ301" s="6"/>
      <c r="WSR301" s="6"/>
      <c r="WSS301" s="6"/>
      <c r="WST301" s="6"/>
      <c r="WSU301" s="6"/>
      <c r="WSV301" s="6"/>
      <c r="WSW301" s="6"/>
      <c r="WSX301" s="6"/>
      <c r="WSY301" s="6"/>
      <c r="WSZ301" s="6"/>
      <c r="WTA301" s="6"/>
      <c r="WTB301" s="6"/>
      <c r="WTC301" s="6"/>
      <c r="WTD301" s="6"/>
      <c r="WTE301" s="6"/>
      <c r="WTF301" s="6"/>
      <c r="WTG301" s="6"/>
      <c r="WTH301" s="6"/>
      <c r="WTI301" s="6"/>
      <c r="WTJ301" s="6"/>
      <c r="WTK301" s="6"/>
      <c r="WTL301" s="6"/>
      <c r="WTM301" s="6"/>
      <c r="WTN301" s="6"/>
      <c r="WTO301" s="6"/>
      <c r="WTP301" s="6"/>
      <c r="WTQ301" s="6"/>
      <c r="WTR301" s="6"/>
      <c r="WTS301" s="6"/>
      <c r="WTT301" s="6"/>
      <c r="WTU301" s="6"/>
      <c r="WTV301" s="6"/>
      <c r="WTW301" s="6"/>
      <c r="WTX301" s="6"/>
      <c r="WTY301" s="6"/>
      <c r="WTZ301" s="6"/>
      <c r="WUA301" s="6"/>
      <c r="WUB301" s="6"/>
      <c r="WUC301" s="6"/>
      <c r="WUD301" s="6"/>
      <c r="WUE301" s="6"/>
      <c r="WUF301" s="6"/>
      <c r="WUG301" s="6"/>
      <c r="WUH301" s="6"/>
      <c r="WUI301" s="6"/>
      <c r="WUJ301" s="6"/>
      <c r="WUK301" s="6"/>
      <c r="WUL301" s="6"/>
      <c r="WUM301" s="6"/>
      <c r="WUN301" s="6"/>
      <c r="WUO301" s="6"/>
      <c r="WUP301" s="6"/>
      <c r="WUQ301" s="6"/>
      <c r="WUR301" s="6"/>
      <c r="WUS301" s="6"/>
      <c r="WUT301" s="6"/>
      <c r="WUU301" s="6"/>
      <c r="WUV301" s="6"/>
      <c r="WUW301" s="6"/>
      <c r="WUX301" s="6"/>
      <c r="WUY301" s="6"/>
      <c r="WUZ301" s="6"/>
      <c r="WVA301" s="6"/>
      <c r="WVB301" s="6"/>
      <c r="WVC301" s="6"/>
      <c r="WVD301" s="6"/>
      <c r="WVE301" s="6"/>
      <c r="WVF301" s="6"/>
      <c r="WVG301" s="6"/>
      <c r="WVH301" s="6"/>
      <c r="WVI301" s="6"/>
      <c r="WVJ301" s="6"/>
      <c r="WVK301" s="6"/>
      <c r="WVL301" s="6"/>
      <c r="WVM301" s="6"/>
      <c r="WVN301" s="6"/>
      <c r="WVO301" s="6"/>
      <c r="WVP301" s="6"/>
      <c r="WVQ301" s="6"/>
      <c r="WVR301" s="6"/>
      <c r="WVS301" s="6"/>
      <c r="WVT301" s="6"/>
      <c r="WVU301" s="6"/>
      <c r="WVV301" s="6"/>
      <c r="WVW301" s="6"/>
      <c r="WVX301" s="6"/>
      <c r="WVY301" s="6"/>
      <c r="WVZ301" s="6"/>
      <c r="WWA301" s="6"/>
      <c r="WWB301" s="6"/>
      <c r="WWC301" s="6"/>
      <c r="WWD301" s="6"/>
      <c r="WWE301" s="6"/>
      <c r="WWF301" s="6"/>
      <c r="WWG301" s="6"/>
      <c r="WWH301" s="6"/>
      <c r="WWI301" s="6"/>
      <c r="WWJ301" s="6"/>
      <c r="WWK301" s="6"/>
      <c r="WWL301" s="6"/>
      <c r="WWM301" s="6"/>
      <c r="WWN301" s="6"/>
      <c r="WWO301" s="6"/>
      <c r="WWP301" s="6"/>
      <c r="WWQ301" s="6"/>
      <c r="WWR301" s="6"/>
      <c r="WWS301" s="6"/>
      <c r="WWT301" s="6"/>
      <c r="WWU301" s="6"/>
      <c r="WWV301" s="6"/>
      <c r="WWW301" s="6"/>
      <c r="WWX301" s="6"/>
      <c r="WWY301" s="6"/>
      <c r="WWZ301" s="6"/>
      <c r="WXA301" s="6"/>
      <c r="WXB301" s="6"/>
      <c r="WXC301" s="6"/>
      <c r="WXD301" s="6"/>
      <c r="WXE301" s="6"/>
      <c r="WXF301" s="6"/>
      <c r="WXG301" s="6"/>
      <c r="WXH301" s="6"/>
      <c r="WXI301" s="6"/>
      <c r="WXJ301" s="6"/>
      <c r="WXK301" s="6"/>
      <c r="WXL301" s="6"/>
      <c r="WXM301" s="6"/>
      <c r="WXN301" s="6"/>
      <c r="WXO301" s="6"/>
      <c r="WXP301" s="6"/>
      <c r="WXQ301" s="6"/>
      <c r="WXR301" s="6"/>
      <c r="WXS301" s="6"/>
      <c r="WXT301" s="6"/>
      <c r="WXU301" s="6"/>
      <c r="WXV301" s="6"/>
      <c r="WXW301" s="6"/>
      <c r="WXX301" s="6"/>
      <c r="WXY301" s="6"/>
      <c r="WXZ301" s="6"/>
      <c r="WYA301" s="6"/>
      <c r="WYB301" s="6"/>
      <c r="WYC301" s="6"/>
      <c r="WYD301" s="6"/>
      <c r="WYE301" s="6"/>
      <c r="WYF301" s="6"/>
      <c r="WYG301" s="6"/>
      <c r="WYH301" s="6"/>
      <c r="WYI301" s="6"/>
      <c r="WYJ301" s="6"/>
      <c r="WYK301" s="6"/>
      <c r="WYL301" s="6"/>
      <c r="WYM301" s="6"/>
      <c r="WYN301" s="6"/>
      <c r="WYO301" s="6"/>
      <c r="WYP301" s="6"/>
      <c r="WYQ301" s="6"/>
      <c r="WYR301" s="6"/>
      <c r="WYS301" s="6"/>
      <c r="WYT301" s="6"/>
      <c r="WYU301" s="6"/>
      <c r="WYV301" s="6"/>
      <c r="WYW301" s="6"/>
      <c r="WYX301" s="6"/>
      <c r="WYY301" s="6"/>
      <c r="WYZ301" s="6"/>
      <c r="WZA301" s="6"/>
      <c r="WZB301" s="6"/>
      <c r="WZC301" s="6"/>
      <c r="WZD301" s="6"/>
      <c r="WZE301" s="6"/>
      <c r="WZF301" s="6"/>
      <c r="WZG301" s="6"/>
      <c r="WZH301" s="6"/>
      <c r="WZI301" s="6"/>
      <c r="WZJ301" s="6"/>
      <c r="WZK301" s="6"/>
      <c r="WZL301" s="6"/>
      <c r="WZM301" s="6"/>
      <c r="WZN301" s="6"/>
      <c r="WZO301" s="6"/>
      <c r="WZP301" s="6"/>
      <c r="WZQ301" s="6"/>
      <c r="WZR301" s="6"/>
      <c r="WZS301" s="6"/>
      <c r="WZT301" s="6"/>
      <c r="WZU301" s="6"/>
      <c r="WZV301" s="6"/>
      <c r="WZW301" s="6"/>
      <c r="WZX301" s="6"/>
      <c r="WZY301" s="6"/>
      <c r="WZZ301" s="6"/>
      <c r="XAA301" s="6"/>
      <c r="XAB301" s="6"/>
      <c r="XAC301" s="6"/>
      <c r="XAD301" s="6"/>
      <c r="XAE301" s="6"/>
      <c r="XAF301" s="6"/>
      <c r="XAG301" s="6"/>
      <c r="XAH301" s="6"/>
      <c r="XAI301" s="6"/>
      <c r="XAJ301" s="6"/>
      <c r="XAK301" s="6"/>
      <c r="XAL301" s="6"/>
      <c r="XAM301" s="6"/>
      <c r="XAN301" s="6"/>
      <c r="XAO301" s="6"/>
      <c r="XAP301" s="6"/>
      <c r="XAQ301" s="6"/>
      <c r="XAR301" s="6"/>
      <c r="XAS301" s="6"/>
      <c r="XAT301" s="6"/>
      <c r="XAU301" s="6"/>
      <c r="XAV301" s="6"/>
      <c r="XAW301" s="6"/>
      <c r="XAX301" s="6"/>
      <c r="XAY301" s="6"/>
      <c r="XAZ301" s="6"/>
      <c r="XBA301" s="6"/>
      <c r="XBB301" s="6"/>
      <c r="XBC301" s="6"/>
      <c r="XBD301" s="6"/>
      <c r="XBE301" s="6"/>
      <c r="XBF301" s="6"/>
      <c r="XBG301" s="6"/>
      <c r="XBH301" s="6"/>
      <c r="XBI301" s="6"/>
      <c r="XBJ301" s="6"/>
      <c r="XBK301" s="6"/>
      <c r="XBL301" s="6"/>
      <c r="XBM301" s="6"/>
      <c r="XBN301" s="6"/>
      <c r="XBO301" s="6"/>
      <c r="XBP301" s="6"/>
      <c r="XBQ301" s="6"/>
      <c r="XBR301" s="6"/>
      <c r="XBS301" s="6"/>
      <c r="XBT301" s="6"/>
      <c r="XBU301" s="6"/>
      <c r="XBV301" s="6"/>
      <c r="XBW301" s="6"/>
      <c r="XBX301" s="6"/>
      <c r="XBY301" s="6"/>
      <c r="XBZ301" s="6"/>
      <c r="XCA301" s="6"/>
      <c r="XCB301" s="6"/>
      <c r="XCC301" s="6"/>
      <c r="XCD301" s="6"/>
      <c r="XCE301" s="6"/>
      <c r="XCF301" s="6"/>
      <c r="XCG301" s="6"/>
      <c r="XCH301" s="6"/>
      <c r="XCI301" s="6"/>
      <c r="XCJ301" s="6"/>
      <c r="XCK301" s="6"/>
      <c r="XCL301" s="6"/>
      <c r="XCM301" s="6"/>
      <c r="XCN301" s="6"/>
      <c r="XCO301" s="6"/>
      <c r="XCP301" s="6"/>
      <c r="XCQ301" s="6"/>
      <c r="XCR301" s="6"/>
      <c r="XCS301" s="6"/>
      <c r="XCT301" s="6"/>
      <c r="XCU301" s="6"/>
      <c r="XCV301" s="6"/>
      <c r="XCW301" s="6"/>
      <c r="XCX301" s="6"/>
      <c r="XCY301" s="6"/>
      <c r="XCZ301" s="6"/>
      <c r="XDA301" s="6"/>
      <c r="XDB301" s="6"/>
      <c r="XDC301" s="6"/>
      <c r="XDD301" s="6"/>
      <c r="XDE301" s="6"/>
      <c r="XDF301" s="6"/>
      <c r="XDG301" s="6"/>
      <c r="XDH301" s="6"/>
      <c r="XDI301" s="6"/>
      <c r="XDJ301" s="6"/>
      <c r="XDK301" s="6"/>
      <c r="XDL301" s="6"/>
      <c r="XDM301" s="6"/>
      <c r="XDN301" s="6"/>
      <c r="XDO301" s="6"/>
      <c r="XDP301" s="6"/>
      <c r="XDQ301" s="6"/>
      <c r="XDR301" s="6"/>
      <c r="XDS301" s="6"/>
      <c r="XDT301" s="6"/>
      <c r="XDU301" s="6"/>
      <c r="XDV301" s="6"/>
      <c r="XDW301" s="6"/>
      <c r="XDX301" s="6"/>
      <c r="XDY301" s="6"/>
      <c r="XDZ301" s="6"/>
      <c r="XEA301" s="6"/>
      <c r="XEB301" s="6"/>
      <c r="XEC301" s="6"/>
      <c r="XED301" s="6"/>
      <c r="XEE301" s="6"/>
      <c r="XEF301" s="6"/>
      <c r="XEG301" s="6"/>
      <c r="XEH301" s="6"/>
      <c r="XEI301" s="6"/>
      <c r="XEJ301" s="6"/>
      <c r="XEK301" s="6"/>
      <c r="XEL301" s="6"/>
      <c r="XEM301" s="6"/>
      <c r="XEN301" s="6"/>
    </row>
    <row r="302" spans="1:16368" s="5" customFormat="1">
      <c r="A302" s="6"/>
      <c r="B302" s="6"/>
      <c r="C302" s="101" t="s">
        <v>192</v>
      </c>
      <c r="D302" s="6" t="s">
        <v>8</v>
      </c>
      <c r="E302" s="29">
        <v>2</v>
      </c>
      <c r="F302" s="12" t="s">
        <v>1</v>
      </c>
      <c r="G302" s="284"/>
      <c r="H302" s="86">
        <f>E302*G302</f>
        <v>0</v>
      </c>
      <c r="K302" s="70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  <c r="GQ302" s="6"/>
      <c r="GR302" s="6"/>
      <c r="GS302" s="6"/>
      <c r="GT302" s="6"/>
      <c r="GU302" s="6"/>
      <c r="GV302" s="6"/>
      <c r="GW302" s="6"/>
      <c r="GX302" s="6"/>
      <c r="GY302" s="6"/>
      <c r="GZ302" s="6"/>
      <c r="HA302" s="6"/>
      <c r="HB302" s="6"/>
      <c r="HC302" s="6"/>
      <c r="HD302" s="6"/>
      <c r="HE302" s="6"/>
      <c r="HF302" s="6"/>
      <c r="HG302" s="6"/>
      <c r="HH302" s="6"/>
      <c r="HI302" s="6"/>
      <c r="HJ302" s="6"/>
      <c r="HK302" s="6"/>
      <c r="HL302" s="6"/>
      <c r="HM302" s="6"/>
      <c r="HN302" s="6"/>
      <c r="HO302" s="6"/>
      <c r="HP302" s="6"/>
      <c r="HQ302" s="6"/>
      <c r="HR302" s="6"/>
      <c r="HS302" s="6"/>
      <c r="HT302" s="6"/>
      <c r="HU302" s="6"/>
      <c r="HV302" s="6"/>
      <c r="HW302" s="6"/>
      <c r="HX302" s="6"/>
      <c r="HY302" s="6"/>
      <c r="HZ302" s="6"/>
      <c r="IA302" s="6"/>
      <c r="IB302" s="6"/>
      <c r="IC302" s="6"/>
      <c r="ID302" s="6"/>
      <c r="IE302" s="6"/>
      <c r="IF302" s="6"/>
      <c r="IG302" s="6"/>
      <c r="IH302" s="6"/>
      <c r="II302" s="6"/>
      <c r="IJ302" s="6"/>
      <c r="IK302" s="6"/>
      <c r="IL302" s="6"/>
      <c r="IM302" s="6"/>
      <c r="IN302" s="6"/>
      <c r="IO302" s="6"/>
      <c r="IP302" s="6"/>
      <c r="IQ302" s="6"/>
      <c r="IR302" s="6"/>
      <c r="IS302" s="6"/>
      <c r="IT302" s="6"/>
      <c r="IU302" s="6"/>
      <c r="IV302" s="6"/>
      <c r="IW302" s="6"/>
      <c r="IX302" s="6"/>
      <c r="IY302" s="6"/>
      <c r="IZ302" s="6"/>
      <c r="JA302" s="6"/>
      <c r="JB302" s="6"/>
      <c r="JC302" s="6"/>
      <c r="JD302" s="6"/>
      <c r="JE302" s="6"/>
      <c r="JF302" s="6"/>
      <c r="JG302" s="6"/>
      <c r="JH302" s="6"/>
      <c r="JI302" s="6"/>
      <c r="JJ302" s="6"/>
      <c r="JK302" s="6"/>
      <c r="JL302" s="6"/>
      <c r="JM302" s="6"/>
      <c r="JN302" s="6"/>
      <c r="JO302" s="6"/>
      <c r="JP302" s="6"/>
      <c r="JQ302" s="6"/>
      <c r="JR302" s="6"/>
      <c r="JS302" s="6"/>
      <c r="JT302" s="6"/>
      <c r="JU302" s="6"/>
      <c r="JV302" s="6"/>
      <c r="JW302" s="6"/>
      <c r="JX302" s="6"/>
      <c r="JY302" s="6"/>
      <c r="JZ302" s="6"/>
      <c r="KA302" s="6"/>
      <c r="KB302" s="6"/>
      <c r="KC302" s="6"/>
      <c r="KD302" s="6"/>
      <c r="KE302" s="6"/>
      <c r="KF302" s="6"/>
      <c r="KG302" s="6"/>
      <c r="KH302" s="6"/>
      <c r="KI302" s="6"/>
      <c r="KJ302" s="6"/>
      <c r="KK302" s="6"/>
      <c r="KL302" s="6"/>
      <c r="KM302" s="6"/>
      <c r="KN302" s="6"/>
      <c r="KO302" s="6"/>
      <c r="KP302" s="6"/>
      <c r="KQ302" s="6"/>
      <c r="KR302" s="6"/>
      <c r="KS302" s="6"/>
      <c r="KT302" s="6"/>
      <c r="KU302" s="6"/>
      <c r="KV302" s="6"/>
      <c r="KW302" s="6"/>
      <c r="KX302" s="6"/>
      <c r="KY302" s="6"/>
      <c r="KZ302" s="6"/>
      <c r="LA302" s="6"/>
      <c r="LB302" s="6"/>
      <c r="LC302" s="6"/>
      <c r="LD302" s="6"/>
      <c r="LE302" s="6"/>
      <c r="LF302" s="6"/>
      <c r="LG302" s="6"/>
      <c r="LH302" s="6"/>
      <c r="LI302" s="6"/>
      <c r="LJ302" s="6"/>
      <c r="LK302" s="6"/>
      <c r="LL302" s="6"/>
      <c r="LM302" s="6"/>
      <c r="LN302" s="6"/>
      <c r="LO302" s="6"/>
      <c r="LP302" s="6"/>
      <c r="LQ302" s="6"/>
      <c r="LR302" s="6"/>
      <c r="LS302" s="6"/>
      <c r="LT302" s="6"/>
      <c r="LU302" s="6"/>
      <c r="LV302" s="6"/>
      <c r="LW302" s="6"/>
      <c r="LX302" s="6"/>
      <c r="LY302" s="6"/>
      <c r="LZ302" s="6"/>
      <c r="MA302" s="6"/>
      <c r="MB302" s="6"/>
      <c r="MC302" s="6"/>
      <c r="MD302" s="6"/>
      <c r="ME302" s="6"/>
      <c r="MF302" s="6"/>
      <c r="MG302" s="6"/>
      <c r="MH302" s="6"/>
      <c r="MI302" s="6"/>
      <c r="MJ302" s="6"/>
      <c r="MK302" s="6"/>
      <c r="ML302" s="6"/>
      <c r="MM302" s="6"/>
      <c r="MN302" s="6"/>
      <c r="MO302" s="6"/>
      <c r="MP302" s="6"/>
      <c r="MQ302" s="6"/>
      <c r="MR302" s="6"/>
      <c r="MS302" s="6"/>
      <c r="MT302" s="6"/>
      <c r="MU302" s="6"/>
      <c r="MV302" s="6"/>
      <c r="MW302" s="6"/>
      <c r="MX302" s="6"/>
      <c r="MY302" s="6"/>
      <c r="MZ302" s="6"/>
      <c r="NA302" s="6"/>
      <c r="NB302" s="6"/>
      <c r="NC302" s="6"/>
      <c r="ND302" s="6"/>
      <c r="NE302" s="6"/>
      <c r="NF302" s="6"/>
      <c r="NG302" s="6"/>
      <c r="NH302" s="6"/>
      <c r="NI302" s="6"/>
      <c r="NJ302" s="6"/>
      <c r="NK302" s="6"/>
      <c r="NL302" s="6"/>
      <c r="NM302" s="6"/>
      <c r="NN302" s="6"/>
      <c r="NO302" s="6"/>
      <c r="NP302" s="6"/>
      <c r="NQ302" s="6"/>
      <c r="NR302" s="6"/>
      <c r="NS302" s="6"/>
      <c r="NT302" s="6"/>
      <c r="NU302" s="6"/>
      <c r="NV302" s="6"/>
      <c r="NW302" s="6"/>
      <c r="NX302" s="6"/>
      <c r="NY302" s="6"/>
      <c r="NZ302" s="6"/>
      <c r="OA302" s="6"/>
      <c r="OB302" s="6"/>
      <c r="OC302" s="6"/>
      <c r="OD302" s="6"/>
      <c r="OE302" s="6"/>
      <c r="OF302" s="6"/>
      <c r="OG302" s="6"/>
      <c r="OH302" s="6"/>
      <c r="OI302" s="6"/>
      <c r="OJ302" s="6"/>
      <c r="OK302" s="6"/>
      <c r="OL302" s="6"/>
      <c r="OM302" s="6"/>
      <c r="ON302" s="6"/>
      <c r="OO302" s="6"/>
      <c r="OP302" s="6"/>
      <c r="OQ302" s="6"/>
      <c r="OR302" s="6"/>
      <c r="OS302" s="6"/>
      <c r="OT302" s="6"/>
      <c r="OU302" s="6"/>
      <c r="OV302" s="6"/>
      <c r="OW302" s="6"/>
      <c r="OX302" s="6"/>
      <c r="OY302" s="6"/>
      <c r="OZ302" s="6"/>
      <c r="PA302" s="6"/>
      <c r="PB302" s="6"/>
      <c r="PC302" s="6"/>
      <c r="PD302" s="6"/>
      <c r="PE302" s="6"/>
      <c r="PF302" s="6"/>
      <c r="PG302" s="6"/>
      <c r="PH302" s="6"/>
      <c r="PI302" s="6"/>
      <c r="PJ302" s="6"/>
      <c r="PK302" s="6"/>
      <c r="PL302" s="6"/>
      <c r="PM302" s="6"/>
      <c r="PN302" s="6"/>
      <c r="PO302" s="6"/>
      <c r="PP302" s="6"/>
      <c r="PQ302" s="6"/>
      <c r="PR302" s="6"/>
      <c r="PS302" s="6"/>
      <c r="PT302" s="6"/>
      <c r="PU302" s="6"/>
      <c r="PV302" s="6"/>
      <c r="PW302" s="6"/>
      <c r="PX302" s="6"/>
      <c r="PY302" s="6"/>
      <c r="PZ302" s="6"/>
      <c r="QA302" s="6"/>
      <c r="QB302" s="6"/>
      <c r="QC302" s="6"/>
      <c r="QD302" s="6"/>
      <c r="QE302" s="6"/>
      <c r="QF302" s="6"/>
      <c r="QG302" s="6"/>
      <c r="QH302" s="6"/>
      <c r="QI302" s="6"/>
      <c r="QJ302" s="6"/>
      <c r="QK302" s="6"/>
      <c r="QL302" s="6"/>
      <c r="QM302" s="6"/>
      <c r="QN302" s="6"/>
      <c r="QO302" s="6"/>
      <c r="QP302" s="6"/>
      <c r="QQ302" s="6"/>
      <c r="QR302" s="6"/>
      <c r="QS302" s="6"/>
      <c r="QT302" s="6"/>
      <c r="QU302" s="6"/>
      <c r="QV302" s="6"/>
      <c r="QW302" s="6"/>
      <c r="QX302" s="6"/>
      <c r="QY302" s="6"/>
      <c r="QZ302" s="6"/>
      <c r="RA302" s="6"/>
      <c r="RB302" s="6"/>
      <c r="RC302" s="6"/>
      <c r="RD302" s="6"/>
      <c r="RE302" s="6"/>
      <c r="RF302" s="6"/>
      <c r="RG302" s="6"/>
      <c r="RH302" s="6"/>
      <c r="RI302" s="6"/>
      <c r="RJ302" s="6"/>
      <c r="RK302" s="6"/>
      <c r="RL302" s="6"/>
      <c r="RM302" s="6"/>
      <c r="RN302" s="6"/>
      <c r="RO302" s="6"/>
      <c r="RP302" s="6"/>
      <c r="RQ302" s="6"/>
      <c r="RR302" s="6"/>
      <c r="RS302" s="6"/>
      <c r="RT302" s="6"/>
      <c r="RU302" s="6"/>
      <c r="RV302" s="6"/>
      <c r="RW302" s="6"/>
      <c r="RX302" s="6"/>
      <c r="RY302" s="6"/>
      <c r="RZ302" s="6"/>
      <c r="SA302" s="6"/>
      <c r="SB302" s="6"/>
      <c r="SC302" s="6"/>
      <c r="SD302" s="6"/>
      <c r="SE302" s="6"/>
      <c r="SF302" s="6"/>
      <c r="SG302" s="6"/>
      <c r="SH302" s="6"/>
      <c r="SI302" s="6"/>
      <c r="SJ302" s="6"/>
      <c r="SK302" s="6"/>
      <c r="SL302" s="6"/>
      <c r="SM302" s="6"/>
      <c r="SN302" s="6"/>
      <c r="SO302" s="6"/>
      <c r="SP302" s="6"/>
      <c r="SQ302" s="6"/>
      <c r="SR302" s="6"/>
      <c r="SS302" s="6"/>
      <c r="ST302" s="6"/>
      <c r="SU302" s="6"/>
      <c r="SV302" s="6"/>
      <c r="SW302" s="6"/>
      <c r="SX302" s="6"/>
      <c r="SY302" s="6"/>
      <c r="SZ302" s="6"/>
      <c r="TA302" s="6"/>
      <c r="TB302" s="6"/>
      <c r="TC302" s="6"/>
      <c r="TD302" s="6"/>
      <c r="TE302" s="6"/>
      <c r="TF302" s="6"/>
      <c r="TG302" s="6"/>
      <c r="TH302" s="6"/>
      <c r="TI302" s="6"/>
      <c r="TJ302" s="6"/>
      <c r="TK302" s="6"/>
      <c r="TL302" s="6"/>
      <c r="TM302" s="6"/>
      <c r="TN302" s="6"/>
      <c r="TO302" s="6"/>
      <c r="TP302" s="6"/>
      <c r="TQ302" s="6"/>
      <c r="TR302" s="6"/>
      <c r="TS302" s="6"/>
      <c r="TT302" s="6"/>
      <c r="TU302" s="6"/>
      <c r="TV302" s="6"/>
      <c r="TW302" s="6"/>
      <c r="TX302" s="6"/>
      <c r="TY302" s="6"/>
      <c r="TZ302" s="6"/>
      <c r="UA302" s="6"/>
      <c r="UB302" s="6"/>
      <c r="UC302" s="6"/>
      <c r="UD302" s="6"/>
      <c r="UE302" s="6"/>
      <c r="UF302" s="6"/>
      <c r="UG302" s="6"/>
      <c r="UH302" s="6"/>
      <c r="UI302" s="6"/>
      <c r="UJ302" s="6"/>
      <c r="UK302" s="6"/>
      <c r="UL302" s="6"/>
      <c r="UM302" s="6"/>
      <c r="UN302" s="6"/>
      <c r="UO302" s="6"/>
      <c r="UP302" s="6"/>
      <c r="UQ302" s="6"/>
      <c r="UR302" s="6"/>
      <c r="US302" s="6"/>
      <c r="UT302" s="6"/>
      <c r="UU302" s="6"/>
      <c r="UV302" s="6"/>
      <c r="UW302" s="6"/>
      <c r="UX302" s="6"/>
      <c r="UY302" s="6"/>
      <c r="UZ302" s="6"/>
      <c r="VA302" s="6"/>
      <c r="VB302" s="6"/>
      <c r="VC302" s="6"/>
      <c r="VD302" s="6"/>
      <c r="VE302" s="6"/>
      <c r="VF302" s="6"/>
      <c r="VG302" s="6"/>
      <c r="VH302" s="6"/>
      <c r="VI302" s="6"/>
      <c r="VJ302" s="6"/>
      <c r="VK302" s="6"/>
      <c r="VL302" s="6"/>
      <c r="VM302" s="6"/>
      <c r="VN302" s="6"/>
      <c r="VO302" s="6"/>
      <c r="VP302" s="6"/>
      <c r="VQ302" s="6"/>
      <c r="VR302" s="6"/>
      <c r="VS302" s="6"/>
      <c r="VT302" s="6"/>
      <c r="VU302" s="6"/>
      <c r="VV302" s="6"/>
      <c r="VW302" s="6"/>
      <c r="VX302" s="6"/>
      <c r="VY302" s="6"/>
      <c r="VZ302" s="6"/>
      <c r="WA302" s="6"/>
      <c r="WB302" s="6"/>
      <c r="WC302" s="6"/>
      <c r="WD302" s="6"/>
      <c r="WE302" s="6"/>
      <c r="WF302" s="6"/>
      <c r="WG302" s="6"/>
      <c r="WH302" s="6"/>
      <c r="WI302" s="6"/>
      <c r="WJ302" s="6"/>
      <c r="WK302" s="6"/>
      <c r="WL302" s="6"/>
      <c r="WM302" s="6"/>
      <c r="WN302" s="6"/>
      <c r="WO302" s="6"/>
      <c r="WP302" s="6"/>
      <c r="WQ302" s="6"/>
      <c r="WR302" s="6"/>
      <c r="WS302" s="6"/>
      <c r="WT302" s="6"/>
      <c r="WU302" s="6"/>
      <c r="WV302" s="6"/>
      <c r="WW302" s="6"/>
      <c r="WX302" s="6"/>
      <c r="WY302" s="6"/>
      <c r="WZ302" s="6"/>
      <c r="XA302" s="6"/>
      <c r="XB302" s="6"/>
      <c r="XC302" s="6"/>
      <c r="XD302" s="6"/>
      <c r="XE302" s="6"/>
      <c r="XF302" s="6"/>
      <c r="XG302" s="6"/>
      <c r="XH302" s="6"/>
      <c r="XI302" s="6"/>
      <c r="XJ302" s="6"/>
      <c r="XK302" s="6"/>
      <c r="XL302" s="6"/>
      <c r="XM302" s="6"/>
      <c r="XN302" s="6"/>
      <c r="XO302" s="6"/>
      <c r="XP302" s="6"/>
      <c r="XQ302" s="6"/>
      <c r="XR302" s="6"/>
      <c r="XS302" s="6"/>
      <c r="XT302" s="6"/>
      <c r="XU302" s="6"/>
      <c r="XV302" s="6"/>
      <c r="XW302" s="6"/>
      <c r="XX302" s="6"/>
      <c r="XY302" s="6"/>
      <c r="XZ302" s="6"/>
      <c r="YA302" s="6"/>
      <c r="YB302" s="6"/>
      <c r="YC302" s="6"/>
      <c r="YD302" s="6"/>
      <c r="YE302" s="6"/>
      <c r="YF302" s="6"/>
      <c r="YG302" s="6"/>
      <c r="YH302" s="6"/>
      <c r="YI302" s="6"/>
      <c r="YJ302" s="6"/>
      <c r="YK302" s="6"/>
      <c r="YL302" s="6"/>
      <c r="YM302" s="6"/>
      <c r="YN302" s="6"/>
      <c r="YO302" s="6"/>
      <c r="YP302" s="6"/>
      <c r="YQ302" s="6"/>
      <c r="YR302" s="6"/>
      <c r="YS302" s="6"/>
      <c r="YT302" s="6"/>
      <c r="YU302" s="6"/>
      <c r="YV302" s="6"/>
      <c r="YW302" s="6"/>
      <c r="YX302" s="6"/>
      <c r="YY302" s="6"/>
      <c r="YZ302" s="6"/>
      <c r="ZA302" s="6"/>
      <c r="ZB302" s="6"/>
      <c r="ZC302" s="6"/>
      <c r="ZD302" s="6"/>
      <c r="ZE302" s="6"/>
      <c r="ZF302" s="6"/>
      <c r="ZG302" s="6"/>
      <c r="ZH302" s="6"/>
      <c r="ZI302" s="6"/>
      <c r="ZJ302" s="6"/>
      <c r="ZK302" s="6"/>
      <c r="ZL302" s="6"/>
      <c r="ZM302" s="6"/>
      <c r="ZN302" s="6"/>
      <c r="ZO302" s="6"/>
      <c r="ZP302" s="6"/>
      <c r="ZQ302" s="6"/>
      <c r="ZR302" s="6"/>
      <c r="ZS302" s="6"/>
      <c r="ZT302" s="6"/>
      <c r="ZU302" s="6"/>
      <c r="ZV302" s="6"/>
      <c r="ZW302" s="6"/>
      <c r="ZX302" s="6"/>
      <c r="ZY302" s="6"/>
      <c r="ZZ302" s="6"/>
      <c r="AAA302" s="6"/>
      <c r="AAB302" s="6"/>
      <c r="AAC302" s="6"/>
      <c r="AAD302" s="6"/>
      <c r="AAE302" s="6"/>
      <c r="AAF302" s="6"/>
      <c r="AAG302" s="6"/>
      <c r="AAH302" s="6"/>
      <c r="AAI302" s="6"/>
      <c r="AAJ302" s="6"/>
      <c r="AAK302" s="6"/>
      <c r="AAL302" s="6"/>
      <c r="AAM302" s="6"/>
      <c r="AAN302" s="6"/>
      <c r="AAO302" s="6"/>
      <c r="AAP302" s="6"/>
      <c r="AAQ302" s="6"/>
      <c r="AAR302" s="6"/>
      <c r="AAS302" s="6"/>
      <c r="AAT302" s="6"/>
      <c r="AAU302" s="6"/>
      <c r="AAV302" s="6"/>
      <c r="AAW302" s="6"/>
      <c r="AAX302" s="6"/>
      <c r="AAY302" s="6"/>
      <c r="AAZ302" s="6"/>
      <c r="ABA302" s="6"/>
      <c r="ABB302" s="6"/>
      <c r="ABC302" s="6"/>
      <c r="ABD302" s="6"/>
      <c r="ABE302" s="6"/>
      <c r="ABF302" s="6"/>
      <c r="ABG302" s="6"/>
      <c r="ABH302" s="6"/>
      <c r="ABI302" s="6"/>
      <c r="ABJ302" s="6"/>
      <c r="ABK302" s="6"/>
      <c r="ABL302" s="6"/>
      <c r="ABM302" s="6"/>
      <c r="ABN302" s="6"/>
      <c r="ABO302" s="6"/>
      <c r="ABP302" s="6"/>
      <c r="ABQ302" s="6"/>
      <c r="ABR302" s="6"/>
      <c r="ABS302" s="6"/>
      <c r="ABT302" s="6"/>
      <c r="ABU302" s="6"/>
      <c r="ABV302" s="6"/>
      <c r="ABW302" s="6"/>
      <c r="ABX302" s="6"/>
      <c r="ABY302" s="6"/>
      <c r="ABZ302" s="6"/>
      <c r="ACA302" s="6"/>
      <c r="ACB302" s="6"/>
      <c r="ACC302" s="6"/>
      <c r="ACD302" s="6"/>
      <c r="ACE302" s="6"/>
      <c r="ACF302" s="6"/>
      <c r="ACG302" s="6"/>
      <c r="ACH302" s="6"/>
      <c r="ACI302" s="6"/>
      <c r="ACJ302" s="6"/>
      <c r="ACK302" s="6"/>
      <c r="ACL302" s="6"/>
      <c r="ACM302" s="6"/>
      <c r="ACN302" s="6"/>
      <c r="ACO302" s="6"/>
      <c r="ACP302" s="6"/>
      <c r="ACQ302" s="6"/>
      <c r="ACR302" s="6"/>
      <c r="ACS302" s="6"/>
      <c r="ACT302" s="6"/>
      <c r="ACU302" s="6"/>
      <c r="ACV302" s="6"/>
      <c r="ACW302" s="6"/>
      <c r="ACX302" s="6"/>
      <c r="ACY302" s="6"/>
      <c r="ACZ302" s="6"/>
      <c r="ADA302" s="6"/>
      <c r="ADB302" s="6"/>
      <c r="ADC302" s="6"/>
      <c r="ADD302" s="6"/>
      <c r="ADE302" s="6"/>
      <c r="ADF302" s="6"/>
      <c r="ADG302" s="6"/>
      <c r="ADH302" s="6"/>
      <c r="ADI302" s="6"/>
      <c r="ADJ302" s="6"/>
      <c r="ADK302" s="6"/>
      <c r="ADL302" s="6"/>
      <c r="ADM302" s="6"/>
      <c r="ADN302" s="6"/>
      <c r="ADO302" s="6"/>
      <c r="ADP302" s="6"/>
      <c r="ADQ302" s="6"/>
      <c r="ADR302" s="6"/>
      <c r="ADS302" s="6"/>
      <c r="ADT302" s="6"/>
      <c r="ADU302" s="6"/>
      <c r="ADV302" s="6"/>
      <c r="ADW302" s="6"/>
      <c r="ADX302" s="6"/>
      <c r="ADY302" s="6"/>
      <c r="ADZ302" s="6"/>
      <c r="AEA302" s="6"/>
      <c r="AEB302" s="6"/>
      <c r="AEC302" s="6"/>
      <c r="AED302" s="6"/>
      <c r="AEE302" s="6"/>
      <c r="AEF302" s="6"/>
      <c r="AEG302" s="6"/>
      <c r="AEH302" s="6"/>
      <c r="AEI302" s="6"/>
      <c r="AEJ302" s="6"/>
      <c r="AEK302" s="6"/>
      <c r="AEL302" s="6"/>
      <c r="AEM302" s="6"/>
      <c r="AEN302" s="6"/>
      <c r="AEO302" s="6"/>
      <c r="AEP302" s="6"/>
      <c r="AEQ302" s="6"/>
      <c r="AER302" s="6"/>
      <c r="AES302" s="6"/>
      <c r="AET302" s="6"/>
      <c r="AEU302" s="6"/>
      <c r="AEV302" s="6"/>
      <c r="AEW302" s="6"/>
      <c r="AEX302" s="6"/>
      <c r="AEY302" s="6"/>
      <c r="AEZ302" s="6"/>
      <c r="AFA302" s="6"/>
      <c r="AFB302" s="6"/>
      <c r="AFC302" s="6"/>
      <c r="AFD302" s="6"/>
      <c r="AFE302" s="6"/>
      <c r="AFF302" s="6"/>
      <c r="AFG302" s="6"/>
      <c r="AFH302" s="6"/>
      <c r="AFI302" s="6"/>
      <c r="AFJ302" s="6"/>
      <c r="AFK302" s="6"/>
      <c r="AFL302" s="6"/>
      <c r="AFM302" s="6"/>
      <c r="AFN302" s="6"/>
      <c r="AFO302" s="6"/>
      <c r="AFP302" s="6"/>
      <c r="AFQ302" s="6"/>
      <c r="AFR302" s="6"/>
      <c r="AFS302" s="6"/>
      <c r="AFT302" s="6"/>
      <c r="AFU302" s="6"/>
      <c r="AFV302" s="6"/>
      <c r="AFW302" s="6"/>
      <c r="AFX302" s="6"/>
      <c r="AFY302" s="6"/>
      <c r="AFZ302" s="6"/>
      <c r="AGA302" s="6"/>
      <c r="AGB302" s="6"/>
      <c r="AGC302" s="6"/>
      <c r="AGD302" s="6"/>
      <c r="AGE302" s="6"/>
      <c r="AGF302" s="6"/>
      <c r="AGG302" s="6"/>
      <c r="AGH302" s="6"/>
      <c r="AGI302" s="6"/>
      <c r="AGJ302" s="6"/>
      <c r="AGK302" s="6"/>
      <c r="AGL302" s="6"/>
      <c r="AGM302" s="6"/>
      <c r="AGN302" s="6"/>
      <c r="AGO302" s="6"/>
      <c r="AGP302" s="6"/>
      <c r="AGQ302" s="6"/>
      <c r="AGR302" s="6"/>
      <c r="AGS302" s="6"/>
      <c r="AGT302" s="6"/>
      <c r="AGU302" s="6"/>
      <c r="AGV302" s="6"/>
      <c r="AGW302" s="6"/>
      <c r="AGX302" s="6"/>
      <c r="AGY302" s="6"/>
      <c r="AGZ302" s="6"/>
      <c r="AHA302" s="6"/>
      <c r="AHB302" s="6"/>
      <c r="AHC302" s="6"/>
      <c r="AHD302" s="6"/>
      <c r="AHE302" s="6"/>
      <c r="AHF302" s="6"/>
      <c r="AHG302" s="6"/>
      <c r="AHH302" s="6"/>
      <c r="AHI302" s="6"/>
      <c r="AHJ302" s="6"/>
      <c r="AHK302" s="6"/>
      <c r="AHL302" s="6"/>
      <c r="AHM302" s="6"/>
      <c r="AHN302" s="6"/>
      <c r="AHO302" s="6"/>
      <c r="AHP302" s="6"/>
      <c r="AHQ302" s="6"/>
      <c r="AHR302" s="6"/>
      <c r="AHS302" s="6"/>
      <c r="AHT302" s="6"/>
      <c r="AHU302" s="6"/>
      <c r="AHV302" s="6"/>
      <c r="AHW302" s="6"/>
      <c r="AHX302" s="6"/>
      <c r="AHY302" s="6"/>
      <c r="AHZ302" s="6"/>
      <c r="AIA302" s="6"/>
      <c r="AIB302" s="6"/>
      <c r="AIC302" s="6"/>
      <c r="AID302" s="6"/>
      <c r="AIE302" s="6"/>
      <c r="AIF302" s="6"/>
      <c r="AIG302" s="6"/>
      <c r="AIH302" s="6"/>
      <c r="AII302" s="6"/>
      <c r="AIJ302" s="6"/>
      <c r="AIK302" s="6"/>
      <c r="AIL302" s="6"/>
      <c r="AIM302" s="6"/>
      <c r="AIN302" s="6"/>
      <c r="AIO302" s="6"/>
      <c r="AIP302" s="6"/>
      <c r="AIQ302" s="6"/>
      <c r="AIR302" s="6"/>
      <c r="AIS302" s="6"/>
      <c r="AIT302" s="6"/>
      <c r="AIU302" s="6"/>
      <c r="AIV302" s="6"/>
      <c r="AIW302" s="6"/>
      <c r="AIX302" s="6"/>
      <c r="AIY302" s="6"/>
      <c r="AIZ302" s="6"/>
      <c r="AJA302" s="6"/>
      <c r="AJB302" s="6"/>
      <c r="AJC302" s="6"/>
      <c r="AJD302" s="6"/>
      <c r="AJE302" s="6"/>
      <c r="AJF302" s="6"/>
      <c r="AJG302" s="6"/>
      <c r="AJH302" s="6"/>
      <c r="AJI302" s="6"/>
      <c r="AJJ302" s="6"/>
      <c r="AJK302" s="6"/>
      <c r="AJL302" s="6"/>
      <c r="AJM302" s="6"/>
      <c r="AJN302" s="6"/>
      <c r="AJO302" s="6"/>
      <c r="AJP302" s="6"/>
      <c r="AJQ302" s="6"/>
      <c r="AJR302" s="6"/>
      <c r="AJS302" s="6"/>
      <c r="AJT302" s="6"/>
      <c r="AJU302" s="6"/>
      <c r="AJV302" s="6"/>
      <c r="AJW302" s="6"/>
      <c r="AJX302" s="6"/>
      <c r="AJY302" s="6"/>
      <c r="AJZ302" s="6"/>
      <c r="AKA302" s="6"/>
      <c r="AKB302" s="6"/>
      <c r="AKC302" s="6"/>
      <c r="AKD302" s="6"/>
      <c r="AKE302" s="6"/>
      <c r="AKF302" s="6"/>
      <c r="AKG302" s="6"/>
      <c r="AKH302" s="6"/>
      <c r="AKI302" s="6"/>
      <c r="AKJ302" s="6"/>
      <c r="AKK302" s="6"/>
      <c r="AKL302" s="6"/>
      <c r="AKM302" s="6"/>
      <c r="AKN302" s="6"/>
      <c r="AKO302" s="6"/>
      <c r="AKP302" s="6"/>
      <c r="AKQ302" s="6"/>
      <c r="AKR302" s="6"/>
      <c r="AKS302" s="6"/>
      <c r="AKT302" s="6"/>
      <c r="AKU302" s="6"/>
      <c r="AKV302" s="6"/>
      <c r="AKW302" s="6"/>
      <c r="AKX302" s="6"/>
      <c r="AKY302" s="6"/>
      <c r="AKZ302" s="6"/>
      <c r="ALA302" s="6"/>
      <c r="ALB302" s="6"/>
      <c r="ALC302" s="6"/>
      <c r="ALD302" s="6"/>
      <c r="ALE302" s="6"/>
      <c r="ALF302" s="6"/>
      <c r="ALG302" s="6"/>
      <c r="ALH302" s="6"/>
      <c r="ALI302" s="6"/>
      <c r="ALJ302" s="6"/>
      <c r="ALK302" s="6"/>
      <c r="ALL302" s="6"/>
      <c r="ALM302" s="6"/>
      <c r="ALN302" s="6"/>
      <c r="ALO302" s="6"/>
      <c r="ALP302" s="6"/>
      <c r="ALQ302" s="6"/>
      <c r="ALR302" s="6"/>
      <c r="ALS302" s="6"/>
      <c r="ALT302" s="6"/>
      <c r="ALU302" s="6"/>
      <c r="ALV302" s="6"/>
      <c r="ALW302" s="6"/>
      <c r="ALX302" s="6"/>
      <c r="ALY302" s="6"/>
      <c r="ALZ302" s="6"/>
      <c r="AMA302" s="6"/>
      <c r="AMB302" s="6"/>
      <c r="AMC302" s="6"/>
      <c r="AMD302" s="6"/>
      <c r="AME302" s="6"/>
      <c r="AMF302" s="6"/>
      <c r="AMG302" s="6"/>
      <c r="AMH302" s="6"/>
      <c r="AMI302" s="6"/>
      <c r="AMJ302" s="6"/>
      <c r="AMK302" s="6"/>
      <c r="AML302" s="6"/>
      <c r="AMM302" s="6"/>
      <c r="AMN302" s="6"/>
      <c r="AMO302" s="6"/>
      <c r="AMP302" s="6"/>
      <c r="AMQ302" s="6"/>
      <c r="AMR302" s="6"/>
      <c r="AMS302" s="6"/>
      <c r="AMT302" s="6"/>
      <c r="AMU302" s="6"/>
      <c r="AMV302" s="6"/>
      <c r="AMW302" s="6"/>
      <c r="AMX302" s="6"/>
      <c r="AMY302" s="6"/>
      <c r="AMZ302" s="6"/>
      <c r="ANA302" s="6"/>
      <c r="ANB302" s="6"/>
      <c r="ANC302" s="6"/>
      <c r="AND302" s="6"/>
      <c r="ANE302" s="6"/>
      <c r="ANF302" s="6"/>
      <c r="ANG302" s="6"/>
      <c r="ANH302" s="6"/>
      <c r="ANI302" s="6"/>
      <c r="ANJ302" s="6"/>
      <c r="ANK302" s="6"/>
      <c r="ANL302" s="6"/>
      <c r="ANM302" s="6"/>
      <c r="ANN302" s="6"/>
      <c r="ANO302" s="6"/>
      <c r="ANP302" s="6"/>
      <c r="ANQ302" s="6"/>
      <c r="ANR302" s="6"/>
      <c r="ANS302" s="6"/>
      <c r="ANT302" s="6"/>
      <c r="ANU302" s="6"/>
      <c r="ANV302" s="6"/>
      <c r="ANW302" s="6"/>
      <c r="ANX302" s="6"/>
      <c r="ANY302" s="6"/>
      <c r="ANZ302" s="6"/>
      <c r="AOA302" s="6"/>
      <c r="AOB302" s="6"/>
      <c r="AOC302" s="6"/>
      <c r="AOD302" s="6"/>
      <c r="AOE302" s="6"/>
      <c r="AOF302" s="6"/>
      <c r="AOG302" s="6"/>
      <c r="AOH302" s="6"/>
      <c r="AOI302" s="6"/>
      <c r="AOJ302" s="6"/>
      <c r="AOK302" s="6"/>
      <c r="AOL302" s="6"/>
      <c r="AOM302" s="6"/>
      <c r="AON302" s="6"/>
      <c r="AOO302" s="6"/>
      <c r="AOP302" s="6"/>
      <c r="AOQ302" s="6"/>
      <c r="AOR302" s="6"/>
      <c r="AOS302" s="6"/>
      <c r="AOT302" s="6"/>
      <c r="AOU302" s="6"/>
      <c r="AOV302" s="6"/>
      <c r="AOW302" s="6"/>
      <c r="AOX302" s="6"/>
      <c r="AOY302" s="6"/>
      <c r="AOZ302" s="6"/>
      <c r="APA302" s="6"/>
      <c r="APB302" s="6"/>
      <c r="APC302" s="6"/>
      <c r="APD302" s="6"/>
      <c r="APE302" s="6"/>
      <c r="APF302" s="6"/>
      <c r="APG302" s="6"/>
      <c r="APH302" s="6"/>
      <c r="API302" s="6"/>
      <c r="APJ302" s="6"/>
      <c r="APK302" s="6"/>
      <c r="APL302" s="6"/>
      <c r="APM302" s="6"/>
      <c r="APN302" s="6"/>
      <c r="APO302" s="6"/>
      <c r="APP302" s="6"/>
      <c r="APQ302" s="6"/>
      <c r="APR302" s="6"/>
      <c r="APS302" s="6"/>
      <c r="APT302" s="6"/>
      <c r="APU302" s="6"/>
      <c r="APV302" s="6"/>
      <c r="APW302" s="6"/>
      <c r="APX302" s="6"/>
      <c r="APY302" s="6"/>
      <c r="APZ302" s="6"/>
      <c r="AQA302" s="6"/>
      <c r="AQB302" s="6"/>
      <c r="AQC302" s="6"/>
      <c r="AQD302" s="6"/>
      <c r="AQE302" s="6"/>
      <c r="AQF302" s="6"/>
      <c r="AQG302" s="6"/>
      <c r="AQH302" s="6"/>
      <c r="AQI302" s="6"/>
      <c r="AQJ302" s="6"/>
      <c r="AQK302" s="6"/>
      <c r="AQL302" s="6"/>
      <c r="AQM302" s="6"/>
      <c r="AQN302" s="6"/>
      <c r="AQO302" s="6"/>
      <c r="AQP302" s="6"/>
      <c r="AQQ302" s="6"/>
      <c r="AQR302" s="6"/>
      <c r="AQS302" s="6"/>
      <c r="AQT302" s="6"/>
      <c r="AQU302" s="6"/>
      <c r="AQV302" s="6"/>
      <c r="AQW302" s="6"/>
      <c r="AQX302" s="6"/>
      <c r="AQY302" s="6"/>
      <c r="AQZ302" s="6"/>
      <c r="ARA302" s="6"/>
      <c r="ARB302" s="6"/>
      <c r="ARC302" s="6"/>
      <c r="ARD302" s="6"/>
      <c r="ARE302" s="6"/>
      <c r="ARF302" s="6"/>
      <c r="ARG302" s="6"/>
      <c r="ARH302" s="6"/>
      <c r="ARI302" s="6"/>
      <c r="ARJ302" s="6"/>
      <c r="ARK302" s="6"/>
      <c r="ARL302" s="6"/>
      <c r="ARM302" s="6"/>
      <c r="ARN302" s="6"/>
      <c r="ARO302" s="6"/>
      <c r="ARP302" s="6"/>
      <c r="ARQ302" s="6"/>
      <c r="ARR302" s="6"/>
      <c r="ARS302" s="6"/>
      <c r="ART302" s="6"/>
      <c r="ARU302" s="6"/>
      <c r="ARV302" s="6"/>
      <c r="ARW302" s="6"/>
      <c r="ARX302" s="6"/>
      <c r="ARY302" s="6"/>
      <c r="ARZ302" s="6"/>
      <c r="ASA302" s="6"/>
      <c r="ASB302" s="6"/>
      <c r="ASC302" s="6"/>
      <c r="ASD302" s="6"/>
      <c r="ASE302" s="6"/>
      <c r="ASF302" s="6"/>
      <c r="ASG302" s="6"/>
      <c r="ASH302" s="6"/>
      <c r="ASI302" s="6"/>
      <c r="ASJ302" s="6"/>
      <c r="ASK302" s="6"/>
      <c r="ASL302" s="6"/>
      <c r="ASM302" s="6"/>
      <c r="ASN302" s="6"/>
      <c r="ASO302" s="6"/>
      <c r="ASP302" s="6"/>
      <c r="ASQ302" s="6"/>
      <c r="ASR302" s="6"/>
      <c r="ASS302" s="6"/>
      <c r="AST302" s="6"/>
      <c r="ASU302" s="6"/>
      <c r="ASV302" s="6"/>
      <c r="ASW302" s="6"/>
      <c r="ASX302" s="6"/>
      <c r="ASY302" s="6"/>
      <c r="ASZ302" s="6"/>
      <c r="ATA302" s="6"/>
      <c r="ATB302" s="6"/>
      <c r="ATC302" s="6"/>
      <c r="ATD302" s="6"/>
      <c r="ATE302" s="6"/>
      <c r="ATF302" s="6"/>
      <c r="ATG302" s="6"/>
      <c r="ATH302" s="6"/>
      <c r="ATI302" s="6"/>
      <c r="ATJ302" s="6"/>
      <c r="ATK302" s="6"/>
      <c r="ATL302" s="6"/>
      <c r="ATM302" s="6"/>
      <c r="ATN302" s="6"/>
      <c r="ATO302" s="6"/>
      <c r="ATP302" s="6"/>
      <c r="ATQ302" s="6"/>
      <c r="ATR302" s="6"/>
      <c r="ATS302" s="6"/>
      <c r="ATT302" s="6"/>
      <c r="ATU302" s="6"/>
      <c r="ATV302" s="6"/>
      <c r="ATW302" s="6"/>
      <c r="ATX302" s="6"/>
      <c r="ATY302" s="6"/>
      <c r="ATZ302" s="6"/>
      <c r="AUA302" s="6"/>
      <c r="AUB302" s="6"/>
      <c r="AUC302" s="6"/>
      <c r="AUD302" s="6"/>
      <c r="AUE302" s="6"/>
      <c r="AUF302" s="6"/>
      <c r="AUG302" s="6"/>
      <c r="AUH302" s="6"/>
      <c r="AUI302" s="6"/>
      <c r="AUJ302" s="6"/>
      <c r="AUK302" s="6"/>
      <c r="AUL302" s="6"/>
      <c r="AUM302" s="6"/>
      <c r="AUN302" s="6"/>
      <c r="AUO302" s="6"/>
      <c r="AUP302" s="6"/>
      <c r="AUQ302" s="6"/>
      <c r="AUR302" s="6"/>
      <c r="AUS302" s="6"/>
      <c r="AUT302" s="6"/>
      <c r="AUU302" s="6"/>
      <c r="AUV302" s="6"/>
      <c r="AUW302" s="6"/>
      <c r="AUX302" s="6"/>
      <c r="AUY302" s="6"/>
      <c r="AUZ302" s="6"/>
      <c r="AVA302" s="6"/>
      <c r="AVB302" s="6"/>
      <c r="AVC302" s="6"/>
      <c r="AVD302" s="6"/>
      <c r="AVE302" s="6"/>
      <c r="AVF302" s="6"/>
      <c r="AVG302" s="6"/>
      <c r="AVH302" s="6"/>
      <c r="AVI302" s="6"/>
      <c r="AVJ302" s="6"/>
      <c r="AVK302" s="6"/>
      <c r="AVL302" s="6"/>
      <c r="AVM302" s="6"/>
      <c r="AVN302" s="6"/>
      <c r="AVO302" s="6"/>
      <c r="AVP302" s="6"/>
      <c r="AVQ302" s="6"/>
      <c r="AVR302" s="6"/>
      <c r="AVS302" s="6"/>
      <c r="AVT302" s="6"/>
      <c r="AVU302" s="6"/>
      <c r="AVV302" s="6"/>
      <c r="AVW302" s="6"/>
      <c r="AVX302" s="6"/>
      <c r="AVY302" s="6"/>
      <c r="AVZ302" s="6"/>
      <c r="AWA302" s="6"/>
      <c r="AWB302" s="6"/>
      <c r="AWC302" s="6"/>
      <c r="AWD302" s="6"/>
      <c r="AWE302" s="6"/>
      <c r="AWF302" s="6"/>
      <c r="AWG302" s="6"/>
      <c r="AWH302" s="6"/>
      <c r="AWI302" s="6"/>
      <c r="AWJ302" s="6"/>
      <c r="AWK302" s="6"/>
      <c r="AWL302" s="6"/>
      <c r="AWM302" s="6"/>
      <c r="AWN302" s="6"/>
      <c r="AWO302" s="6"/>
      <c r="AWP302" s="6"/>
      <c r="AWQ302" s="6"/>
      <c r="AWR302" s="6"/>
      <c r="AWS302" s="6"/>
      <c r="AWT302" s="6"/>
      <c r="AWU302" s="6"/>
      <c r="AWV302" s="6"/>
      <c r="AWW302" s="6"/>
      <c r="AWX302" s="6"/>
      <c r="AWY302" s="6"/>
      <c r="AWZ302" s="6"/>
      <c r="AXA302" s="6"/>
      <c r="AXB302" s="6"/>
      <c r="AXC302" s="6"/>
      <c r="AXD302" s="6"/>
      <c r="AXE302" s="6"/>
      <c r="AXF302" s="6"/>
      <c r="AXG302" s="6"/>
      <c r="AXH302" s="6"/>
      <c r="AXI302" s="6"/>
      <c r="AXJ302" s="6"/>
      <c r="AXK302" s="6"/>
      <c r="AXL302" s="6"/>
      <c r="AXM302" s="6"/>
      <c r="AXN302" s="6"/>
      <c r="AXO302" s="6"/>
      <c r="AXP302" s="6"/>
      <c r="AXQ302" s="6"/>
      <c r="AXR302" s="6"/>
      <c r="AXS302" s="6"/>
      <c r="AXT302" s="6"/>
      <c r="AXU302" s="6"/>
      <c r="AXV302" s="6"/>
      <c r="AXW302" s="6"/>
      <c r="AXX302" s="6"/>
      <c r="AXY302" s="6"/>
      <c r="AXZ302" s="6"/>
      <c r="AYA302" s="6"/>
      <c r="AYB302" s="6"/>
      <c r="AYC302" s="6"/>
      <c r="AYD302" s="6"/>
      <c r="AYE302" s="6"/>
      <c r="AYF302" s="6"/>
      <c r="AYG302" s="6"/>
      <c r="AYH302" s="6"/>
      <c r="AYI302" s="6"/>
      <c r="AYJ302" s="6"/>
      <c r="AYK302" s="6"/>
      <c r="AYL302" s="6"/>
      <c r="AYM302" s="6"/>
      <c r="AYN302" s="6"/>
      <c r="AYO302" s="6"/>
      <c r="AYP302" s="6"/>
      <c r="AYQ302" s="6"/>
      <c r="AYR302" s="6"/>
      <c r="AYS302" s="6"/>
      <c r="AYT302" s="6"/>
      <c r="AYU302" s="6"/>
      <c r="AYV302" s="6"/>
      <c r="AYW302" s="6"/>
      <c r="AYX302" s="6"/>
      <c r="AYY302" s="6"/>
      <c r="AYZ302" s="6"/>
      <c r="AZA302" s="6"/>
      <c r="AZB302" s="6"/>
      <c r="AZC302" s="6"/>
      <c r="AZD302" s="6"/>
      <c r="AZE302" s="6"/>
      <c r="AZF302" s="6"/>
      <c r="AZG302" s="6"/>
      <c r="AZH302" s="6"/>
      <c r="AZI302" s="6"/>
      <c r="AZJ302" s="6"/>
      <c r="AZK302" s="6"/>
      <c r="AZL302" s="6"/>
      <c r="AZM302" s="6"/>
      <c r="AZN302" s="6"/>
      <c r="AZO302" s="6"/>
      <c r="AZP302" s="6"/>
      <c r="AZQ302" s="6"/>
      <c r="AZR302" s="6"/>
      <c r="AZS302" s="6"/>
      <c r="AZT302" s="6"/>
      <c r="AZU302" s="6"/>
      <c r="AZV302" s="6"/>
      <c r="AZW302" s="6"/>
      <c r="AZX302" s="6"/>
      <c r="AZY302" s="6"/>
      <c r="AZZ302" s="6"/>
      <c r="BAA302" s="6"/>
      <c r="BAB302" s="6"/>
      <c r="BAC302" s="6"/>
      <c r="BAD302" s="6"/>
      <c r="BAE302" s="6"/>
      <c r="BAF302" s="6"/>
      <c r="BAG302" s="6"/>
      <c r="BAH302" s="6"/>
      <c r="BAI302" s="6"/>
      <c r="BAJ302" s="6"/>
      <c r="BAK302" s="6"/>
      <c r="BAL302" s="6"/>
      <c r="BAM302" s="6"/>
      <c r="BAN302" s="6"/>
      <c r="BAO302" s="6"/>
      <c r="BAP302" s="6"/>
      <c r="BAQ302" s="6"/>
      <c r="BAR302" s="6"/>
      <c r="BAS302" s="6"/>
      <c r="BAT302" s="6"/>
      <c r="BAU302" s="6"/>
      <c r="BAV302" s="6"/>
      <c r="BAW302" s="6"/>
      <c r="BAX302" s="6"/>
      <c r="BAY302" s="6"/>
      <c r="BAZ302" s="6"/>
      <c r="BBA302" s="6"/>
      <c r="BBB302" s="6"/>
      <c r="BBC302" s="6"/>
      <c r="BBD302" s="6"/>
      <c r="BBE302" s="6"/>
      <c r="BBF302" s="6"/>
      <c r="BBG302" s="6"/>
      <c r="BBH302" s="6"/>
      <c r="BBI302" s="6"/>
      <c r="BBJ302" s="6"/>
      <c r="BBK302" s="6"/>
      <c r="BBL302" s="6"/>
      <c r="BBM302" s="6"/>
      <c r="BBN302" s="6"/>
      <c r="BBO302" s="6"/>
      <c r="BBP302" s="6"/>
      <c r="BBQ302" s="6"/>
      <c r="BBR302" s="6"/>
      <c r="BBS302" s="6"/>
      <c r="BBT302" s="6"/>
      <c r="BBU302" s="6"/>
      <c r="BBV302" s="6"/>
      <c r="BBW302" s="6"/>
      <c r="BBX302" s="6"/>
      <c r="BBY302" s="6"/>
      <c r="BBZ302" s="6"/>
      <c r="BCA302" s="6"/>
      <c r="BCB302" s="6"/>
      <c r="BCC302" s="6"/>
      <c r="BCD302" s="6"/>
      <c r="BCE302" s="6"/>
      <c r="BCF302" s="6"/>
      <c r="BCG302" s="6"/>
      <c r="BCH302" s="6"/>
      <c r="BCI302" s="6"/>
      <c r="BCJ302" s="6"/>
      <c r="BCK302" s="6"/>
      <c r="BCL302" s="6"/>
      <c r="BCM302" s="6"/>
      <c r="BCN302" s="6"/>
      <c r="BCO302" s="6"/>
      <c r="BCP302" s="6"/>
      <c r="BCQ302" s="6"/>
      <c r="BCR302" s="6"/>
      <c r="BCS302" s="6"/>
      <c r="BCT302" s="6"/>
      <c r="BCU302" s="6"/>
      <c r="BCV302" s="6"/>
      <c r="BCW302" s="6"/>
      <c r="BCX302" s="6"/>
      <c r="BCY302" s="6"/>
      <c r="BCZ302" s="6"/>
      <c r="BDA302" s="6"/>
      <c r="BDB302" s="6"/>
      <c r="BDC302" s="6"/>
      <c r="BDD302" s="6"/>
      <c r="BDE302" s="6"/>
      <c r="BDF302" s="6"/>
      <c r="BDG302" s="6"/>
      <c r="BDH302" s="6"/>
      <c r="BDI302" s="6"/>
      <c r="BDJ302" s="6"/>
      <c r="BDK302" s="6"/>
      <c r="BDL302" s="6"/>
      <c r="BDM302" s="6"/>
      <c r="BDN302" s="6"/>
      <c r="BDO302" s="6"/>
      <c r="BDP302" s="6"/>
      <c r="BDQ302" s="6"/>
      <c r="BDR302" s="6"/>
      <c r="BDS302" s="6"/>
      <c r="BDT302" s="6"/>
      <c r="BDU302" s="6"/>
      <c r="BDV302" s="6"/>
      <c r="BDW302" s="6"/>
      <c r="BDX302" s="6"/>
      <c r="BDY302" s="6"/>
      <c r="BDZ302" s="6"/>
      <c r="BEA302" s="6"/>
      <c r="BEB302" s="6"/>
      <c r="BEC302" s="6"/>
      <c r="BED302" s="6"/>
      <c r="BEE302" s="6"/>
      <c r="BEF302" s="6"/>
      <c r="BEG302" s="6"/>
      <c r="BEH302" s="6"/>
      <c r="BEI302" s="6"/>
      <c r="BEJ302" s="6"/>
      <c r="BEK302" s="6"/>
      <c r="BEL302" s="6"/>
      <c r="BEM302" s="6"/>
      <c r="BEN302" s="6"/>
      <c r="BEO302" s="6"/>
      <c r="BEP302" s="6"/>
      <c r="BEQ302" s="6"/>
      <c r="BER302" s="6"/>
      <c r="BES302" s="6"/>
      <c r="BET302" s="6"/>
      <c r="BEU302" s="6"/>
      <c r="BEV302" s="6"/>
      <c r="BEW302" s="6"/>
      <c r="BEX302" s="6"/>
      <c r="BEY302" s="6"/>
      <c r="BEZ302" s="6"/>
      <c r="BFA302" s="6"/>
      <c r="BFB302" s="6"/>
      <c r="BFC302" s="6"/>
      <c r="BFD302" s="6"/>
      <c r="BFE302" s="6"/>
      <c r="BFF302" s="6"/>
      <c r="BFG302" s="6"/>
      <c r="BFH302" s="6"/>
      <c r="BFI302" s="6"/>
      <c r="BFJ302" s="6"/>
      <c r="BFK302" s="6"/>
      <c r="BFL302" s="6"/>
      <c r="BFM302" s="6"/>
      <c r="BFN302" s="6"/>
      <c r="BFO302" s="6"/>
      <c r="BFP302" s="6"/>
      <c r="BFQ302" s="6"/>
      <c r="BFR302" s="6"/>
      <c r="BFS302" s="6"/>
      <c r="BFT302" s="6"/>
      <c r="BFU302" s="6"/>
      <c r="BFV302" s="6"/>
      <c r="BFW302" s="6"/>
      <c r="BFX302" s="6"/>
      <c r="BFY302" s="6"/>
      <c r="BFZ302" s="6"/>
      <c r="BGA302" s="6"/>
      <c r="BGB302" s="6"/>
      <c r="BGC302" s="6"/>
      <c r="BGD302" s="6"/>
      <c r="BGE302" s="6"/>
      <c r="BGF302" s="6"/>
      <c r="BGG302" s="6"/>
      <c r="BGH302" s="6"/>
      <c r="BGI302" s="6"/>
      <c r="BGJ302" s="6"/>
      <c r="BGK302" s="6"/>
      <c r="BGL302" s="6"/>
      <c r="BGM302" s="6"/>
      <c r="BGN302" s="6"/>
      <c r="BGO302" s="6"/>
      <c r="BGP302" s="6"/>
      <c r="BGQ302" s="6"/>
      <c r="BGR302" s="6"/>
      <c r="BGS302" s="6"/>
      <c r="BGT302" s="6"/>
      <c r="BGU302" s="6"/>
      <c r="BGV302" s="6"/>
      <c r="BGW302" s="6"/>
      <c r="BGX302" s="6"/>
      <c r="BGY302" s="6"/>
      <c r="BGZ302" s="6"/>
      <c r="BHA302" s="6"/>
      <c r="BHB302" s="6"/>
      <c r="BHC302" s="6"/>
      <c r="BHD302" s="6"/>
      <c r="BHE302" s="6"/>
      <c r="BHF302" s="6"/>
      <c r="BHG302" s="6"/>
      <c r="BHH302" s="6"/>
      <c r="BHI302" s="6"/>
      <c r="BHJ302" s="6"/>
      <c r="BHK302" s="6"/>
      <c r="BHL302" s="6"/>
      <c r="BHM302" s="6"/>
      <c r="BHN302" s="6"/>
      <c r="BHO302" s="6"/>
      <c r="BHP302" s="6"/>
      <c r="BHQ302" s="6"/>
      <c r="BHR302" s="6"/>
      <c r="BHS302" s="6"/>
      <c r="BHT302" s="6"/>
      <c r="BHU302" s="6"/>
      <c r="BHV302" s="6"/>
      <c r="BHW302" s="6"/>
      <c r="BHX302" s="6"/>
      <c r="BHY302" s="6"/>
      <c r="BHZ302" s="6"/>
      <c r="BIA302" s="6"/>
      <c r="BIB302" s="6"/>
      <c r="BIC302" s="6"/>
      <c r="BID302" s="6"/>
      <c r="BIE302" s="6"/>
      <c r="BIF302" s="6"/>
      <c r="BIG302" s="6"/>
      <c r="BIH302" s="6"/>
      <c r="BII302" s="6"/>
      <c r="BIJ302" s="6"/>
      <c r="BIK302" s="6"/>
      <c r="BIL302" s="6"/>
      <c r="BIM302" s="6"/>
      <c r="BIN302" s="6"/>
      <c r="BIO302" s="6"/>
      <c r="BIP302" s="6"/>
      <c r="BIQ302" s="6"/>
      <c r="BIR302" s="6"/>
      <c r="BIS302" s="6"/>
      <c r="BIT302" s="6"/>
      <c r="BIU302" s="6"/>
      <c r="BIV302" s="6"/>
      <c r="BIW302" s="6"/>
      <c r="BIX302" s="6"/>
      <c r="BIY302" s="6"/>
      <c r="BIZ302" s="6"/>
      <c r="BJA302" s="6"/>
      <c r="BJB302" s="6"/>
      <c r="BJC302" s="6"/>
      <c r="BJD302" s="6"/>
      <c r="BJE302" s="6"/>
      <c r="BJF302" s="6"/>
      <c r="BJG302" s="6"/>
      <c r="BJH302" s="6"/>
      <c r="BJI302" s="6"/>
      <c r="BJJ302" s="6"/>
      <c r="BJK302" s="6"/>
      <c r="BJL302" s="6"/>
      <c r="BJM302" s="6"/>
      <c r="BJN302" s="6"/>
      <c r="BJO302" s="6"/>
      <c r="BJP302" s="6"/>
      <c r="BJQ302" s="6"/>
      <c r="BJR302" s="6"/>
      <c r="BJS302" s="6"/>
      <c r="BJT302" s="6"/>
      <c r="BJU302" s="6"/>
      <c r="BJV302" s="6"/>
      <c r="BJW302" s="6"/>
      <c r="BJX302" s="6"/>
      <c r="BJY302" s="6"/>
      <c r="BJZ302" s="6"/>
      <c r="BKA302" s="6"/>
      <c r="BKB302" s="6"/>
      <c r="BKC302" s="6"/>
      <c r="BKD302" s="6"/>
      <c r="BKE302" s="6"/>
      <c r="BKF302" s="6"/>
      <c r="BKG302" s="6"/>
      <c r="BKH302" s="6"/>
      <c r="BKI302" s="6"/>
      <c r="BKJ302" s="6"/>
      <c r="BKK302" s="6"/>
      <c r="BKL302" s="6"/>
      <c r="BKM302" s="6"/>
      <c r="BKN302" s="6"/>
      <c r="BKO302" s="6"/>
      <c r="BKP302" s="6"/>
      <c r="BKQ302" s="6"/>
      <c r="BKR302" s="6"/>
      <c r="BKS302" s="6"/>
      <c r="BKT302" s="6"/>
      <c r="BKU302" s="6"/>
      <c r="BKV302" s="6"/>
      <c r="BKW302" s="6"/>
      <c r="BKX302" s="6"/>
      <c r="BKY302" s="6"/>
      <c r="BKZ302" s="6"/>
      <c r="BLA302" s="6"/>
      <c r="BLB302" s="6"/>
      <c r="BLC302" s="6"/>
      <c r="BLD302" s="6"/>
      <c r="BLE302" s="6"/>
      <c r="BLF302" s="6"/>
      <c r="BLG302" s="6"/>
      <c r="BLH302" s="6"/>
      <c r="BLI302" s="6"/>
      <c r="BLJ302" s="6"/>
      <c r="BLK302" s="6"/>
      <c r="BLL302" s="6"/>
      <c r="BLM302" s="6"/>
      <c r="BLN302" s="6"/>
      <c r="BLO302" s="6"/>
      <c r="BLP302" s="6"/>
      <c r="BLQ302" s="6"/>
      <c r="BLR302" s="6"/>
      <c r="BLS302" s="6"/>
      <c r="BLT302" s="6"/>
      <c r="BLU302" s="6"/>
      <c r="BLV302" s="6"/>
      <c r="BLW302" s="6"/>
      <c r="BLX302" s="6"/>
      <c r="BLY302" s="6"/>
      <c r="BLZ302" s="6"/>
      <c r="BMA302" s="6"/>
      <c r="BMB302" s="6"/>
      <c r="BMC302" s="6"/>
      <c r="BMD302" s="6"/>
      <c r="BME302" s="6"/>
      <c r="BMF302" s="6"/>
      <c r="BMG302" s="6"/>
      <c r="BMH302" s="6"/>
      <c r="BMI302" s="6"/>
      <c r="BMJ302" s="6"/>
      <c r="BMK302" s="6"/>
      <c r="BML302" s="6"/>
      <c r="BMM302" s="6"/>
      <c r="BMN302" s="6"/>
      <c r="BMO302" s="6"/>
      <c r="BMP302" s="6"/>
      <c r="BMQ302" s="6"/>
      <c r="BMR302" s="6"/>
      <c r="BMS302" s="6"/>
      <c r="BMT302" s="6"/>
      <c r="BMU302" s="6"/>
      <c r="BMV302" s="6"/>
      <c r="BMW302" s="6"/>
      <c r="BMX302" s="6"/>
      <c r="BMY302" s="6"/>
      <c r="BMZ302" s="6"/>
      <c r="BNA302" s="6"/>
      <c r="BNB302" s="6"/>
      <c r="BNC302" s="6"/>
      <c r="BND302" s="6"/>
      <c r="BNE302" s="6"/>
      <c r="BNF302" s="6"/>
      <c r="BNG302" s="6"/>
      <c r="BNH302" s="6"/>
      <c r="BNI302" s="6"/>
      <c r="BNJ302" s="6"/>
      <c r="BNK302" s="6"/>
      <c r="BNL302" s="6"/>
      <c r="BNM302" s="6"/>
      <c r="BNN302" s="6"/>
      <c r="BNO302" s="6"/>
      <c r="BNP302" s="6"/>
      <c r="BNQ302" s="6"/>
      <c r="BNR302" s="6"/>
      <c r="BNS302" s="6"/>
      <c r="BNT302" s="6"/>
      <c r="BNU302" s="6"/>
      <c r="BNV302" s="6"/>
      <c r="BNW302" s="6"/>
      <c r="BNX302" s="6"/>
      <c r="BNY302" s="6"/>
      <c r="BNZ302" s="6"/>
      <c r="BOA302" s="6"/>
      <c r="BOB302" s="6"/>
      <c r="BOC302" s="6"/>
      <c r="BOD302" s="6"/>
      <c r="BOE302" s="6"/>
      <c r="BOF302" s="6"/>
      <c r="BOG302" s="6"/>
      <c r="BOH302" s="6"/>
      <c r="BOI302" s="6"/>
      <c r="BOJ302" s="6"/>
      <c r="BOK302" s="6"/>
      <c r="BOL302" s="6"/>
      <c r="BOM302" s="6"/>
      <c r="BON302" s="6"/>
      <c r="BOO302" s="6"/>
      <c r="BOP302" s="6"/>
      <c r="BOQ302" s="6"/>
      <c r="BOR302" s="6"/>
      <c r="BOS302" s="6"/>
      <c r="BOT302" s="6"/>
      <c r="BOU302" s="6"/>
      <c r="BOV302" s="6"/>
      <c r="BOW302" s="6"/>
      <c r="BOX302" s="6"/>
      <c r="BOY302" s="6"/>
      <c r="BOZ302" s="6"/>
      <c r="BPA302" s="6"/>
      <c r="BPB302" s="6"/>
      <c r="BPC302" s="6"/>
      <c r="BPD302" s="6"/>
      <c r="BPE302" s="6"/>
      <c r="BPF302" s="6"/>
      <c r="BPG302" s="6"/>
      <c r="BPH302" s="6"/>
      <c r="BPI302" s="6"/>
      <c r="BPJ302" s="6"/>
      <c r="BPK302" s="6"/>
      <c r="BPL302" s="6"/>
      <c r="BPM302" s="6"/>
      <c r="BPN302" s="6"/>
      <c r="BPO302" s="6"/>
      <c r="BPP302" s="6"/>
      <c r="BPQ302" s="6"/>
      <c r="BPR302" s="6"/>
      <c r="BPS302" s="6"/>
      <c r="BPT302" s="6"/>
      <c r="BPU302" s="6"/>
      <c r="BPV302" s="6"/>
      <c r="BPW302" s="6"/>
      <c r="BPX302" s="6"/>
      <c r="BPY302" s="6"/>
      <c r="BPZ302" s="6"/>
      <c r="BQA302" s="6"/>
      <c r="BQB302" s="6"/>
      <c r="BQC302" s="6"/>
      <c r="BQD302" s="6"/>
      <c r="BQE302" s="6"/>
      <c r="BQF302" s="6"/>
      <c r="BQG302" s="6"/>
      <c r="BQH302" s="6"/>
      <c r="BQI302" s="6"/>
      <c r="BQJ302" s="6"/>
      <c r="BQK302" s="6"/>
      <c r="BQL302" s="6"/>
      <c r="BQM302" s="6"/>
      <c r="BQN302" s="6"/>
      <c r="BQO302" s="6"/>
      <c r="BQP302" s="6"/>
      <c r="BQQ302" s="6"/>
      <c r="BQR302" s="6"/>
      <c r="BQS302" s="6"/>
      <c r="BQT302" s="6"/>
      <c r="BQU302" s="6"/>
      <c r="BQV302" s="6"/>
      <c r="BQW302" s="6"/>
      <c r="BQX302" s="6"/>
      <c r="BQY302" s="6"/>
      <c r="BQZ302" s="6"/>
      <c r="BRA302" s="6"/>
      <c r="BRB302" s="6"/>
      <c r="BRC302" s="6"/>
      <c r="BRD302" s="6"/>
      <c r="BRE302" s="6"/>
      <c r="BRF302" s="6"/>
      <c r="BRG302" s="6"/>
      <c r="BRH302" s="6"/>
      <c r="BRI302" s="6"/>
      <c r="BRJ302" s="6"/>
      <c r="BRK302" s="6"/>
      <c r="BRL302" s="6"/>
      <c r="BRM302" s="6"/>
      <c r="BRN302" s="6"/>
      <c r="BRO302" s="6"/>
      <c r="BRP302" s="6"/>
      <c r="BRQ302" s="6"/>
      <c r="BRR302" s="6"/>
      <c r="BRS302" s="6"/>
      <c r="BRT302" s="6"/>
      <c r="BRU302" s="6"/>
      <c r="BRV302" s="6"/>
      <c r="BRW302" s="6"/>
      <c r="BRX302" s="6"/>
      <c r="BRY302" s="6"/>
      <c r="BRZ302" s="6"/>
      <c r="BSA302" s="6"/>
      <c r="BSB302" s="6"/>
      <c r="BSC302" s="6"/>
      <c r="BSD302" s="6"/>
      <c r="BSE302" s="6"/>
      <c r="BSF302" s="6"/>
      <c r="BSG302" s="6"/>
      <c r="BSH302" s="6"/>
      <c r="BSI302" s="6"/>
      <c r="BSJ302" s="6"/>
      <c r="BSK302" s="6"/>
      <c r="BSL302" s="6"/>
      <c r="BSM302" s="6"/>
      <c r="BSN302" s="6"/>
      <c r="BSO302" s="6"/>
      <c r="BSP302" s="6"/>
      <c r="BSQ302" s="6"/>
      <c r="BSR302" s="6"/>
      <c r="BSS302" s="6"/>
      <c r="BST302" s="6"/>
      <c r="BSU302" s="6"/>
      <c r="BSV302" s="6"/>
      <c r="BSW302" s="6"/>
      <c r="BSX302" s="6"/>
      <c r="BSY302" s="6"/>
      <c r="BSZ302" s="6"/>
      <c r="BTA302" s="6"/>
      <c r="BTB302" s="6"/>
      <c r="BTC302" s="6"/>
      <c r="BTD302" s="6"/>
      <c r="BTE302" s="6"/>
      <c r="BTF302" s="6"/>
      <c r="BTG302" s="6"/>
      <c r="BTH302" s="6"/>
      <c r="BTI302" s="6"/>
      <c r="BTJ302" s="6"/>
      <c r="BTK302" s="6"/>
      <c r="BTL302" s="6"/>
      <c r="BTM302" s="6"/>
      <c r="BTN302" s="6"/>
      <c r="BTO302" s="6"/>
      <c r="BTP302" s="6"/>
      <c r="BTQ302" s="6"/>
      <c r="BTR302" s="6"/>
      <c r="BTS302" s="6"/>
      <c r="BTT302" s="6"/>
      <c r="BTU302" s="6"/>
      <c r="BTV302" s="6"/>
      <c r="BTW302" s="6"/>
      <c r="BTX302" s="6"/>
      <c r="BTY302" s="6"/>
      <c r="BTZ302" s="6"/>
      <c r="BUA302" s="6"/>
      <c r="BUB302" s="6"/>
      <c r="BUC302" s="6"/>
      <c r="BUD302" s="6"/>
      <c r="BUE302" s="6"/>
      <c r="BUF302" s="6"/>
      <c r="BUG302" s="6"/>
      <c r="BUH302" s="6"/>
      <c r="BUI302" s="6"/>
      <c r="BUJ302" s="6"/>
      <c r="BUK302" s="6"/>
      <c r="BUL302" s="6"/>
      <c r="BUM302" s="6"/>
      <c r="BUN302" s="6"/>
      <c r="BUO302" s="6"/>
      <c r="BUP302" s="6"/>
      <c r="BUQ302" s="6"/>
      <c r="BUR302" s="6"/>
      <c r="BUS302" s="6"/>
      <c r="BUT302" s="6"/>
      <c r="BUU302" s="6"/>
      <c r="BUV302" s="6"/>
      <c r="BUW302" s="6"/>
      <c r="BUX302" s="6"/>
      <c r="BUY302" s="6"/>
      <c r="BUZ302" s="6"/>
      <c r="BVA302" s="6"/>
      <c r="BVB302" s="6"/>
      <c r="BVC302" s="6"/>
      <c r="BVD302" s="6"/>
      <c r="BVE302" s="6"/>
      <c r="BVF302" s="6"/>
      <c r="BVG302" s="6"/>
      <c r="BVH302" s="6"/>
      <c r="BVI302" s="6"/>
      <c r="BVJ302" s="6"/>
      <c r="BVK302" s="6"/>
      <c r="BVL302" s="6"/>
      <c r="BVM302" s="6"/>
      <c r="BVN302" s="6"/>
      <c r="BVO302" s="6"/>
      <c r="BVP302" s="6"/>
      <c r="BVQ302" s="6"/>
      <c r="BVR302" s="6"/>
      <c r="BVS302" s="6"/>
      <c r="BVT302" s="6"/>
      <c r="BVU302" s="6"/>
      <c r="BVV302" s="6"/>
      <c r="BVW302" s="6"/>
      <c r="BVX302" s="6"/>
      <c r="BVY302" s="6"/>
      <c r="BVZ302" s="6"/>
      <c r="BWA302" s="6"/>
      <c r="BWB302" s="6"/>
      <c r="BWC302" s="6"/>
      <c r="BWD302" s="6"/>
      <c r="BWE302" s="6"/>
      <c r="BWF302" s="6"/>
      <c r="BWG302" s="6"/>
      <c r="BWH302" s="6"/>
      <c r="BWI302" s="6"/>
      <c r="BWJ302" s="6"/>
      <c r="BWK302" s="6"/>
      <c r="BWL302" s="6"/>
      <c r="BWM302" s="6"/>
      <c r="BWN302" s="6"/>
      <c r="BWO302" s="6"/>
      <c r="BWP302" s="6"/>
      <c r="BWQ302" s="6"/>
      <c r="BWR302" s="6"/>
      <c r="BWS302" s="6"/>
      <c r="BWT302" s="6"/>
      <c r="BWU302" s="6"/>
      <c r="BWV302" s="6"/>
      <c r="BWW302" s="6"/>
      <c r="BWX302" s="6"/>
      <c r="BWY302" s="6"/>
      <c r="BWZ302" s="6"/>
      <c r="BXA302" s="6"/>
      <c r="BXB302" s="6"/>
      <c r="BXC302" s="6"/>
      <c r="BXD302" s="6"/>
      <c r="BXE302" s="6"/>
      <c r="BXF302" s="6"/>
      <c r="BXG302" s="6"/>
      <c r="BXH302" s="6"/>
      <c r="BXI302" s="6"/>
      <c r="BXJ302" s="6"/>
      <c r="BXK302" s="6"/>
      <c r="BXL302" s="6"/>
      <c r="BXM302" s="6"/>
      <c r="BXN302" s="6"/>
      <c r="BXO302" s="6"/>
      <c r="BXP302" s="6"/>
      <c r="BXQ302" s="6"/>
      <c r="BXR302" s="6"/>
      <c r="BXS302" s="6"/>
      <c r="BXT302" s="6"/>
      <c r="BXU302" s="6"/>
      <c r="BXV302" s="6"/>
      <c r="BXW302" s="6"/>
      <c r="BXX302" s="6"/>
      <c r="BXY302" s="6"/>
      <c r="BXZ302" s="6"/>
      <c r="BYA302" s="6"/>
      <c r="BYB302" s="6"/>
      <c r="BYC302" s="6"/>
      <c r="BYD302" s="6"/>
      <c r="BYE302" s="6"/>
      <c r="BYF302" s="6"/>
      <c r="BYG302" s="6"/>
      <c r="BYH302" s="6"/>
      <c r="BYI302" s="6"/>
      <c r="BYJ302" s="6"/>
      <c r="BYK302" s="6"/>
      <c r="BYL302" s="6"/>
      <c r="BYM302" s="6"/>
      <c r="BYN302" s="6"/>
      <c r="BYO302" s="6"/>
      <c r="BYP302" s="6"/>
      <c r="BYQ302" s="6"/>
      <c r="BYR302" s="6"/>
      <c r="BYS302" s="6"/>
      <c r="BYT302" s="6"/>
      <c r="BYU302" s="6"/>
      <c r="BYV302" s="6"/>
      <c r="BYW302" s="6"/>
      <c r="BYX302" s="6"/>
      <c r="BYY302" s="6"/>
      <c r="BYZ302" s="6"/>
      <c r="BZA302" s="6"/>
      <c r="BZB302" s="6"/>
      <c r="BZC302" s="6"/>
      <c r="BZD302" s="6"/>
      <c r="BZE302" s="6"/>
      <c r="BZF302" s="6"/>
      <c r="BZG302" s="6"/>
      <c r="BZH302" s="6"/>
      <c r="BZI302" s="6"/>
      <c r="BZJ302" s="6"/>
      <c r="BZK302" s="6"/>
      <c r="BZL302" s="6"/>
      <c r="BZM302" s="6"/>
      <c r="BZN302" s="6"/>
      <c r="BZO302" s="6"/>
      <c r="BZP302" s="6"/>
      <c r="BZQ302" s="6"/>
      <c r="BZR302" s="6"/>
      <c r="BZS302" s="6"/>
      <c r="BZT302" s="6"/>
      <c r="BZU302" s="6"/>
      <c r="BZV302" s="6"/>
      <c r="BZW302" s="6"/>
      <c r="BZX302" s="6"/>
      <c r="BZY302" s="6"/>
      <c r="BZZ302" s="6"/>
      <c r="CAA302" s="6"/>
      <c r="CAB302" s="6"/>
      <c r="CAC302" s="6"/>
      <c r="CAD302" s="6"/>
      <c r="CAE302" s="6"/>
      <c r="CAF302" s="6"/>
      <c r="CAG302" s="6"/>
      <c r="CAH302" s="6"/>
      <c r="CAI302" s="6"/>
      <c r="CAJ302" s="6"/>
      <c r="CAK302" s="6"/>
      <c r="CAL302" s="6"/>
      <c r="CAM302" s="6"/>
      <c r="CAN302" s="6"/>
      <c r="CAO302" s="6"/>
      <c r="CAP302" s="6"/>
      <c r="CAQ302" s="6"/>
      <c r="CAR302" s="6"/>
      <c r="CAS302" s="6"/>
      <c r="CAT302" s="6"/>
      <c r="CAU302" s="6"/>
      <c r="CAV302" s="6"/>
      <c r="CAW302" s="6"/>
      <c r="CAX302" s="6"/>
      <c r="CAY302" s="6"/>
      <c r="CAZ302" s="6"/>
      <c r="CBA302" s="6"/>
      <c r="CBB302" s="6"/>
      <c r="CBC302" s="6"/>
      <c r="CBD302" s="6"/>
      <c r="CBE302" s="6"/>
      <c r="CBF302" s="6"/>
      <c r="CBG302" s="6"/>
      <c r="CBH302" s="6"/>
      <c r="CBI302" s="6"/>
      <c r="CBJ302" s="6"/>
      <c r="CBK302" s="6"/>
      <c r="CBL302" s="6"/>
      <c r="CBM302" s="6"/>
      <c r="CBN302" s="6"/>
      <c r="CBO302" s="6"/>
      <c r="CBP302" s="6"/>
      <c r="CBQ302" s="6"/>
      <c r="CBR302" s="6"/>
      <c r="CBS302" s="6"/>
      <c r="CBT302" s="6"/>
      <c r="CBU302" s="6"/>
      <c r="CBV302" s="6"/>
      <c r="CBW302" s="6"/>
      <c r="CBX302" s="6"/>
      <c r="CBY302" s="6"/>
      <c r="CBZ302" s="6"/>
      <c r="CCA302" s="6"/>
      <c r="CCB302" s="6"/>
      <c r="CCC302" s="6"/>
      <c r="CCD302" s="6"/>
      <c r="CCE302" s="6"/>
      <c r="CCF302" s="6"/>
      <c r="CCG302" s="6"/>
      <c r="CCH302" s="6"/>
      <c r="CCI302" s="6"/>
      <c r="CCJ302" s="6"/>
      <c r="CCK302" s="6"/>
      <c r="CCL302" s="6"/>
      <c r="CCM302" s="6"/>
      <c r="CCN302" s="6"/>
      <c r="CCO302" s="6"/>
      <c r="CCP302" s="6"/>
      <c r="CCQ302" s="6"/>
      <c r="CCR302" s="6"/>
      <c r="CCS302" s="6"/>
      <c r="CCT302" s="6"/>
      <c r="CCU302" s="6"/>
      <c r="CCV302" s="6"/>
      <c r="CCW302" s="6"/>
      <c r="CCX302" s="6"/>
      <c r="CCY302" s="6"/>
      <c r="CCZ302" s="6"/>
      <c r="CDA302" s="6"/>
      <c r="CDB302" s="6"/>
      <c r="CDC302" s="6"/>
      <c r="CDD302" s="6"/>
      <c r="CDE302" s="6"/>
      <c r="CDF302" s="6"/>
      <c r="CDG302" s="6"/>
      <c r="CDH302" s="6"/>
      <c r="CDI302" s="6"/>
      <c r="CDJ302" s="6"/>
      <c r="CDK302" s="6"/>
      <c r="CDL302" s="6"/>
      <c r="CDM302" s="6"/>
      <c r="CDN302" s="6"/>
      <c r="CDO302" s="6"/>
      <c r="CDP302" s="6"/>
      <c r="CDQ302" s="6"/>
      <c r="CDR302" s="6"/>
      <c r="CDS302" s="6"/>
      <c r="CDT302" s="6"/>
      <c r="CDU302" s="6"/>
      <c r="CDV302" s="6"/>
      <c r="CDW302" s="6"/>
      <c r="CDX302" s="6"/>
      <c r="CDY302" s="6"/>
      <c r="CDZ302" s="6"/>
      <c r="CEA302" s="6"/>
      <c r="CEB302" s="6"/>
      <c r="CEC302" s="6"/>
      <c r="CED302" s="6"/>
      <c r="CEE302" s="6"/>
      <c r="CEF302" s="6"/>
      <c r="CEG302" s="6"/>
      <c r="CEH302" s="6"/>
      <c r="CEI302" s="6"/>
      <c r="CEJ302" s="6"/>
      <c r="CEK302" s="6"/>
      <c r="CEL302" s="6"/>
      <c r="CEM302" s="6"/>
      <c r="CEN302" s="6"/>
      <c r="CEO302" s="6"/>
      <c r="CEP302" s="6"/>
      <c r="CEQ302" s="6"/>
      <c r="CER302" s="6"/>
      <c r="CES302" s="6"/>
      <c r="CET302" s="6"/>
      <c r="CEU302" s="6"/>
      <c r="CEV302" s="6"/>
      <c r="CEW302" s="6"/>
      <c r="CEX302" s="6"/>
      <c r="CEY302" s="6"/>
      <c r="CEZ302" s="6"/>
      <c r="CFA302" s="6"/>
      <c r="CFB302" s="6"/>
      <c r="CFC302" s="6"/>
      <c r="CFD302" s="6"/>
      <c r="CFE302" s="6"/>
      <c r="CFF302" s="6"/>
      <c r="CFG302" s="6"/>
      <c r="CFH302" s="6"/>
      <c r="CFI302" s="6"/>
      <c r="CFJ302" s="6"/>
      <c r="CFK302" s="6"/>
      <c r="CFL302" s="6"/>
      <c r="CFM302" s="6"/>
      <c r="CFN302" s="6"/>
      <c r="CFO302" s="6"/>
      <c r="CFP302" s="6"/>
      <c r="CFQ302" s="6"/>
      <c r="CFR302" s="6"/>
      <c r="CFS302" s="6"/>
      <c r="CFT302" s="6"/>
      <c r="CFU302" s="6"/>
      <c r="CFV302" s="6"/>
      <c r="CFW302" s="6"/>
      <c r="CFX302" s="6"/>
      <c r="CFY302" s="6"/>
      <c r="CFZ302" s="6"/>
      <c r="CGA302" s="6"/>
      <c r="CGB302" s="6"/>
      <c r="CGC302" s="6"/>
      <c r="CGD302" s="6"/>
      <c r="CGE302" s="6"/>
      <c r="CGF302" s="6"/>
      <c r="CGG302" s="6"/>
      <c r="CGH302" s="6"/>
      <c r="CGI302" s="6"/>
      <c r="CGJ302" s="6"/>
      <c r="CGK302" s="6"/>
      <c r="CGL302" s="6"/>
      <c r="CGM302" s="6"/>
      <c r="CGN302" s="6"/>
      <c r="CGO302" s="6"/>
      <c r="CGP302" s="6"/>
      <c r="CGQ302" s="6"/>
      <c r="CGR302" s="6"/>
      <c r="CGS302" s="6"/>
      <c r="CGT302" s="6"/>
      <c r="CGU302" s="6"/>
      <c r="CGV302" s="6"/>
      <c r="CGW302" s="6"/>
      <c r="CGX302" s="6"/>
      <c r="CGY302" s="6"/>
      <c r="CGZ302" s="6"/>
      <c r="CHA302" s="6"/>
      <c r="CHB302" s="6"/>
      <c r="CHC302" s="6"/>
      <c r="CHD302" s="6"/>
      <c r="CHE302" s="6"/>
      <c r="CHF302" s="6"/>
      <c r="CHG302" s="6"/>
      <c r="CHH302" s="6"/>
      <c r="CHI302" s="6"/>
      <c r="CHJ302" s="6"/>
      <c r="CHK302" s="6"/>
      <c r="CHL302" s="6"/>
      <c r="CHM302" s="6"/>
      <c r="CHN302" s="6"/>
      <c r="CHO302" s="6"/>
      <c r="CHP302" s="6"/>
      <c r="CHQ302" s="6"/>
      <c r="CHR302" s="6"/>
      <c r="CHS302" s="6"/>
      <c r="CHT302" s="6"/>
      <c r="CHU302" s="6"/>
      <c r="CHV302" s="6"/>
      <c r="CHW302" s="6"/>
      <c r="CHX302" s="6"/>
      <c r="CHY302" s="6"/>
      <c r="CHZ302" s="6"/>
      <c r="CIA302" s="6"/>
      <c r="CIB302" s="6"/>
      <c r="CIC302" s="6"/>
      <c r="CID302" s="6"/>
      <c r="CIE302" s="6"/>
      <c r="CIF302" s="6"/>
      <c r="CIG302" s="6"/>
      <c r="CIH302" s="6"/>
      <c r="CII302" s="6"/>
      <c r="CIJ302" s="6"/>
      <c r="CIK302" s="6"/>
      <c r="CIL302" s="6"/>
      <c r="CIM302" s="6"/>
      <c r="CIN302" s="6"/>
      <c r="CIO302" s="6"/>
      <c r="CIP302" s="6"/>
      <c r="CIQ302" s="6"/>
      <c r="CIR302" s="6"/>
      <c r="CIS302" s="6"/>
      <c r="CIT302" s="6"/>
      <c r="CIU302" s="6"/>
      <c r="CIV302" s="6"/>
      <c r="CIW302" s="6"/>
      <c r="CIX302" s="6"/>
      <c r="CIY302" s="6"/>
      <c r="CIZ302" s="6"/>
      <c r="CJA302" s="6"/>
      <c r="CJB302" s="6"/>
      <c r="CJC302" s="6"/>
      <c r="CJD302" s="6"/>
      <c r="CJE302" s="6"/>
      <c r="CJF302" s="6"/>
      <c r="CJG302" s="6"/>
      <c r="CJH302" s="6"/>
      <c r="CJI302" s="6"/>
      <c r="CJJ302" s="6"/>
      <c r="CJK302" s="6"/>
      <c r="CJL302" s="6"/>
      <c r="CJM302" s="6"/>
      <c r="CJN302" s="6"/>
      <c r="CJO302" s="6"/>
      <c r="CJP302" s="6"/>
      <c r="CJQ302" s="6"/>
      <c r="CJR302" s="6"/>
      <c r="CJS302" s="6"/>
      <c r="CJT302" s="6"/>
      <c r="CJU302" s="6"/>
      <c r="CJV302" s="6"/>
      <c r="CJW302" s="6"/>
      <c r="CJX302" s="6"/>
      <c r="CJY302" s="6"/>
      <c r="CJZ302" s="6"/>
      <c r="CKA302" s="6"/>
      <c r="CKB302" s="6"/>
      <c r="CKC302" s="6"/>
      <c r="CKD302" s="6"/>
      <c r="CKE302" s="6"/>
      <c r="CKF302" s="6"/>
      <c r="CKG302" s="6"/>
      <c r="CKH302" s="6"/>
      <c r="CKI302" s="6"/>
      <c r="CKJ302" s="6"/>
      <c r="CKK302" s="6"/>
      <c r="CKL302" s="6"/>
      <c r="CKM302" s="6"/>
      <c r="CKN302" s="6"/>
      <c r="CKO302" s="6"/>
      <c r="CKP302" s="6"/>
      <c r="CKQ302" s="6"/>
      <c r="CKR302" s="6"/>
      <c r="CKS302" s="6"/>
      <c r="CKT302" s="6"/>
      <c r="CKU302" s="6"/>
      <c r="CKV302" s="6"/>
      <c r="CKW302" s="6"/>
      <c r="CKX302" s="6"/>
      <c r="CKY302" s="6"/>
      <c r="CKZ302" s="6"/>
      <c r="CLA302" s="6"/>
      <c r="CLB302" s="6"/>
      <c r="CLC302" s="6"/>
      <c r="CLD302" s="6"/>
      <c r="CLE302" s="6"/>
      <c r="CLF302" s="6"/>
      <c r="CLG302" s="6"/>
      <c r="CLH302" s="6"/>
      <c r="CLI302" s="6"/>
      <c r="CLJ302" s="6"/>
      <c r="CLK302" s="6"/>
      <c r="CLL302" s="6"/>
      <c r="CLM302" s="6"/>
      <c r="CLN302" s="6"/>
      <c r="CLO302" s="6"/>
      <c r="CLP302" s="6"/>
      <c r="CLQ302" s="6"/>
      <c r="CLR302" s="6"/>
      <c r="CLS302" s="6"/>
      <c r="CLT302" s="6"/>
      <c r="CLU302" s="6"/>
      <c r="CLV302" s="6"/>
      <c r="CLW302" s="6"/>
      <c r="CLX302" s="6"/>
      <c r="CLY302" s="6"/>
      <c r="CLZ302" s="6"/>
      <c r="CMA302" s="6"/>
      <c r="CMB302" s="6"/>
      <c r="CMC302" s="6"/>
      <c r="CMD302" s="6"/>
      <c r="CME302" s="6"/>
      <c r="CMF302" s="6"/>
      <c r="CMG302" s="6"/>
      <c r="CMH302" s="6"/>
      <c r="CMI302" s="6"/>
      <c r="CMJ302" s="6"/>
      <c r="CMK302" s="6"/>
      <c r="CML302" s="6"/>
      <c r="CMM302" s="6"/>
      <c r="CMN302" s="6"/>
      <c r="CMO302" s="6"/>
      <c r="CMP302" s="6"/>
      <c r="CMQ302" s="6"/>
      <c r="CMR302" s="6"/>
      <c r="CMS302" s="6"/>
      <c r="CMT302" s="6"/>
      <c r="CMU302" s="6"/>
      <c r="CMV302" s="6"/>
      <c r="CMW302" s="6"/>
      <c r="CMX302" s="6"/>
      <c r="CMY302" s="6"/>
      <c r="CMZ302" s="6"/>
      <c r="CNA302" s="6"/>
      <c r="CNB302" s="6"/>
      <c r="CNC302" s="6"/>
      <c r="CND302" s="6"/>
      <c r="CNE302" s="6"/>
      <c r="CNF302" s="6"/>
      <c r="CNG302" s="6"/>
      <c r="CNH302" s="6"/>
      <c r="CNI302" s="6"/>
      <c r="CNJ302" s="6"/>
      <c r="CNK302" s="6"/>
      <c r="CNL302" s="6"/>
      <c r="CNM302" s="6"/>
      <c r="CNN302" s="6"/>
      <c r="CNO302" s="6"/>
      <c r="CNP302" s="6"/>
      <c r="CNQ302" s="6"/>
      <c r="CNR302" s="6"/>
      <c r="CNS302" s="6"/>
      <c r="CNT302" s="6"/>
      <c r="CNU302" s="6"/>
      <c r="CNV302" s="6"/>
      <c r="CNW302" s="6"/>
      <c r="CNX302" s="6"/>
      <c r="CNY302" s="6"/>
      <c r="CNZ302" s="6"/>
      <c r="COA302" s="6"/>
      <c r="COB302" s="6"/>
      <c r="COC302" s="6"/>
      <c r="COD302" s="6"/>
      <c r="COE302" s="6"/>
      <c r="COF302" s="6"/>
      <c r="COG302" s="6"/>
      <c r="COH302" s="6"/>
      <c r="COI302" s="6"/>
      <c r="COJ302" s="6"/>
      <c r="COK302" s="6"/>
      <c r="COL302" s="6"/>
      <c r="COM302" s="6"/>
      <c r="CON302" s="6"/>
      <c r="COO302" s="6"/>
      <c r="COP302" s="6"/>
      <c r="COQ302" s="6"/>
      <c r="COR302" s="6"/>
      <c r="COS302" s="6"/>
      <c r="COT302" s="6"/>
      <c r="COU302" s="6"/>
      <c r="COV302" s="6"/>
      <c r="COW302" s="6"/>
      <c r="COX302" s="6"/>
      <c r="COY302" s="6"/>
      <c r="COZ302" s="6"/>
      <c r="CPA302" s="6"/>
      <c r="CPB302" s="6"/>
      <c r="CPC302" s="6"/>
      <c r="CPD302" s="6"/>
      <c r="CPE302" s="6"/>
      <c r="CPF302" s="6"/>
      <c r="CPG302" s="6"/>
      <c r="CPH302" s="6"/>
      <c r="CPI302" s="6"/>
      <c r="CPJ302" s="6"/>
      <c r="CPK302" s="6"/>
      <c r="CPL302" s="6"/>
      <c r="CPM302" s="6"/>
      <c r="CPN302" s="6"/>
      <c r="CPO302" s="6"/>
      <c r="CPP302" s="6"/>
      <c r="CPQ302" s="6"/>
      <c r="CPR302" s="6"/>
      <c r="CPS302" s="6"/>
      <c r="CPT302" s="6"/>
      <c r="CPU302" s="6"/>
      <c r="CPV302" s="6"/>
      <c r="CPW302" s="6"/>
      <c r="CPX302" s="6"/>
      <c r="CPY302" s="6"/>
      <c r="CPZ302" s="6"/>
      <c r="CQA302" s="6"/>
      <c r="CQB302" s="6"/>
      <c r="CQC302" s="6"/>
      <c r="CQD302" s="6"/>
      <c r="CQE302" s="6"/>
      <c r="CQF302" s="6"/>
      <c r="CQG302" s="6"/>
      <c r="CQH302" s="6"/>
      <c r="CQI302" s="6"/>
      <c r="CQJ302" s="6"/>
      <c r="CQK302" s="6"/>
      <c r="CQL302" s="6"/>
      <c r="CQM302" s="6"/>
      <c r="CQN302" s="6"/>
      <c r="CQO302" s="6"/>
      <c r="CQP302" s="6"/>
      <c r="CQQ302" s="6"/>
      <c r="CQR302" s="6"/>
      <c r="CQS302" s="6"/>
      <c r="CQT302" s="6"/>
      <c r="CQU302" s="6"/>
      <c r="CQV302" s="6"/>
      <c r="CQW302" s="6"/>
      <c r="CQX302" s="6"/>
      <c r="CQY302" s="6"/>
      <c r="CQZ302" s="6"/>
      <c r="CRA302" s="6"/>
      <c r="CRB302" s="6"/>
      <c r="CRC302" s="6"/>
      <c r="CRD302" s="6"/>
      <c r="CRE302" s="6"/>
      <c r="CRF302" s="6"/>
      <c r="CRG302" s="6"/>
      <c r="CRH302" s="6"/>
      <c r="CRI302" s="6"/>
      <c r="CRJ302" s="6"/>
      <c r="CRK302" s="6"/>
      <c r="CRL302" s="6"/>
      <c r="CRM302" s="6"/>
      <c r="CRN302" s="6"/>
      <c r="CRO302" s="6"/>
      <c r="CRP302" s="6"/>
      <c r="CRQ302" s="6"/>
      <c r="CRR302" s="6"/>
      <c r="CRS302" s="6"/>
      <c r="CRT302" s="6"/>
      <c r="CRU302" s="6"/>
      <c r="CRV302" s="6"/>
      <c r="CRW302" s="6"/>
      <c r="CRX302" s="6"/>
      <c r="CRY302" s="6"/>
      <c r="CRZ302" s="6"/>
      <c r="CSA302" s="6"/>
      <c r="CSB302" s="6"/>
      <c r="CSC302" s="6"/>
      <c r="CSD302" s="6"/>
      <c r="CSE302" s="6"/>
      <c r="CSF302" s="6"/>
      <c r="CSG302" s="6"/>
      <c r="CSH302" s="6"/>
      <c r="CSI302" s="6"/>
      <c r="CSJ302" s="6"/>
      <c r="CSK302" s="6"/>
      <c r="CSL302" s="6"/>
      <c r="CSM302" s="6"/>
      <c r="CSN302" s="6"/>
      <c r="CSO302" s="6"/>
      <c r="CSP302" s="6"/>
      <c r="CSQ302" s="6"/>
      <c r="CSR302" s="6"/>
      <c r="CSS302" s="6"/>
      <c r="CST302" s="6"/>
      <c r="CSU302" s="6"/>
      <c r="CSV302" s="6"/>
      <c r="CSW302" s="6"/>
      <c r="CSX302" s="6"/>
      <c r="CSY302" s="6"/>
      <c r="CSZ302" s="6"/>
      <c r="CTA302" s="6"/>
      <c r="CTB302" s="6"/>
      <c r="CTC302" s="6"/>
      <c r="CTD302" s="6"/>
      <c r="CTE302" s="6"/>
      <c r="CTF302" s="6"/>
      <c r="CTG302" s="6"/>
      <c r="CTH302" s="6"/>
      <c r="CTI302" s="6"/>
      <c r="CTJ302" s="6"/>
      <c r="CTK302" s="6"/>
      <c r="CTL302" s="6"/>
      <c r="CTM302" s="6"/>
      <c r="CTN302" s="6"/>
      <c r="CTO302" s="6"/>
      <c r="CTP302" s="6"/>
      <c r="CTQ302" s="6"/>
      <c r="CTR302" s="6"/>
      <c r="CTS302" s="6"/>
      <c r="CTT302" s="6"/>
      <c r="CTU302" s="6"/>
      <c r="CTV302" s="6"/>
      <c r="CTW302" s="6"/>
      <c r="CTX302" s="6"/>
      <c r="CTY302" s="6"/>
      <c r="CTZ302" s="6"/>
      <c r="CUA302" s="6"/>
      <c r="CUB302" s="6"/>
      <c r="CUC302" s="6"/>
      <c r="CUD302" s="6"/>
      <c r="CUE302" s="6"/>
      <c r="CUF302" s="6"/>
      <c r="CUG302" s="6"/>
      <c r="CUH302" s="6"/>
      <c r="CUI302" s="6"/>
      <c r="CUJ302" s="6"/>
      <c r="CUK302" s="6"/>
      <c r="CUL302" s="6"/>
      <c r="CUM302" s="6"/>
      <c r="CUN302" s="6"/>
      <c r="CUO302" s="6"/>
      <c r="CUP302" s="6"/>
      <c r="CUQ302" s="6"/>
      <c r="CUR302" s="6"/>
      <c r="CUS302" s="6"/>
      <c r="CUT302" s="6"/>
      <c r="CUU302" s="6"/>
      <c r="CUV302" s="6"/>
      <c r="CUW302" s="6"/>
      <c r="CUX302" s="6"/>
      <c r="CUY302" s="6"/>
      <c r="CUZ302" s="6"/>
      <c r="CVA302" s="6"/>
      <c r="CVB302" s="6"/>
      <c r="CVC302" s="6"/>
      <c r="CVD302" s="6"/>
      <c r="CVE302" s="6"/>
      <c r="CVF302" s="6"/>
      <c r="CVG302" s="6"/>
      <c r="CVH302" s="6"/>
      <c r="CVI302" s="6"/>
      <c r="CVJ302" s="6"/>
      <c r="CVK302" s="6"/>
      <c r="CVL302" s="6"/>
      <c r="CVM302" s="6"/>
      <c r="CVN302" s="6"/>
      <c r="CVO302" s="6"/>
      <c r="CVP302" s="6"/>
      <c r="CVQ302" s="6"/>
      <c r="CVR302" s="6"/>
      <c r="CVS302" s="6"/>
      <c r="CVT302" s="6"/>
      <c r="CVU302" s="6"/>
      <c r="CVV302" s="6"/>
      <c r="CVW302" s="6"/>
      <c r="CVX302" s="6"/>
      <c r="CVY302" s="6"/>
      <c r="CVZ302" s="6"/>
      <c r="CWA302" s="6"/>
      <c r="CWB302" s="6"/>
      <c r="CWC302" s="6"/>
      <c r="CWD302" s="6"/>
      <c r="CWE302" s="6"/>
      <c r="CWF302" s="6"/>
      <c r="CWG302" s="6"/>
      <c r="CWH302" s="6"/>
      <c r="CWI302" s="6"/>
      <c r="CWJ302" s="6"/>
      <c r="CWK302" s="6"/>
      <c r="CWL302" s="6"/>
      <c r="CWM302" s="6"/>
      <c r="CWN302" s="6"/>
      <c r="CWO302" s="6"/>
      <c r="CWP302" s="6"/>
      <c r="CWQ302" s="6"/>
      <c r="CWR302" s="6"/>
      <c r="CWS302" s="6"/>
      <c r="CWT302" s="6"/>
      <c r="CWU302" s="6"/>
      <c r="CWV302" s="6"/>
      <c r="CWW302" s="6"/>
      <c r="CWX302" s="6"/>
      <c r="CWY302" s="6"/>
      <c r="CWZ302" s="6"/>
      <c r="CXA302" s="6"/>
      <c r="CXB302" s="6"/>
      <c r="CXC302" s="6"/>
      <c r="CXD302" s="6"/>
      <c r="CXE302" s="6"/>
      <c r="CXF302" s="6"/>
      <c r="CXG302" s="6"/>
      <c r="CXH302" s="6"/>
      <c r="CXI302" s="6"/>
      <c r="CXJ302" s="6"/>
      <c r="CXK302" s="6"/>
      <c r="CXL302" s="6"/>
      <c r="CXM302" s="6"/>
      <c r="CXN302" s="6"/>
      <c r="CXO302" s="6"/>
      <c r="CXP302" s="6"/>
      <c r="CXQ302" s="6"/>
      <c r="CXR302" s="6"/>
      <c r="CXS302" s="6"/>
      <c r="CXT302" s="6"/>
      <c r="CXU302" s="6"/>
      <c r="CXV302" s="6"/>
      <c r="CXW302" s="6"/>
      <c r="CXX302" s="6"/>
      <c r="CXY302" s="6"/>
      <c r="CXZ302" s="6"/>
      <c r="CYA302" s="6"/>
      <c r="CYB302" s="6"/>
      <c r="CYC302" s="6"/>
      <c r="CYD302" s="6"/>
      <c r="CYE302" s="6"/>
      <c r="CYF302" s="6"/>
      <c r="CYG302" s="6"/>
      <c r="CYH302" s="6"/>
      <c r="CYI302" s="6"/>
      <c r="CYJ302" s="6"/>
      <c r="CYK302" s="6"/>
      <c r="CYL302" s="6"/>
      <c r="CYM302" s="6"/>
      <c r="CYN302" s="6"/>
      <c r="CYO302" s="6"/>
      <c r="CYP302" s="6"/>
      <c r="CYQ302" s="6"/>
      <c r="CYR302" s="6"/>
      <c r="CYS302" s="6"/>
      <c r="CYT302" s="6"/>
      <c r="CYU302" s="6"/>
      <c r="CYV302" s="6"/>
      <c r="CYW302" s="6"/>
      <c r="CYX302" s="6"/>
      <c r="CYY302" s="6"/>
      <c r="CYZ302" s="6"/>
      <c r="CZA302" s="6"/>
      <c r="CZB302" s="6"/>
      <c r="CZC302" s="6"/>
      <c r="CZD302" s="6"/>
      <c r="CZE302" s="6"/>
      <c r="CZF302" s="6"/>
      <c r="CZG302" s="6"/>
      <c r="CZH302" s="6"/>
      <c r="CZI302" s="6"/>
      <c r="CZJ302" s="6"/>
      <c r="CZK302" s="6"/>
      <c r="CZL302" s="6"/>
      <c r="CZM302" s="6"/>
      <c r="CZN302" s="6"/>
      <c r="CZO302" s="6"/>
      <c r="CZP302" s="6"/>
      <c r="CZQ302" s="6"/>
      <c r="CZR302" s="6"/>
      <c r="CZS302" s="6"/>
      <c r="CZT302" s="6"/>
      <c r="CZU302" s="6"/>
      <c r="CZV302" s="6"/>
      <c r="CZW302" s="6"/>
      <c r="CZX302" s="6"/>
      <c r="CZY302" s="6"/>
      <c r="CZZ302" s="6"/>
      <c r="DAA302" s="6"/>
      <c r="DAB302" s="6"/>
      <c r="DAC302" s="6"/>
      <c r="DAD302" s="6"/>
      <c r="DAE302" s="6"/>
      <c r="DAF302" s="6"/>
      <c r="DAG302" s="6"/>
      <c r="DAH302" s="6"/>
      <c r="DAI302" s="6"/>
      <c r="DAJ302" s="6"/>
      <c r="DAK302" s="6"/>
      <c r="DAL302" s="6"/>
      <c r="DAM302" s="6"/>
      <c r="DAN302" s="6"/>
      <c r="DAO302" s="6"/>
      <c r="DAP302" s="6"/>
      <c r="DAQ302" s="6"/>
      <c r="DAR302" s="6"/>
      <c r="DAS302" s="6"/>
      <c r="DAT302" s="6"/>
      <c r="DAU302" s="6"/>
      <c r="DAV302" s="6"/>
      <c r="DAW302" s="6"/>
      <c r="DAX302" s="6"/>
      <c r="DAY302" s="6"/>
      <c r="DAZ302" s="6"/>
      <c r="DBA302" s="6"/>
      <c r="DBB302" s="6"/>
      <c r="DBC302" s="6"/>
      <c r="DBD302" s="6"/>
      <c r="DBE302" s="6"/>
      <c r="DBF302" s="6"/>
      <c r="DBG302" s="6"/>
      <c r="DBH302" s="6"/>
      <c r="DBI302" s="6"/>
      <c r="DBJ302" s="6"/>
      <c r="DBK302" s="6"/>
      <c r="DBL302" s="6"/>
      <c r="DBM302" s="6"/>
      <c r="DBN302" s="6"/>
      <c r="DBO302" s="6"/>
      <c r="DBP302" s="6"/>
      <c r="DBQ302" s="6"/>
      <c r="DBR302" s="6"/>
      <c r="DBS302" s="6"/>
      <c r="DBT302" s="6"/>
      <c r="DBU302" s="6"/>
      <c r="DBV302" s="6"/>
      <c r="DBW302" s="6"/>
      <c r="DBX302" s="6"/>
      <c r="DBY302" s="6"/>
      <c r="DBZ302" s="6"/>
      <c r="DCA302" s="6"/>
      <c r="DCB302" s="6"/>
      <c r="DCC302" s="6"/>
      <c r="DCD302" s="6"/>
      <c r="DCE302" s="6"/>
      <c r="DCF302" s="6"/>
      <c r="DCG302" s="6"/>
      <c r="DCH302" s="6"/>
      <c r="DCI302" s="6"/>
      <c r="DCJ302" s="6"/>
      <c r="DCK302" s="6"/>
      <c r="DCL302" s="6"/>
      <c r="DCM302" s="6"/>
      <c r="DCN302" s="6"/>
      <c r="DCO302" s="6"/>
      <c r="DCP302" s="6"/>
      <c r="DCQ302" s="6"/>
      <c r="DCR302" s="6"/>
      <c r="DCS302" s="6"/>
      <c r="DCT302" s="6"/>
      <c r="DCU302" s="6"/>
      <c r="DCV302" s="6"/>
      <c r="DCW302" s="6"/>
      <c r="DCX302" s="6"/>
      <c r="DCY302" s="6"/>
      <c r="DCZ302" s="6"/>
      <c r="DDA302" s="6"/>
      <c r="DDB302" s="6"/>
      <c r="DDC302" s="6"/>
      <c r="DDD302" s="6"/>
      <c r="DDE302" s="6"/>
      <c r="DDF302" s="6"/>
      <c r="DDG302" s="6"/>
      <c r="DDH302" s="6"/>
      <c r="DDI302" s="6"/>
      <c r="DDJ302" s="6"/>
      <c r="DDK302" s="6"/>
      <c r="DDL302" s="6"/>
      <c r="DDM302" s="6"/>
      <c r="DDN302" s="6"/>
      <c r="DDO302" s="6"/>
      <c r="DDP302" s="6"/>
      <c r="DDQ302" s="6"/>
      <c r="DDR302" s="6"/>
      <c r="DDS302" s="6"/>
      <c r="DDT302" s="6"/>
      <c r="DDU302" s="6"/>
      <c r="DDV302" s="6"/>
      <c r="DDW302" s="6"/>
      <c r="DDX302" s="6"/>
      <c r="DDY302" s="6"/>
      <c r="DDZ302" s="6"/>
      <c r="DEA302" s="6"/>
      <c r="DEB302" s="6"/>
      <c r="DEC302" s="6"/>
      <c r="DED302" s="6"/>
      <c r="DEE302" s="6"/>
      <c r="DEF302" s="6"/>
      <c r="DEG302" s="6"/>
      <c r="DEH302" s="6"/>
      <c r="DEI302" s="6"/>
      <c r="DEJ302" s="6"/>
      <c r="DEK302" s="6"/>
      <c r="DEL302" s="6"/>
      <c r="DEM302" s="6"/>
      <c r="DEN302" s="6"/>
      <c r="DEO302" s="6"/>
      <c r="DEP302" s="6"/>
      <c r="DEQ302" s="6"/>
      <c r="DER302" s="6"/>
      <c r="DES302" s="6"/>
      <c r="DET302" s="6"/>
      <c r="DEU302" s="6"/>
      <c r="DEV302" s="6"/>
      <c r="DEW302" s="6"/>
      <c r="DEX302" s="6"/>
      <c r="DEY302" s="6"/>
      <c r="DEZ302" s="6"/>
      <c r="DFA302" s="6"/>
      <c r="DFB302" s="6"/>
      <c r="DFC302" s="6"/>
      <c r="DFD302" s="6"/>
      <c r="DFE302" s="6"/>
      <c r="DFF302" s="6"/>
      <c r="DFG302" s="6"/>
      <c r="DFH302" s="6"/>
      <c r="DFI302" s="6"/>
      <c r="DFJ302" s="6"/>
      <c r="DFK302" s="6"/>
      <c r="DFL302" s="6"/>
      <c r="DFM302" s="6"/>
      <c r="DFN302" s="6"/>
      <c r="DFO302" s="6"/>
      <c r="DFP302" s="6"/>
      <c r="DFQ302" s="6"/>
      <c r="DFR302" s="6"/>
      <c r="DFS302" s="6"/>
      <c r="DFT302" s="6"/>
      <c r="DFU302" s="6"/>
      <c r="DFV302" s="6"/>
      <c r="DFW302" s="6"/>
      <c r="DFX302" s="6"/>
      <c r="DFY302" s="6"/>
      <c r="DFZ302" s="6"/>
      <c r="DGA302" s="6"/>
      <c r="DGB302" s="6"/>
      <c r="DGC302" s="6"/>
      <c r="DGD302" s="6"/>
      <c r="DGE302" s="6"/>
      <c r="DGF302" s="6"/>
      <c r="DGG302" s="6"/>
      <c r="DGH302" s="6"/>
      <c r="DGI302" s="6"/>
      <c r="DGJ302" s="6"/>
      <c r="DGK302" s="6"/>
      <c r="DGL302" s="6"/>
      <c r="DGM302" s="6"/>
      <c r="DGN302" s="6"/>
      <c r="DGO302" s="6"/>
      <c r="DGP302" s="6"/>
      <c r="DGQ302" s="6"/>
      <c r="DGR302" s="6"/>
      <c r="DGS302" s="6"/>
      <c r="DGT302" s="6"/>
      <c r="DGU302" s="6"/>
      <c r="DGV302" s="6"/>
      <c r="DGW302" s="6"/>
      <c r="DGX302" s="6"/>
      <c r="DGY302" s="6"/>
      <c r="DGZ302" s="6"/>
      <c r="DHA302" s="6"/>
      <c r="DHB302" s="6"/>
      <c r="DHC302" s="6"/>
      <c r="DHD302" s="6"/>
      <c r="DHE302" s="6"/>
      <c r="DHF302" s="6"/>
      <c r="DHG302" s="6"/>
      <c r="DHH302" s="6"/>
      <c r="DHI302" s="6"/>
      <c r="DHJ302" s="6"/>
      <c r="DHK302" s="6"/>
      <c r="DHL302" s="6"/>
      <c r="DHM302" s="6"/>
      <c r="DHN302" s="6"/>
      <c r="DHO302" s="6"/>
      <c r="DHP302" s="6"/>
      <c r="DHQ302" s="6"/>
      <c r="DHR302" s="6"/>
      <c r="DHS302" s="6"/>
      <c r="DHT302" s="6"/>
      <c r="DHU302" s="6"/>
      <c r="DHV302" s="6"/>
      <c r="DHW302" s="6"/>
      <c r="DHX302" s="6"/>
      <c r="DHY302" s="6"/>
      <c r="DHZ302" s="6"/>
      <c r="DIA302" s="6"/>
      <c r="DIB302" s="6"/>
      <c r="DIC302" s="6"/>
      <c r="DID302" s="6"/>
      <c r="DIE302" s="6"/>
      <c r="DIF302" s="6"/>
      <c r="DIG302" s="6"/>
      <c r="DIH302" s="6"/>
      <c r="DII302" s="6"/>
      <c r="DIJ302" s="6"/>
      <c r="DIK302" s="6"/>
      <c r="DIL302" s="6"/>
      <c r="DIM302" s="6"/>
      <c r="DIN302" s="6"/>
      <c r="DIO302" s="6"/>
      <c r="DIP302" s="6"/>
      <c r="DIQ302" s="6"/>
      <c r="DIR302" s="6"/>
      <c r="DIS302" s="6"/>
      <c r="DIT302" s="6"/>
      <c r="DIU302" s="6"/>
      <c r="DIV302" s="6"/>
      <c r="DIW302" s="6"/>
      <c r="DIX302" s="6"/>
      <c r="DIY302" s="6"/>
      <c r="DIZ302" s="6"/>
      <c r="DJA302" s="6"/>
      <c r="DJB302" s="6"/>
      <c r="DJC302" s="6"/>
      <c r="DJD302" s="6"/>
      <c r="DJE302" s="6"/>
      <c r="DJF302" s="6"/>
      <c r="DJG302" s="6"/>
      <c r="DJH302" s="6"/>
      <c r="DJI302" s="6"/>
      <c r="DJJ302" s="6"/>
      <c r="DJK302" s="6"/>
      <c r="DJL302" s="6"/>
      <c r="DJM302" s="6"/>
      <c r="DJN302" s="6"/>
      <c r="DJO302" s="6"/>
      <c r="DJP302" s="6"/>
      <c r="DJQ302" s="6"/>
      <c r="DJR302" s="6"/>
      <c r="DJS302" s="6"/>
      <c r="DJT302" s="6"/>
      <c r="DJU302" s="6"/>
      <c r="DJV302" s="6"/>
      <c r="DJW302" s="6"/>
      <c r="DJX302" s="6"/>
      <c r="DJY302" s="6"/>
      <c r="DJZ302" s="6"/>
      <c r="DKA302" s="6"/>
      <c r="DKB302" s="6"/>
      <c r="DKC302" s="6"/>
      <c r="DKD302" s="6"/>
      <c r="DKE302" s="6"/>
      <c r="DKF302" s="6"/>
      <c r="DKG302" s="6"/>
      <c r="DKH302" s="6"/>
      <c r="DKI302" s="6"/>
      <c r="DKJ302" s="6"/>
      <c r="DKK302" s="6"/>
      <c r="DKL302" s="6"/>
      <c r="DKM302" s="6"/>
      <c r="DKN302" s="6"/>
      <c r="DKO302" s="6"/>
      <c r="DKP302" s="6"/>
      <c r="DKQ302" s="6"/>
      <c r="DKR302" s="6"/>
      <c r="DKS302" s="6"/>
      <c r="DKT302" s="6"/>
      <c r="DKU302" s="6"/>
      <c r="DKV302" s="6"/>
      <c r="DKW302" s="6"/>
      <c r="DKX302" s="6"/>
      <c r="DKY302" s="6"/>
      <c r="DKZ302" s="6"/>
      <c r="DLA302" s="6"/>
      <c r="DLB302" s="6"/>
      <c r="DLC302" s="6"/>
      <c r="DLD302" s="6"/>
      <c r="DLE302" s="6"/>
      <c r="DLF302" s="6"/>
      <c r="DLG302" s="6"/>
      <c r="DLH302" s="6"/>
      <c r="DLI302" s="6"/>
      <c r="DLJ302" s="6"/>
      <c r="DLK302" s="6"/>
      <c r="DLL302" s="6"/>
      <c r="DLM302" s="6"/>
      <c r="DLN302" s="6"/>
      <c r="DLO302" s="6"/>
      <c r="DLP302" s="6"/>
      <c r="DLQ302" s="6"/>
      <c r="DLR302" s="6"/>
      <c r="DLS302" s="6"/>
      <c r="DLT302" s="6"/>
      <c r="DLU302" s="6"/>
      <c r="DLV302" s="6"/>
      <c r="DLW302" s="6"/>
      <c r="DLX302" s="6"/>
      <c r="DLY302" s="6"/>
      <c r="DLZ302" s="6"/>
      <c r="DMA302" s="6"/>
      <c r="DMB302" s="6"/>
      <c r="DMC302" s="6"/>
      <c r="DMD302" s="6"/>
      <c r="DME302" s="6"/>
      <c r="DMF302" s="6"/>
      <c r="DMG302" s="6"/>
      <c r="DMH302" s="6"/>
      <c r="DMI302" s="6"/>
      <c r="DMJ302" s="6"/>
      <c r="DMK302" s="6"/>
      <c r="DML302" s="6"/>
      <c r="DMM302" s="6"/>
      <c r="DMN302" s="6"/>
      <c r="DMO302" s="6"/>
      <c r="DMP302" s="6"/>
      <c r="DMQ302" s="6"/>
      <c r="DMR302" s="6"/>
      <c r="DMS302" s="6"/>
      <c r="DMT302" s="6"/>
      <c r="DMU302" s="6"/>
      <c r="DMV302" s="6"/>
      <c r="DMW302" s="6"/>
      <c r="DMX302" s="6"/>
      <c r="DMY302" s="6"/>
      <c r="DMZ302" s="6"/>
      <c r="DNA302" s="6"/>
      <c r="DNB302" s="6"/>
      <c r="DNC302" s="6"/>
      <c r="DND302" s="6"/>
      <c r="DNE302" s="6"/>
      <c r="DNF302" s="6"/>
      <c r="DNG302" s="6"/>
      <c r="DNH302" s="6"/>
      <c r="DNI302" s="6"/>
      <c r="DNJ302" s="6"/>
      <c r="DNK302" s="6"/>
      <c r="DNL302" s="6"/>
      <c r="DNM302" s="6"/>
      <c r="DNN302" s="6"/>
      <c r="DNO302" s="6"/>
      <c r="DNP302" s="6"/>
      <c r="DNQ302" s="6"/>
      <c r="DNR302" s="6"/>
      <c r="DNS302" s="6"/>
      <c r="DNT302" s="6"/>
      <c r="DNU302" s="6"/>
      <c r="DNV302" s="6"/>
      <c r="DNW302" s="6"/>
      <c r="DNX302" s="6"/>
      <c r="DNY302" s="6"/>
      <c r="DNZ302" s="6"/>
      <c r="DOA302" s="6"/>
      <c r="DOB302" s="6"/>
      <c r="DOC302" s="6"/>
      <c r="DOD302" s="6"/>
      <c r="DOE302" s="6"/>
      <c r="DOF302" s="6"/>
      <c r="DOG302" s="6"/>
      <c r="DOH302" s="6"/>
      <c r="DOI302" s="6"/>
      <c r="DOJ302" s="6"/>
      <c r="DOK302" s="6"/>
      <c r="DOL302" s="6"/>
      <c r="DOM302" s="6"/>
      <c r="DON302" s="6"/>
      <c r="DOO302" s="6"/>
      <c r="DOP302" s="6"/>
      <c r="DOQ302" s="6"/>
      <c r="DOR302" s="6"/>
      <c r="DOS302" s="6"/>
      <c r="DOT302" s="6"/>
      <c r="DOU302" s="6"/>
      <c r="DOV302" s="6"/>
      <c r="DOW302" s="6"/>
      <c r="DOX302" s="6"/>
      <c r="DOY302" s="6"/>
      <c r="DOZ302" s="6"/>
      <c r="DPA302" s="6"/>
      <c r="DPB302" s="6"/>
      <c r="DPC302" s="6"/>
      <c r="DPD302" s="6"/>
      <c r="DPE302" s="6"/>
      <c r="DPF302" s="6"/>
      <c r="DPG302" s="6"/>
      <c r="DPH302" s="6"/>
      <c r="DPI302" s="6"/>
      <c r="DPJ302" s="6"/>
      <c r="DPK302" s="6"/>
      <c r="DPL302" s="6"/>
      <c r="DPM302" s="6"/>
      <c r="DPN302" s="6"/>
      <c r="DPO302" s="6"/>
      <c r="DPP302" s="6"/>
      <c r="DPQ302" s="6"/>
      <c r="DPR302" s="6"/>
      <c r="DPS302" s="6"/>
      <c r="DPT302" s="6"/>
      <c r="DPU302" s="6"/>
      <c r="DPV302" s="6"/>
      <c r="DPW302" s="6"/>
      <c r="DPX302" s="6"/>
      <c r="DPY302" s="6"/>
      <c r="DPZ302" s="6"/>
      <c r="DQA302" s="6"/>
      <c r="DQB302" s="6"/>
      <c r="DQC302" s="6"/>
      <c r="DQD302" s="6"/>
      <c r="DQE302" s="6"/>
      <c r="DQF302" s="6"/>
      <c r="DQG302" s="6"/>
      <c r="DQH302" s="6"/>
      <c r="DQI302" s="6"/>
      <c r="DQJ302" s="6"/>
      <c r="DQK302" s="6"/>
      <c r="DQL302" s="6"/>
      <c r="DQM302" s="6"/>
      <c r="DQN302" s="6"/>
      <c r="DQO302" s="6"/>
      <c r="DQP302" s="6"/>
      <c r="DQQ302" s="6"/>
      <c r="DQR302" s="6"/>
      <c r="DQS302" s="6"/>
      <c r="DQT302" s="6"/>
      <c r="DQU302" s="6"/>
      <c r="DQV302" s="6"/>
      <c r="DQW302" s="6"/>
      <c r="DQX302" s="6"/>
      <c r="DQY302" s="6"/>
      <c r="DQZ302" s="6"/>
      <c r="DRA302" s="6"/>
      <c r="DRB302" s="6"/>
      <c r="DRC302" s="6"/>
      <c r="DRD302" s="6"/>
      <c r="DRE302" s="6"/>
      <c r="DRF302" s="6"/>
      <c r="DRG302" s="6"/>
      <c r="DRH302" s="6"/>
      <c r="DRI302" s="6"/>
      <c r="DRJ302" s="6"/>
      <c r="DRK302" s="6"/>
      <c r="DRL302" s="6"/>
      <c r="DRM302" s="6"/>
      <c r="DRN302" s="6"/>
      <c r="DRO302" s="6"/>
      <c r="DRP302" s="6"/>
      <c r="DRQ302" s="6"/>
      <c r="DRR302" s="6"/>
      <c r="DRS302" s="6"/>
      <c r="DRT302" s="6"/>
      <c r="DRU302" s="6"/>
      <c r="DRV302" s="6"/>
      <c r="DRW302" s="6"/>
      <c r="DRX302" s="6"/>
      <c r="DRY302" s="6"/>
      <c r="DRZ302" s="6"/>
      <c r="DSA302" s="6"/>
      <c r="DSB302" s="6"/>
      <c r="DSC302" s="6"/>
      <c r="DSD302" s="6"/>
      <c r="DSE302" s="6"/>
      <c r="DSF302" s="6"/>
      <c r="DSG302" s="6"/>
      <c r="DSH302" s="6"/>
      <c r="DSI302" s="6"/>
      <c r="DSJ302" s="6"/>
      <c r="DSK302" s="6"/>
      <c r="DSL302" s="6"/>
      <c r="DSM302" s="6"/>
      <c r="DSN302" s="6"/>
      <c r="DSO302" s="6"/>
      <c r="DSP302" s="6"/>
      <c r="DSQ302" s="6"/>
      <c r="DSR302" s="6"/>
      <c r="DSS302" s="6"/>
      <c r="DST302" s="6"/>
      <c r="DSU302" s="6"/>
      <c r="DSV302" s="6"/>
      <c r="DSW302" s="6"/>
      <c r="DSX302" s="6"/>
      <c r="DSY302" s="6"/>
      <c r="DSZ302" s="6"/>
      <c r="DTA302" s="6"/>
      <c r="DTB302" s="6"/>
      <c r="DTC302" s="6"/>
      <c r="DTD302" s="6"/>
      <c r="DTE302" s="6"/>
      <c r="DTF302" s="6"/>
      <c r="DTG302" s="6"/>
      <c r="DTH302" s="6"/>
      <c r="DTI302" s="6"/>
      <c r="DTJ302" s="6"/>
      <c r="DTK302" s="6"/>
      <c r="DTL302" s="6"/>
      <c r="DTM302" s="6"/>
      <c r="DTN302" s="6"/>
      <c r="DTO302" s="6"/>
      <c r="DTP302" s="6"/>
      <c r="DTQ302" s="6"/>
      <c r="DTR302" s="6"/>
      <c r="DTS302" s="6"/>
      <c r="DTT302" s="6"/>
      <c r="DTU302" s="6"/>
      <c r="DTV302" s="6"/>
      <c r="DTW302" s="6"/>
      <c r="DTX302" s="6"/>
      <c r="DTY302" s="6"/>
      <c r="DTZ302" s="6"/>
      <c r="DUA302" s="6"/>
      <c r="DUB302" s="6"/>
      <c r="DUC302" s="6"/>
      <c r="DUD302" s="6"/>
      <c r="DUE302" s="6"/>
      <c r="DUF302" s="6"/>
      <c r="DUG302" s="6"/>
      <c r="DUH302" s="6"/>
      <c r="DUI302" s="6"/>
      <c r="DUJ302" s="6"/>
      <c r="DUK302" s="6"/>
      <c r="DUL302" s="6"/>
      <c r="DUM302" s="6"/>
      <c r="DUN302" s="6"/>
      <c r="DUO302" s="6"/>
      <c r="DUP302" s="6"/>
      <c r="DUQ302" s="6"/>
      <c r="DUR302" s="6"/>
      <c r="DUS302" s="6"/>
      <c r="DUT302" s="6"/>
      <c r="DUU302" s="6"/>
      <c r="DUV302" s="6"/>
      <c r="DUW302" s="6"/>
      <c r="DUX302" s="6"/>
      <c r="DUY302" s="6"/>
      <c r="DUZ302" s="6"/>
      <c r="DVA302" s="6"/>
      <c r="DVB302" s="6"/>
      <c r="DVC302" s="6"/>
      <c r="DVD302" s="6"/>
      <c r="DVE302" s="6"/>
      <c r="DVF302" s="6"/>
      <c r="DVG302" s="6"/>
      <c r="DVH302" s="6"/>
      <c r="DVI302" s="6"/>
      <c r="DVJ302" s="6"/>
      <c r="DVK302" s="6"/>
      <c r="DVL302" s="6"/>
      <c r="DVM302" s="6"/>
      <c r="DVN302" s="6"/>
      <c r="DVO302" s="6"/>
      <c r="DVP302" s="6"/>
      <c r="DVQ302" s="6"/>
      <c r="DVR302" s="6"/>
      <c r="DVS302" s="6"/>
      <c r="DVT302" s="6"/>
      <c r="DVU302" s="6"/>
      <c r="DVV302" s="6"/>
      <c r="DVW302" s="6"/>
      <c r="DVX302" s="6"/>
      <c r="DVY302" s="6"/>
      <c r="DVZ302" s="6"/>
      <c r="DWA302" s="6"/>
      <c r="DWB302" s="6"/>
      <c r="DWC302" s="6"/>
      <c r="DWD302" s="6"/>
      <c r="DWE302" s="6"/>
      <c r="DWF302" s="6"/>
      <c r="DWG302" s="6"/>
      <c r="DWH302" s="6"/>
      <c r="DWI302" s="6"/>
      <c r="DWJ302" s="6"/>
      <c r="DWK302" s="6"/>
      <c r="DWL302" s="6"/>
      <c r="DWM302" s="6"/>
      <c r="DWN302" s="6"/>
      <c r="DWO302" s="6"/>
      <c r="DWP302" s="6"/>
      <c r="DWQ302" s="6"/>
      <c r="DWR302" s="6"/>
      <c r="DWS302" s="6"/>
      <c r="DWT302" s="6"/>
      <c r="DWU302" s="6"/>
      <c r="DWV302" s="6"/>
      <c r="DWW302" s="6"/>
      <c r="DWX302" s="6"/>
      <c r="DWY302" s="6"/>
      <c r="DWZ302" s="6"/>
      <c r="DXA302" s="6"/>
      <c r="DXB302" s="6"/>
      <c r="DXC302" s="6"/>
      <c r="DXD302" s="6"/>
      <c r="DXE302" s="6"/>
      <c r="DXF302" s="6"/>
      <c r="DXG302" s="6"/>
      <c r="DXH302" s="6"/>
      <c r="DXI302" s="6"/>
      <c r="DXJ302" s="6"/>
      <c r="DXK302" s="6"/>
      <c r="DXL302" s="6"/>
      <c r="DXM302" s="6"/>
      <c r="DXN302" s="6"/>
      <c r="DXO302" s="6"/>
      <c r="DXP302" s="6"/>
      <c r="DXQ302" s="6"/>
      <c r="DXR302" s="6"/>
      <c r="DXS302" s="6"/>
      <c r="DXT302" s="6"/>
      <c r="DXU302" s="6"/>
      <c r="DXV302" s="6"/>
      <c r="DXW302" s="6"/>
      <c r="DXX302" s="6"/>
      <c r="DXY302" s="6"/>
      <c r="DXZ302" s="6"/>
      <c r="DYA302" s="6"/>
      <c r="DYB302" s="6"/>
      <c r="DYC302" s="6"/>
      <c r="DYD302" s="6"/>
      <c r="DYE302" s="6"/>
      <c r="DYF302" s="6"/>
      <c r="DYG302" s="6"/>
      <c r="DYH302" s="6"/>
      <c r="DYI302" s="6"/>
      <c r="DYJ302" s="6"/>
      <c r="DYK302" s="6"/>
      <c r="DYL302" s="6"/>
      <c r="DYM302" s="6"/>
      <c r="DYN302" s="6"/>
      <c r="DYO302" s="6"/>
      <c r="DYP302" s="6"/>
      <c r="DYQ302" s="6"/>
      <c r="DYR302" s="6"/>
      <c r="DYS302" s="6"/>
      <c r="DYT302" s="6"/>
      <c r="DYU302" s="6"/>
      <c r="DYV302" s="6"/>
      <c r="DYW302" s="6"/>
      <c r="DYX302" s="6"/>
      <c r="DYY302" s="6"/>
      <c r="DYZ302" s="6"/>
      <c r="DZA302" s="6"/>
      <c r="DZB302" s="6"/>
      <c r="DZC302" s="6"/>
      <c r="DZD302" s="6"/>
      <c r="DZE302" s="6"/>
      <c r="DZF302" s="6"/>
      <c r="DZG302" s="6"/>
      <c r="DZH302" s="6"/>
      <c r="DZI302" s="6"/>
      <c r="DZJ302" s="6"/>
      <c r="DZK302" s="6"/>
      <c r="DZL302" s="6"/>
      <c r="DZM302" s="6"/>
      <c r="DZN302" s="6"/>
      <c r="DZO302" s="6"/>
      <c r="DZP302" s="6"/>
      <c r="DZQ302" s="6"/>
      <c r="DZR302" s="6"/>
      <c r="DZS302" s="6"/>
      <c r="DZT302" s="6"/>
      <c r="DZU302" s="6"/>
      <c r="DZV302" s="6"/>
      <c r="DZW302" s="6"/>
      <c r="DZX302" s="6"/>
      <c r="DZY302" s="6"/>
      <c r="DZZ302" s="6"/>
      <c r="EAA302" s="6"/>
      <c r="EAB302" s="6"/>
      <c r="EAC302" s="6"/>
      <c r="EAD302" s="6"/>
      <c r="EAE302" s="6"/>
      <c r="EAF302" s="6"/>
      <c r="EAG302" s="6"/>
      <c r="EAH302" s="6"/>
      <c r="EAI302" s="6"/>
      <c r="EAJ302" s="6"/>
      <c r="EAK302" s="6"/>
      <c r="EAL302" s="6"/>
      <c r="EAM302" s="6"/>
      <c r="EAN302" s="6"/>
      <c r="EAO302" s="6"/>
      <c r="EAP302" s="6"/>
      <c r="EAQ302" s="6"/>
      <c r="EAR302" s="6"/>
      <c r="EAS302" s="6"/>
      <c r="EAT302" s="6"/>
      <c r="EAU302" s="6"/>
      <c r="EAV302" s="6"/>
      <c r="EAW302" s="6"/>
      <c r="EAX302" s="6"/>
      <c r="EAY302" s="6"/>
      <c r="EAZ302" s="6"/>
      <c r="EBA302" s="6"/>
      <c r="EBB302" s="6"/>
      <c r="EBC302" s="6"/>
      <c r="EBD302" s="6"/>
      <c r="EBE302" s="6"/>
      <c r="EBF302" s="6"/>
      <c r="EBG302" s="6"/>
      <c r="EBH302" s="6"/>
      <c r="EBI302" s="6"/>
      <c r="EBJ302" s="6"/>
      <c r="EBK302" s="6"/>
      <c r="EBL302" s="6"/>
      <c r="EBM302" s="6"/>
      <c r="EBN302" s="6"/>
      <c r="EBO302" s="6"/>
      <c r="EBP302" s="6"/>
      <c r="EBQ302" s="6"/>
      <c r="EBR302" s="6"/>
      <c r="EBS302" s="6"/>
      <c r="EBT302" s="6"/>
      <c r="EBU302" s="6"/>
      <c r="EBV302" s="6"/>
      <c r="EBW302" s="6"/>
      <c r="EBX302" s="6"/>
      <c r="EBY302" s="6"/>
      <c r="EBZ302" s="6"/>
      <c r="ECA302" s="6"/>
      <c r="ECB302" s="6"/>
      <c r="ECC302" s="6"/>
      <c r="ECD302" s="6"/>
      <c r="ECE302" s="6"/>
      <c r="ECF302" s="6"/>
      <c r="ECG302" s="6"/>
      <c r="ECH302" s="6"/>
      <c r="ECI302" s="6"/>
      <c r="ECJ302" s="6"/>
      <c r="ECK302" s="6"/>
      <c r="ECL302" s="6"/>
      <c r="ECM302" s="6"/>
      <c r="ECN302" s="6"/>
      <c r="ECO302" s="6"/>
      <c r="ECP302" s="6"/>
      <c r="ECQ302" s="6"/>
      <c r="ECR302" s="6"/>
      <c r="ECS302" s="6"/>
      <c r="ECT302" s="6"/>
      <c r="ECU302" s="6"/>
      <c r="ECV302" s="6"/>
      <c r="ECW302" s="6"/>
      <c r="ECX302" s="6"/>
      <c r="ECY302" s="6"/>
      <c r="ECZ302" s="6"/>
      <c r="EDA302" s="6"/>
      <c r="EDB302" s="6"/>
      <c r="EDC302" s="6"/>
      <c r="EDD302" s="6"/>
      <c r="EDE302" s="6"/>
      <c r="EDF302" s="6"/>
      <c r="EDG302" s="6"/>
      <c r="EDH302" s="6"/>
      <c r="EDI302" s="6"/>
      <c r="EDJ302" s="6"/>
      <c r="EDK302" s="6"/>
      <c r="EDL302" s="6"/>
      <c r="EDM302" s="6"/>
      <c r="EDN302" s="6"/>
      <c r="EDO302" s="6"/>
      <c r="EDP302" s="6"/>
      <c r="EDQ302" s="6"/>
      <c r="EDR302" s="6"/>
      <c r="EDS302" s="6"/>
      <c r="EDT302" s="6"/>
      <c r="EDU302" s="6"/>
      <c r="EDV302" s="6"/>
      <c r="EDW302" s="6"/>
      <c r="EDX302" s="6"/>
      <c r="EDY302" s="6"/>
      <c r="EDZ302" s="6"/>
      <c r="EEA302" s="6"/>
      <c r="EEB302" s="6"/>
      <c r="EEC302" s="6"/>
      <c r="EED302" s="6"/>
      <c r="EEE302" s="6"/>
      <c r="EEF302" s="6"/>
      <c r="EEG302" s="6"/>
      <c r="EEH302" s="6"/>
      <c r="EEI302" s="6"/>
      <c r="EEJ302" s="6"/>
      <c r="EEK302" s="6"/>
      <c r="EEL302" s="6"/>
      <c r="EEM302" s="6"/>
      <c r="EEN302" s="6"/>
      <c r="EEO302" s="6"/>
      <c r="EEP302" s="6"/>
      <c r="EEQ302" s="6"/>
      <c r="EER302" s="6"/>
      <c r="EES302" s="6"/>
      <c r="EET302" s="6"/>
      <c r="EEU302" s="6"/>
      <c r="EEV302" s="6"/>
      <c r="EEW302" s="6"/>
      <c r="EEX302" s="6"/>
      <c r="EEY302" s="6"/>
      <c r="EEZ302" s="6"/>
      <c r="EFA302" s="6"/>
      <c r="EFB302" s="6"/>
      <c r="EFC302" s="6"/>
      <c r="EFD302" s="6"/>
      <c r="EFE302" s="6"/>
      <c r="EFF302" s="6"/>
      <c r="EFG302" s="6"/>
      <c r="EFH302" s="6"/>
      <c r="EFI302" s="6"/>
      <c r="EFJ302" s="6"/>
      <c r="EFK302" s="6"/>
      <c r="EFL302" s="6"/>
      <c r="EFM302" s="6"/>
      <c r="EFN302" s="6"/>
      <c r="EFO302" s="6"/>
      <c r="EFP302" s="6"/>
      <c r="EFQ302" s="6"/>
      <c r="EFR302" s="6"/>
      <c r="EFS302" s="6"/>
      <c r="EFT302" s="6"/>
      <c r="EFU302" s="6"/>
      <c r="EFV302" s="6"/>
      <c r="EFW302" s="6"/>
      <c r="EFX302" s="6"/>
      <c r="EFY302" s="6"/>
      <c r="EFZ302" s="6"/>
      <c r="EGA302" s="6"/>
      <c r="EGB302" s="6"/>
      <c r="EGC302" s="6"/>
      <c r="EGD302" s="6"/>
      <c r="EGE302" s="6"/>
      <c r="EGF302" s="6"/>
      <c r="EGG302" s="6"/>
      <c r="EGH302" s="6"/>
      <c r="EGI302" s="6"/>
      <c r="EGJ302" s="6"/>
      <c r="EGK302" s="6"/>
      <c r="EGL302" s="6"/>
      <c r="EGM302" s="6"/>
      <c r="EGN302" s="6"/>
      <c r="EGO302" s="6"/>
      <c r="EGP302" s="6"/>
      <c r="EGQ302" s="6"/>
      <c r="EGR302" s="6"/>
      <c r="EGS302" s="6"/>
      <c r="EGT302" s="6"/>
      <c r="EGU302" s="6"/>
      <c r="EGV302" s="6"/>
      <c r="EGW302" s="6"/>
      <c r="EGX302" s="6"/>
      <c r="EGY302" s="6"/>
      <c r="EGZ302" s="6"/>
      <c r="EHA302" s="6"/>
      <c r="EHB302" s="6"/>
      <c r="EHC302" s="6"/>
      <c r="EHD302" s="6"/>
      <c r="EHE302" s="6"/>
      <c r="EHF302" s="6"/>
      <c r="EHG302" s="6"/>
      <c r="EHH302" s="6"/>
      <c r="EHI302" s="6"/>
      <c r="EHJ302" s="6"/>
      <c r="EHK302" s="6"/>
      <c r="EHL302" s="6"/>
      <c r="EHM302" s="6"/>
      <c r="EHN302" s="6"/>
      <c r="EHO302" s="6"/>
      <c r="EHP302" s="6"/>
      <c r="EHQ302" s="6"/>
      <c r="EHR302" s="6"/>
      <c r="EHS302" s="6"/>
      <c r="EHT302" s="6"/>
      <c r="EHU302" s="6"/>
      <c r="EHV302" s="6"/>
      <c r="EHW302" s="6"/>
      <c r="EHX302" s="6"/>
      <c r="EHY302" s="6"/>
      <c r="EHZ302" s="6"/>
      <c r="EIA302" s="6"/>
      <c r="EIB302" s="6"/>
      <c r="EIC302" s="6"/>
      <c r="EID302" s="6"/>
      <c r="EIE302" s="6"/>
      <c r="EIF302" s="6"/>
      <c r="EIG302" s="6"/>
      <c r="EIH302" s="6"/>
      <c r="EII302" s="6"/>
      <c r="EIJ302" s="6"/>
      <c r="EIK302" s="6"/>
      <c r="EIL302" s="6"/>
      <c r="EIM302" s="6"/>
      <c r="EIN302" s="6"/>
      <c r="EIO302" s="6"/>
      <c r="EIP302" s="6"/>
      <c r="EIQ302" s="6"/>
      <c r="EIR302" s="6"/>
      <c r="EIS302" s="6"/>
      <c r="EIT302" s="6"/>
      <c r="EIU302" s="6"/>
      <c r="EIV302" s="6"/>
      <c r="EIW302" s="6"/>
      <c r="EIX302" s="6"/>
      <c r="EIY302" s="6"/>
      <c r="EIZ302" s="6"/>
      <c r="EJA302" s="6"/>
      <c r="EJB302" s="6"/>
      <c r="EJC302" s="6"/>
      <c r="EJD302" s="6"/>
      <c r="EJE302" s="6"/>
      <c r="EJF302" s="6"/>
      <c r="EJG302" s="6"/>
      <c r="EJH302" s="6"/>
      <c r="EJI302" s="6"/>
      <c r="EJJ302" s="6"/>
      <c r="EJK302" s="6"/>
      <c r="EJL302" s="6"/>
      <c r="EJM302" s="6"/>
      <c r="EJN302" s="6"/>
      <c r="EJO302" s="6"/>
      <c r="EJP302" s="6"/>
      <c r="EJQ302" s="6"/>
      <c r="EJR302" s="6"/>
      <c r="EJS302" s="6"/>
      <c r="EJT302" s="6"/>
      <c r="EJU302" s="6"/>
      <c r="EJV302" s="6"/>
      <c r="EJW302" s="6"/>
      <c r="EJX302" s="6"/>
      <c r="EJY302" s="6"/>
      <c r="EJZ302" s="6"/>
      <c r="EKA302" s="6"/>
      <c r="EKB302" s="6"/>
      <c r="EKC302" s="6"/>
      <c r="EKD302" s="6"/>
      <c r="EKE302" s="6"/>
      <c r="EKF302" s="6"/>
      <c r="EKG302" s="6"/>
      <c r="EKH302" s="6"/>
      <c r="EKI302" s="6"/>
      <c r="EKJ302" s="6"/>
      <c r="EKK302" s="6"/>
      <c r="EKL302" s="6"/>
      <c r="EKM302" s="6"/>
      <c r="EKN302" s="6"/>
      <c r="EKO302" s="6"/>
      <c r="EKP302" s="6"/>
      <c r="EKQ302" s="6"/>
      <c r="EKR302" s="6"/>
      <c r="EKS302" s="6"/>
      <c r="EKT302" s="6"/>
      <c r="EKU302" s="6"/>
      <c r="EKV302" s="6"/>
      <c r="EKW302" s="6"/>
      <c r="EKX302" s="6"/>
      <c r="EKY302" s="6"/>
      <c r="EKZ302" s="6"/>
      <c r="ELA302" s="6"/>
      <c r="ELB302" s="6"/>
      <c r="ELC302" s="6"/>
      <c r="ELD302" s="6"/>
      <c r="ELE302" s="6"/>
      <c r="ELF302" s="6"/>
      <c r="ELG302" s="6"/>
      <c r="ELH302" s="6"/>
      <c r="ELI302" s="6"/>
      <c r="ELJ302" s="6"/>
      <c r="ELK302" s="6"/>
      <c r="ELL302" s="6"/>
      <c r="ELM302" s="6"/>
      <c r="ELN302" s="6"/>
      <c r="ELO302" s="6"/>
      <c r="ELP302" s="6"/>
      <c r="ELQ302" s="6"/>
      <c r="ELR302" s="6"/>
      <c r="ELS302" s="6"/>
      <c r="ELT302" s="6"/>
      <c r="ELU302" s="6"/>
      <c r="ELV302" s="6"/>
      <c r="ELW302" s="6"/>
      <c r="ELX302" s="6"/>
      <c r="ELY302" s="6"/>
      <c r="ELZ302" s="6"/>
      <c r="EMA302" s="6"/>
      <c r="EMB302" s="6"/>
      <c r="EMC302" s="6"/>
      <c r="EMD302" s="6"/>
      <c r="EME302" s="6"/>
      <c r="EMF302" s="6"/>
      <c r="EMG302" s="6"/>
      <c r="EMH302" s="6"/>
      <c r="EMI302" s="6"/>
      <c r="EMJ302" s="6"/>
      <c r="EMK302" s="6"/>
      <c r="EML302" s="6"/>
      <c r="EMM302" s="6"/>
      <c r="EMN302" s="6"/>
      <c r="EMO302" s="6"/>
      <c r="EMP302" s="6"/>
      <c r="EMQ302" s="6"/>
      <c r="EMR302" s="6"/>
      <c r="EMS302" s="6"/>
      <c r="EMT302" s="6"/>
      <c r="EMU302" s="6"/>
      <c r="EMV302" s="6"/>
      <c r="EMW302" s="6"/>
      <c r="EMX302" s="6"/>
      <c r="EMY302" s="6"/>
      <c r="EMZ302" s="6"/>
      <c r="ENA302" s="6"/>
      <c r="ENB302" s="6"/>
      <c r="ENC302" s="6"/>
      <c r="END302" s="6"/>
      <c r="ENE302" s="6"/>
      <c r="ENF302" s="6"/>
      <c r="ENG302" s="6"/>
      <c r="ENH302" s="6"/>
      <c r="ENI302" s="6"/>
      <c r="ENJ302" s="6"/>
      <c r="ENK302" s="6"/>
      <c r="ENL302" s="6"/>
      <c r="ENM302" s="6"/>
      <c r="ENN302" s="6"/>
      <c r="ENO302" s="6"/>
      <c r="ENP302" s="6"/>
      <c r="ENQ302" s="6"/>
      <c r="ENR302" s="6"/>
      <c r="ENS302" s="6"/>
      <c r="ENT302" s="6"/>
      <c r="ENU302" s="6"/>
      <c r="ENV302" s="6"/>
      <c r="ENW302" s="6"/>
      <c r="ENX302" s="6"/>
      <c r="ENY302" s="6"/>
      <c r="ENZ302" s="6"/>
      <c r="EOA302" s="6"/>
      <c r="EOB302" s="6"/>
      <c r="EOC302" s="6"/>
      <c r="EOD302" s="6"/>
      <c r="EOE302" s="6"/>
      <c r="EOF302" s="6"/>
      <c r="EOG302" s="6"/>
      <c r="EOH302" s="6"/>
      <c r="EOI302" s="6"/>
      <c r="EOJ302" s="6"/>
      <c r="EOK302" s="6"/>
      <c r="EOL302" s="6"/>
      <c r="EOM302" s="6"/>
      <c r="EON302" s="6"/>
      <c r="EOO302" s="6"/>
      <c r="EOP302" s="6"/>
      <c r="EOQ302" s="6"/>
      <c r="EOR302" s="6"/>
      <c r="EOS302" s="6"/>
      <c r="EOT302" s="6"/>
      <c r="EOU302" s="6"/>
      <c r="EOV302" s="6"/>
      <c r="EOW302" s="6"/>
      <c r="EOX302" s="6"/>
      <c r="EOY302" s="6"/>
      <c r="EOZ302" s="6"/>
      <c r="EPA302" s="6"/>
      <c r="EPB302" s="6"/>
      <c r="EPC302" s="6"/>
      <c r="EPD302" s="6"/>
      <c r="EPE302" s="6"/>
      <c r="EPF302" s="6"/>
      <c r="EPG302" s="6"/>
      <c r="EPH302" s="6"/>
      <c r="EPI302" s="6"/>
      <c r="EPJ302" s="6"/>
      <c r="EPK302" s="6"/>
      <c r="EPL302" s="6"/>
      <c r="EPM302" s="6"/>
      <c r="EPN302" s="6"/>
      <c r="EPO302" s="6"/>
      <c r="EPP302" s="6"/>
      <c r="EPQ302" s="6"/>
      <c r="EPR302" s="6"/>
      <c r="EPS302" s="6"/>
      <c r="EPT302" s="6"/>
      <c r="EPU302" s="6"/>
      <c r="EPV302" s="6"/>
      <c r="EPW302" s="6"/>
      <c r="EPX302" s="6"/>
      <c r="EPY302" s="6"/>
      <c r="EPZ302" s="6"/>
      <c r="EQA302" s="6"/>
      <c r="EQB302" s="6"/>
      <c r="EQC302" s="6"/>
      <c r="EQD302" s="6"/>
      <c r="EQE302" s="6"/>
      <c r="EQF302" s="6"/>
      <c r="EQG302" s="6"/>
      <c r="EQH302" s="6"/>
      <c r="EQI302" s="6"/>
      <c r="EQJ302" s="6"/>
      <c r="EQK302" s="6"/>
      <c r="EQL302" s="6"/>
      <c r="EQM302" s="6"/>
      <c r="EQN302" s="6"/>
      <c r="EQO302" s="6"/>
      <c r="EQP302" s="6"/>
      <c r="EQQ302" s="6"/>
      <c r="EQR302" s="6"/>
      <c r="EQS302" s="6"/>
      <c r="EQT302" s="6"/>
      <c r="EQU302" s="6"/>
      <c r="EQV302" s="6"/>
      <c r="EQW302" s="6"/>
      <c r="EQX302" s="6"/>
      <c r="EQY302" s="6"/>
      <c r="EQZ302" s="6"/>
      <c r="ERA302" s="6"/>
      <c r="ERB302" s="6"/>
      <c r="ERC302" s="6"/>
      <c r="ERD302" s="6"/>
      <c r="ERE302" s="6"/>
      <c r="ERF302" s="6"/>
      <c r="ERG302" s="6"/>
      <c r="ERH302" s="6"/>
      <c r="ERI302" s="6"/>
      <c r="ERJ302" s="6"/>
      <c r="ERK302" s="6"/>
      <c r="ERL302" s="6"/>
      <c r="ERM302" s="6"/>
      <c r="ERN302" s="6"/>
      <c r="ERO302" s="6"/>
      <c r="ERP302" s="6"/>
      <c r="ERQ302" s="6"/>
      <c r="ERR302" s="6"/>
      <c r="ERS302" s="6"/>
      <c r="ERT302" s="6"/>
      <c r="ERU302" s="6"/>
      <c r="ERV302" s="6"/>
      <c r="ERW302" s="6"/>
      <c r="ERX302" s="6"/>
      <c r="ERY302" s="6"/>
      <c r="ERZ302" s="6"/>
      <c r="ESA302" s="6"/>
      <c r="ESB302" s="6"/>
      <c r="ESC302" s="6"/>
      <c r="ESD302" s="6"/>
      <c r="ESE302" s="6"/>
      <c r="ESF302" s="6"/>
      <c r="ESG302" s="6"/>
      <c r="ESH302" s="6"/>
      <c r="ESI302" s="6"/>
      <c r="ESJ302" s="6"/>
      <c r="ESK302" s="6"/>
      <c r="ESL302" s="6"/>
      <c r="ESM302" s="6"/>
      <c r="ESN302" s="6"/>
      <c r="ESO302" s="6"/>
      <c r="ESP302" s="6"/>
      <c r="ESQ302" s="6"/>
      <c r="ESR302" s="6"/>
      <c r="ESS302" s="6"/>
      <c r="EST302" s="6"/>
      <c r="ESU302" s="6"/>
      <c r="ESV302" s="6"/>
      <c r="ESW302" s="6"/>
      <c r="ESX302" s="6"/>
      <c r="ESY302" s="6"/>
      <c r="ESZ302" s="6"/>
      <c r="ETA302" s="6"/>
      <c r="ETB302" s="6"/>
      <c r="ETC302" s="6"/>
      <c r="ETD302" s="6"/>
      <c r="ETE302" s="6"/>
      <c r="ETF302" s="6"/>
      <c r="ETG302" s="6"/>
      <c r="ETH302" s="6"/>
      <c r="ETI302" s="6"/>
      <c r="ETJ302" s="6"/>
      <c r="ETK302" s="6"/>
      <c r="ETL302" s="6"/>
      <c r="ETM302" s="6"/>
      <c r="ETN302" s="6"/>
      <c r="ETO302" s="6"/>
      <c r="ETP302" s="6"/>
      <c r="ETQ302" s="6"/>
      <c r="ETR302" s="6"/>
      <c r="ETS302" s="6"/>
      <c r="ETT302" s="6"/>
      <c r="ETU302" s="6"/>
      <c r="ETV302" s="6"/>
      <c r="ETW302" s="6"/>
      <c r="ETX302" s="6"/>
      <c r="ETY302" s="6"/>
      <c r="ETZ302" s="6"/>
      <c r="EUA302" s="6"/>
      <c r="EUB302" s="6"/>
      <c r="EUC302" s="6"/>
      <c r="EUD302" s="6"/>
      <c r="EUE302" s="6"/>
      <c r="EUF302" s="6"/>
      <c r="EUG302" s="6"/>
      <c r="EUH302" s="6"/>
      <c r="EUI302" s="6"/>
      <c r="EUJ302" s="6"/>
      <c r="EUK302" s="6"/>
      <c r="EUL302" s="6"/>
      <c r="EUM302" s="6"/>
      <c r="EUN302" s="6"/>
      <c r="EUO302" s="6"/>
      <c r="EUP302" s="6"/>
      <c r="EUQ302" s="6"/>
      <c r="EUR302" s="6"/>
      <c r="EUS302" s="6"/>
      <c r="EUT302" s="6"/>
      <c r="EUU302" s="6"/>
      <c r="EUV302" s="6"/>
      <c r="EUW302" s="6"/>
      <c r="EUX302" s="6"/>
      <c r="EUY302" s="6"/>
      <c r="EUZ302" s="6"/>
      <c r="EVA302" s="6"/>
      <c r="EVB302" s="6"/>
      <c r="EVC302" s="6"/>
      <c r="EVD302" s="6"/>
      <c r="EVE302" s="6"/>
      <c r="EVF302" s="6"/>
      <c r="EVG302" s="6"/>
      <c r="EVH302" s="6"/>
      <c r="EVI302" s="6"/>
      <c r="EVJ302" s="6"/>
      <c r="EVK302" s="6"/>
      <c r="EVL302" s="6"/>
      <c r="EVM302" s="6"/>
      <c r="EVN302" s="6"/>
      <c r="EVO302" s="6"/>
      <c r="EVP302" s="6"/>
      <c r="EVQ302" s="6"/>
      <c r="EVR302" s="6"/>
      <c r="EVS302" s="6"/>
      <c r="EVT302" s="6"/>
      <c r="EVU302" s="6"/>
      <c r="EVV302" s="6"/>
      <c r="EVW302" s="6"/>
      <c r="EVX302" s="6"/>
      <c r="EVY302" s="6"/>
      <c r="EVZ302" s="6"/>
      <c r="EWA302" s="6"/>
      <c r="EWB302" s="6"/>
      <c r="EWC302" s="6"/>
      <c r="EWD302" s="6"/>
      <c r="EWE302" s="6"/>
      <c r="EWF302" s="6"/>
      <c r="EWG302" s="6"/>
      <c r="EWH302" s="6"/>
      <c r="EWI302" s="6"/>
      <c r="EWJ302" s="6"/>
      <c r="EWK302" s="6"/>
      <c r="EWL302" s="6"/>
      <c r="EWM302" s="6"/>
      <c r="EWN302" s="6"/>
      <c r="EWO302" s="6"/>
      <c r="EWP302" s="6"/>
      <c r="EWQ302" s="6"/>
      <c r="EWR302" s="6"/>
      <c r="EWS302" s="6"/>
      <c r="EWT302" s="6"/>
      <c r="EWU302" s="6"/>
      <c r="EWV302" s="6"/>
      <c r="EWW302" s="6"/>
      <c r="EWX302" s="6"/>
      <c r="EWY302" s="6"/>
      <c r="EWZ302" s="6"/>
      <c r="EXA302" s="6"/>
      <c r="EXB302" s="6"/>
      <c r="EXC302" s="6"/>
      <c r="EXD302" s="6"/>
      <c r="EXE302" s="6"/>
      <c r="EXF302" s="6"/>
      <c r="EXG302" s="6"/>
      <c r="EXH302" s="6"/>
      <c r="EXI302" s="6"/>
      <c r="EXJ302" s="6"/>
      <c r="EXK302" s="6"/>
      <c r="EXL302" s="6"/>
      <c r="EXM302" s="6"/>
      <c r="EXN302" s="6"/>
      <c r="EXO302" s="6"/>
      <c r="EXP302" s="6"/>
      <c r="EXQ302" s="6"/>
      <c r="EXR302" s="6"/>
      <c r="EXS302" s="6"/>
      <c r="EXT302" s="6"/>
      <c r="EXU302" s="6"/>
      <c r="EXV302" s="6"/>
      <c r="EXW302" s="6"/>
      <c r="EXX302" s="6"/>
      <c r="EXY302" s="6"/>
      <c r="EXZ302" s="6"/>
      <c r="EYA302" s="6"/>
      <c r="EYB302" s="6"/>
      <c r="EYC302" s="6"/>
      <c r="EYD302" s="6"/>
      <c r="EYE302" s="6"/>
      <c r="EYF302" s="6"/>
      <c r="EYG302" s="6"/>
      <c r="EYH302" s="6"/>
      <c r="EYI302" s="6"/>
      <c r="EYJ302" s="6"/>
      <c r="EYK302" s="6"/>
      <c r="EYL302" s="6"/>
      <c r="EYM302" s="6"/>
      <c r="EYN302" s="6"/>
      <c r="EYO302" s="6"/>
      <c r="EYP302" s="6"/>
      <c r="EYQ302" s="6"/>
      <c r="EYR302" s="6"/>
      <c r="EYS302" s="6"/>
      <c r="EYT302" s="6"/>
      <c r="EYU302" s="6"/>
      <c r="EYV302" s="6"/>
      <c r="EYW302" s="6"/>
      <c r="EYX302" s="6"/>
      <c r="EYY302" s="6"/>
      <c r="EYZ302" s="6"/>
      <c r="EZA302" s="6"/>
      <c r="EZB302" s="6"/>
      <c r="EZC302" s="6"/>
      <c r="EZD302" s="6"/>
      <c r="EZE302" s="6"/>
      <c r="EZF302" s="6"/>
      <c r="EZG302" s="6"/>
      <c r="EZH302" s="6"/>
      <c r="EZI302" s="6"/>
      <c r="EZJ302" s="6"/>
      <c r="EZK302" s="6"/>
      <c r="EZL302" s="6"/>
      <c r="EZM302" s="6"/>
      <c r="EZN302" s="6"/>
      <c r="EZO302" s="6"/>
      <c r="EZP302" s="6"/>
      <c r="EZQ302" s="6"/>
      <c r="EZR302" s="6"/>
      <c r="EZS302" s="6"/>
      <c r="EZT302" s="6"/>
      <c r="EZU302" s="6"/>
      <c r="EZV302" s="6"/>
      <c r="EZW302" s="6"/>
      <c r="EZX302" s="6"/>
      <c r="EZY302" s="6"/>
      <c r="EZZ302" s="6"/>
      <c r="FAA302" s="6"/>
      <c r="FAB302" s="6"/>
      <c r="FAC302" s="6"/>
      <c r="FAD302" s="6"/>
      <c r="FAE302" s="6"/>
      <c r="FAF302" s="6"/>
      <c r="FAG302" s="6"/>
      <c r="FAH302" s="6"/>
      <c r="FAI302" s="6"/>
      <c r="FAJ302" s="6"/>
      <c r="FAK302" s="6"/>
      <c r="FAL302" s="6"/>
      <c r="FAM302" s="6"/>
      <c r="FAN302" s="6"/>
      <c r="FAO302" s="6"/>
      <c r="FAP302" s="6"/>
      <c r="FAQ302" s="6"/>
      <c r="FAR302" s="6"/>
      <c r="FAS302" s="6"/>
      <c r="FAT302" s="6"/>
      <c r="FAU302" s="6"/>
      <c r="FAV302" s="6"/>
      <c r="FAW302" s="6"/>
      <c r="FAX302" s="6"/>
      <c r="FAY302" s="6"/>
      <c r="FAZ302" s="6"/>
      <c r="FBA302" s="6"/>
      <c r="FBB302" s="6"/>
      <c r="FBC302" s="6"/>
      <c r="FBD302" s="6"/>
      <c r="FBE302" s="6"/>
      <c r="FBF302" s="6"/>
      <c r="FBG302" s="6"/>
      <c r="FBH302" s="6"/>
      <c r="FBI302" s="6"/>
      <c r="FBJ302" s="6"/>
      <c r="FBK302" s="6"/>
      <c r="FBL302" s="6"/>
      <c r="FBM302" s="6"/>
      <c r="FBN302" s="6"/>
      <c r="FBO302" s="6"/>
      <c r="FBP302" s="6"/>
      <c r="FBQ302" s="6"/>
      <c r="FBR302" s="6"/>
      <c r="FBS302" s="6"/>
      <c r="FBT302" s="6"/>
      <c r="FBU302" s="6"/>
      <c r="FBV302" s="6"/>
      <c r="FBW302" s="6"/>
      <c r="FBX302" s="6"/>
      <c r="FBY302" s="6"/>
      <c r="FBZ302" s="6"/>
      <c r="FCA302" s="6"/>
      <c r="FCB302" s="6"/>
      <c r="FCC302" s="6"/>
      <c r="FCD302" s="6"/>
      <c r="FCE302" s="6"/>
      <c r="FCF302" s="6"/>
      <c r="FCG302" s="6"/>
      <c r="FCH302" s="6"/>
      <c r="FCI302" s="6"/>
      <c r="FCJ302" s="6"/>
      <c r="FCK302" s="6"/>
      <c r="FCL302" s="6"/>
      <c r="FCM302" s="6"/>
      <c r="FCN302" s="6"/>
      <c r="FCO302" s="6"/>
      <c r="FCP302" s="6"/>
      <c r="FCQ302" s="6"/>
      <c r="FCR302" s="6"/>
      <c r="FCS302" s="6"/>
      <c r="FCT302" s="6"/>
      <c r="FCU302" s="6"/>
      <c r="FCV302" s="6"/>
      <c r="FCW302" s="6"/>
      <c r="FCX302" s="6"/>
      <c r="FCY302" s="6"/>
      <c r="FCZ302" s="6"/>
      <c r="FDA302" s="6"/>
      <c r="FDB302" s="6"/>
      <c r="FDC302" s="6"/>
      <c r="FDD302" s="6"/>
      <c r="FDE302" s="6"/>
      <c r="FDF302" s="6"/>
      <c r="FDG302" s="6"/>
      <c r="FDH302" s="6"/>
      <c r="FDI302" s="6"/>
      <c r="FDJ302" s="6"/>
      <c r="FDK302" s="6"/>
      <c r="FDL302" s="6"/>
      <c r="FDM302" s="6"/>
      <c r="FDN302" s="6"/>
      <c r="FDO302" s="6"/>
      <c r="FDP302" s="6"/>
      <c r="FDQ302" s="6"/>
      <c r="FDR302" s="6"/>
      <c r="FDS302" s="6"/>
      <c r="FDT302" s="6"/>
      <c r="FDU302" s="6"/>
      <c r="FDV302" s="6"/>
      <c r="FDW302" s="6"/>
      <c r="FDX302" s="6"/>
      <c r="FDY302" s="6"/>
      <c r="FDZ302" s="6"/>
      <c r="FEA302" s="6"/>
      <c r="FEB302" s="6"/>
      <c r="FEC302" s="6"/>
      <c r="FED302" s="6"/>
      <c r="FEE302" s="6"/>
      <c r="FEF302" s="6"/>
      <c r="FEG302" s="6"/>
      <c r="FEH302" s="6"/>
      <c r="FEI302" s="6"/>
      <c r="FEJ302" s="6"/>
      <c r="FEK302" s="6"/>
      <c r="FEL302" s="6"/>
      <c r="FEM302" s="6"/>
      <c r="FEN302" s="6"/>
      <c r="FEO302" s="6"/>
      <c r="FEP302" s="6"/>
      <c r="FEQ302" s="6"/>
      <c r="FER302" s="6"/>
      <c r="FES302" s="6"/>
      <c r="FET302" s="6"/>
      <c r="FEU302" s="6"/>
      <c r="FEV302" s="6"/>
      <c r="FEW302" s="6"/>
      <c r="FEX302" s="6"/>
      <c r="FEY302" s="6"/>
      <c r="FEZ302" s="6"/>
      <c r="FFA302" s="6"/>
      <c r="FFB302" s="6"/>
      <c r="FFC302" s="6"/>
      <c r="FFD302" s="6"/>
      <c r="FFE302" s="6"/>
      <c r="FFF302" s="6"/>
      <c r="FFG302" s="6"/>
      <c r="FFH302" s="6"/>
      <c r="FFI302" s="6"/>
      <c r="FFJ302" s="6"/>
      <c r="FFK302" s="6"/>
      <c r="FFL302" s="6"/>
      <c r="FFM302" s="6"/>
      <c r="FFN302" s="6"/>
      <c r="FFO302" s="6"/>
      <c r="FFP302" s="6"/>
      <c r="FFQ302" s="6"/>
      <c r="FFR302" s="6"/>
      <c r="FFS302" s="6"/>
      <c r="FFT302" s="6"/>
      <c r="FFU302" s="6"/>
      <c r="FFV302" s="6"/>
      <c r="FFW302" s="6"/>
      <c r="FFX302" s="6"/>
      <c r="FFY302" s="6"/>
      <c r="FFZ302" s="6"/>
      <c r="FGA302" s="6"/>
      <c r="FGB302" s="6"/>
      <c r="FGC302" s="6"/>
      <c r="FGD302" s="6"/>
      <c r="FGE302" s="6"/>
      <c r="FGF302" s="6"/>
      <c r="FGG302" s="6"/>
      <c r="FGH302" s="6"/>
      <c r="FGI302" s="6"/>
      <c r="FGJ302" s="6"/>
      <c r="FGK302" s="6"/>
      <c r="FGL302" s="6"/>
      <c r="FGM302" s="6"/>
      <c r="FGN302" s="6"/>
      <c r="FGO302" s="6"/>
      <c r="FGP302" s="6"/>
      <c r="FGQ302" s="6"/>
      <c r="FGR302" s="6"/>
      <c r="FGS302" s="6"/>
      <c r="FGT302" s="6"/>
      <c r="FGU302" s="6"/>
      <c r="FGV302" s="6"/>
      <c r="FGW302" s="6"/>
      <c r="FGX302" s="6"/>
      <c r="FGY302" s="6"/>
      <c r="FGZ302" s="6"/>
      <c r="FHA302" s="6"/>
      <c r="FHB302" s="6"/>
      <c r="FHC302" s="6"/>
      <c r="FHD302" s="6"/>
      <c r="FHE302" s="6"/>
      <c r="FHF302" s="6"/>
      <c r="FHG302" s="6"/>
      <c r="FHH302" s="6"/>
      <c r="FHI302" s="6"/>
      <c r="FHJ302" s="6"/>
      <c r="FHK302" s="6"/>
      <c r="FHL302" s="6"/>
      <c r="FHM302" s="6"/>
      <c r="FHN302" s="6"/>
      <c r="FHO302" s="6"/>
      <c r="FHP302" s="6"/>
      <c r="FHQ302" s="6"/>
      <c r="FHR302" s="6"/>
      <c r="FHS302" s="6"/>
      <c r="FHT302" s="6"/>
      <c r="FHU302" s="6"/>
      <c r="FHV302" s="6"/>
      <c r="FHW302" s="6"/>
      <c r="FHX302" s="6"/>
      <c r="FHY302" s="6"/>
      <c r="FHZ302" s="6"/>
      <c r="FIA302" s="6"/>
      <c r="FIB302" s="6"/>
      <c r="FIC302" s="6"/>
      <c r="FID302" s="6"/>
      <c r="FIE302" s="6"/>
      <c r="FIF302" s="6"/>
      <c r="FIG302" s="6"/>
      <c r="FIH302" s="6"/>
      <c r="FII302" s="6"/>
      <c r="FIJ302" s="6"/>
      <c r="FIK302" s="6"/>
      <c r="FIL302" s="6"/>
      <c r="FIM302" s="6"/>
      <c r="FIN302" s="6"/>
      <c r="FIO302" s="6"/>
      <c r="FIP302" s="6"/>
      <c r="FIQ302" s="6"/>
      <c r="FIR302" s="6"/>
      <c r="FIS302" s="6"/>
      <c r="FIT302" s="6"/>
      <c r="FIU302" s="6"/>
      <c r="FIV302" s="6"/>
      <c r="FIW302" s="6"/>
      <c r="FIX302" s="6"/>
      <c r="FIY302" s="6"/>
      <c r="FIZ302" s="6"/>
      <c r="FJA302" s="6"/>
      <c r="FJB302" s="6"/>
      <c r="FJC302" s="6"/>
      <c r="FJD302" s="6"/>
      <c r="FJE302" s="6"/>
      <c r="FJF302" s="6"/>
      <c r="FJG302" s="6"/>
      <c r="FJH302" s="6"/>
      <c r="FJI302" s="6"/>
      <c r="FJJ302" s="6"/>
      <c r="FJK302" s="6"/>
      <c r="FJL302" s="6"/>
      <c r="FJM302" s="6"/>
      <c r="FJN302" s="6"/>
      <c r="FJO302" s="6"/>
      <c r="FJP302" s="6"/>
      <c r="FJQ302" s="6"/>
      <c r="FJR302" s="6"/>
      <c r="FJS302" s="6"/>
      <c r="FJT302" s="6"/>
      <c r="FJU302" s="6"/>
      <c r="FJV302" s="6"/>
      <c r="FJW302" s="6"/>
      <c r="FJX302" s="6"/>
      <c r="FJY302" s="6"/>
      <c r="FJZ302" s="6"/>
      <c r="FKA302" s="6"/>
      <c r="FKB302" s="6"/>
      <c r="FKC302" s="6"/>
      <c r="FKD302" s="6"/>
      <c r="FKE302" s="6"/>
      <c r="FKF302" s="6"/>
      <c r="FKG302" s="6"/>
      <c r="FKH302" s="6"/>
      <c r="FKI302" s="6"/>
      <c r="FKJ302" s="6"/>
      <c r="FKK302" s="6"/>
      <c r="FKL302" s="6"/>
      <c r="FKM302" s="6"/>
      <c r="FKN302" s="6"/>
      <c r="FKO302" s="6"/>
      <c r="FKP302" s="6"/>
      <c r="FKQ302" s="6"/>
      <c r="FKR302" s="6"/>
      <c r="FKS302" s="6"/>
      <c r="FKT302" s="6"/>
      <c r="FKU302" s="6"/>
      <c r="FKV302" s="6"/>
      <c r="FKW302" s="6"/>
      <c r="FKX302" s="6"/>
      <c r="FKY302" s="6"/>
      <c r="FKZ302" s="6"/>
      <c r="FLA302" s="6"/>
      <c r="FLB302" s="6"/>
      <c r="FLC302" s="6"/>
      <c r="FLD302" s="6"/>
      <c r="FLE302" s="6"/>
      <c r="FLF302" s="6"/>
      <c r="FLG302" s="6"/>
      <c r="FLH302" s="6"/>
      <c r="FLI302" s="6"/>
      <c r="FLJ302" s="6"/>
      <c r="FLK302" s="6"/>
      <c r="FLL302" s="6"/>
      <c r="FLM302" s="6"/>
      <c r="FLN302" s="6"/>
      <c r="FLO302" s="6"/>
      <c r="FLP302" s="6"/>
      <c r="FLQ302" s="6"/>
      <c r="FLR302" s="6"/>
      <c r="FLS302" s="6"/>
      <c r="FLT302" s="6"/>
      <c r="FLU302" s="6"/>
      <c r="FLV302" s="6"/>
      <c r="FLW302" s="6"/>
      <c r="FLX302" s="6"/>
      <c r="FLY302" s="6"/>
      <c r="FLZ302" s="6"/>
      <c r="FMA302" s="6"/>
      <c r="FMB302" s="6"/>
      <c r="FMC302" s="6"/>
      <c r="FMD302" s="6"/>
      <c r="FME302" s="6"/>
      <c r="FMF302" s="6"/>
      <c r="FMG302" s="6"/>
      <c r="FMH302" s="6"/>
      <c r="FMI302" s="6"/>
      <c r="FMJ302" s="6"/>
      <c r="FMK302" s="6"/>
      <c r="FML302" s="6"/>
      <c r="FMM302" s="6"/>
      <c r="FMN302" s="6"/>
      <c r="FMO302" s="6"/>
      <c r="FMP302" s="6"/>
      <c r="FMQ302" s="6"/>
      <c r="FMR302" s="6"/>
      <c r="FMS302" s="6"/>
      <c r="FMT302" s="6"/>
      <c r="FMU302" s="6"/>
      <c r="FMV302" s="6"/>
      <c r="FMW302" s="6"/>
      <c r="FMX302" s="6"/>
      <c r="FMY302" s="6"/>
      <c r="FMZ302" s="6"/>
      <c r="FNA302" s="6"/>
      <c r="FNB302" s="6"/>
      <c r="FNC302" s="6"/>
      <c r="FND302" s="6"/>
      <c r="FNE302" s="6"/>
      <c r="FNF302" s="6"/>
      <c r="FNG302" s="6"/>
      <c r="FNH302" s="6"/>
      <c r="FNI302" s="6"/>
      <c r="FNJ302" s="6"/>
      <c r="FNK302" s="6"/>
      <c r="FNL302" s="6"/>
      <c r="FNM302" s="6"/>
      <c r="FNN302" s="6"/>
      <c r="FNO302" s="6"/>
      <c r="FNP302" s="6"/>
      <c r="FNQ302" s="6"/>
      <c r="FNR302" s="6"/>
      <c r="FNS302" s="6"/>
      <c r="FNT302" s="6"/>
      <c r="FNU302" s="6"/>
      <c r="FNV302" s="6"/>
      <c r="FNW302" s="6"/>
      <c r="FNX302" s="6"/>
      <c r="FNY302" s="6"/>
      <c r="FNZ302" s="6"/>
      <c r="FOA302" s="6"/>
      <c r="FOB302" s="6"/>
      <c r="FOC302" s="6"/>
      <c r="FOD302" s="6"/>
      <c r="FOE302" s="6"/>
      <c r="FOF302" s="6"/>
      <c r="FOG302" s="6"/>
      <c r="FOH302" s="6"/>
      <c r="FOI302" s="6"/>
      <c r="FOJ302" s="6"/>
      <c r="FOK302" s="6"/>
      <c r="FOL302" s="6"/>
      <c r="FOM302" s="6"/>
      <c r="FON302" s="6"/>
      <c r="FOO302" s="6"/>
      <c r="FOP302" s="6"/>
      <c r="FOQ302" s="6"/>
      <c r="FOR302" s="6"/>
      <c r="FOS302" s="6"/>
      <c r="FOT302" s="6"/>
      <c r="FOU302" s="6"/>
      <c r="FOV302" s="6"/>
      <c r="FOW302" s="6"/>
      <c r="FOX302" s="6"/>
      <c r="FOY302" s="6"/>
      <c r="FOZ302" s="6"/>
      <c r="FPA302" s="6"/>
      <c r="FPB302" s="6"/>
      <c r="FPC302" s="6"/>
      <c r="FPD302" s="6"/>
      <c r="FPE302" s="6"/>
      <c r="FPF302" s="6"/>
      <c r="FPG302" s="6"/>
      <c r="FPH302" s="6"/>
      <c r="FPI302" s="6"/>
      <c r="FPJ302" s="6"/>
      <c r="FPK302" s="6"/>
      <c r="FPL302" s="6"/>
      <c r="FPM302" s="6"/>
      <c r="FPN302" s="6"/>
      <c r="FPO302" s="6"/>
      <c r="FPP302" s="6"/>
      <c r="FPQ302" s="6"/>
      <c r="FPR302" s="6"/>
      <c r="FPS302" s="6"/>
      <c r="FPT302" s="6"/>
      <c r="FPU302" s="6"/>
      <c r="FPV302" s="6"/>
      <c r="FPW302" s="6"/>
      <c r="FPX302" s="6"/>
      <c r="FPY302" s="6"/>
      <c r="FPZ302" s="6"/>
      <c r="FQA302" s="6"/>
      <c r="FQB302" s="6"/>
      <c r="FQC302" s="6"/>
      <c r="FQD302" s="6"/>
      <c r="FQE302" s="6"/>
      <c r="FQF302" s="6"/>
      <c r="FQG302" s="6"/>
      <c r="FQH302" s="6"/>
      <c r="FQI302" s="6"/>
      <c r="FQJ302" s="6"/>
      <c r="FQK302" s="6"/>
      <c r="FQL302" s="6"/>
      <c r="FQM302" s="6"/>
      <c r="FQN302" s="6"/>
      <c r="FQO302" s="6"/>
      <c r="FQP302" s="6"/>
      <c r="FQQ302" s="6"/>
      <c r="FQR302" s="6"/>
      <c r="FQS302" s="6"/>
      <c r="FQT302" s="6"/>
      <c r="FQU302" s="6"/>
      <c r="FQV302" s="6"/>
      <c r="FQW302" s="6"/>
      <c r="FQX302" s="6"/>
      <c r="FQY302" s="6"/>
      <c r="FQZ302" s="6"/>
      <c r="FRA302" s="6"/>
      <c r="FRB302" s="6"/>
      <c r="FRC302" s="6"/>
      <c r="FRD302" s="6"/>
      <c r="FRE302" s="6"/>
      <c r="FRF302" s="6"/>
      <c r="FRG302" s="6"/>
      <c r="FRH302" s="6"/>
      <c r="FRI302" s="6"/>
      <c r="FRJ302" s="6"/>
      <c r="FRK302" s="6"/>
      <c r="FRL302" s="6"/>
      <c r="FRM302" s="6"/>
      <c r="FRN302" s="6"/>
      <c r="FRO302" s="6"/>
      <c r="FRP302" s="6"/>
      <c r="FRQ302" s="6"/>
      <c r="FRR302" s="6"/>
      <c r="FRS302" s="6"/>
      <c r="FRT302" s="6"/>
      <c r="FRU302" s="6"/>
      <c r="FRV302" s="6"/>
      <c r="FRW302" s="6"/>
      <c r="FRX302" s="6"/>
      <c r="FRY302" s="6"/>
      <c r="FRZ302" s="6"/>
      <c r="FSA302" s="6"/>
      <c r="FSB302" s="6"/>
      <c r="FSC302" s="6"/>
      <c r="FSD302" s="6"/>
      <c r="FSE302" s="6"/>
      <c r="FSF302" s="6"/>
      <c r="FSG302" s="6"/>
      <c r="FSH302" s="6"/>
      <c r="FSI302" s="6"/>
      <c r="FSJ302" s="6"/>
      <c r="FSK302" s="6"/>
      <c r="FSL302" s="6"/>
      <c r="FSM302" s="6"/>
      <c r="FSN302" s="6"/>
      <c r="FSO302" s="6"/>
      <c r="FSP302" s="6"/>
      <c r="FSQ302" s="6"/>
      <c r="FSR302" s="6"/>
      <c r="FSS302" s="6"/>
      <c r="FST302" s="6"/>
      <c r="FSU302" s="6"/>
      <c r="FSV302" s="6"/>
      <c r="FSW302" s="6"/>
      <c r="FSX302" s="6"/>
      <c r="FSY302" s="6"/>
      <c r="FSZ302" s="6"/>
      <c r="FTA302" s="6"/>
      <c r="FTB302" s="6"/>
      <c r="FTC302" s="6"/>
      <c r="FTD302" s="6"/>
      <c r="FTE302" s="6"/>
      <c r="FTF302" s="6"/>
      <c r="FTG302" s="6"/>
      <c r="FTH302" s="6"/>
      <c r="FTI302" s="6"/>
      <c r="FTJ302" s="6"/>
      <c r="FTK302" s="6"/>
      <c r="FTL302" s="6"/>
      <c r="FTM302" s="6"/>
      <c r="FTN302" s="6"/>
      <c r="FTO302" s="6"/>
      <c r="FTP302" s="6"/>
      <c r="FTQ302" s="6"/>
      <c r="FTR302" s="6"/>
      <c r="FTS302" s="6"/>
      <c r="FTT302" s="6"/>
      <c r="FTU302" s="6"/>
      <c r="FTV302" s="6"/>
      <c r="FTW302" s="6"/>
      <c r="FTX302" s="6"/>
      <c r="FTY302" s="6"/>
      <c r="FTZ302" s="6"/>
      <c r="FUA302" s="6"/>
      <c r="FUB302" s="6"/>
      <c r="FUC302" s="6"/>
      <c r="FUD302" s="6"/>
      <c r="FUE302" s="6"/>
      <c r="FUF302" s="6"/>
      <c r="FUG302" s="6"/>
      <c r="FUH302" s="6"/>
      <c r="FUI302" s="6"/>
      <c r="FUJ302" s="6"/>
      <c r="FUK302" s="6"/>
      <c r="FUL302" s="6"/>
      <c r="FUM302" s="6"/>
      <c r="FUN302" s="6"/>
      <c r="FUO302" s="6"/>
      <c r="FUP302" s="6"/>
      <c r="FUQ302" s="6"/>
      <c r="FUR302" s="6"/>
      <c r="FUS302" s="6"/>
      <c r="FUT302" s="6"/>
      <c r="FUU302" s="6"/>
      <c r="FUV302" s="6"/>
      <c r="FUW302" s="6"/>
      <c r="FUX302" s="6"/>
      <c r="FUY302" s="6"/>
      <c r="FUZ302" s="6"/>
      <c r="FVA302" s="6"/>
      <c r="FVB302" s="6"/>
      <c r="FVC302" s="6"/>
      <c r="FVD302" s="6"/>
      <c r="FVE302" s="6"/>
      <c r="FVF302" s="6"/>
      <c r="FVG302" s="6"/>
      <c r="FVH302" s="6"/>
      <c r="FVI302" s="6"/>
      <c r="FVJ302" s="6"/>
      <c r="FVK302" s="6"/>
      <c r="FVL302" s="6"/>
      <c r="FVM302" s="6"/>
      <c r="FVN302" s="6"/>
      <c r="FVO302" s="6"/>
      <c r="FVP302" s="6"/>
      <c r="FVQ302" s="6"/>
      <c r="FVR302" s="6"/>
      <c r="FVS302" s="6"/>
      <c r="FVT302" s="6"/>
      <c r="FVU302" s="6"/>
      <c r="FVV302" s="6"/>
      <c r="FVW302" s="6"/>
      <c r="FVX302" s="6"/>
      <c r="FVY302" s="6"/>
      <c r="FVZ302" s="6"/>
      <c r="FWA302" s="6"/>
      <c r="FWB302" s="6"/>
      <c r="FWC302" s="6"/>
      <c r="FWD302" s="6"/>
      <c r="FWE302" s="6"/>
      <c r="FWF302" s="6"/>
      <c r="FWG302" s="6"/>
      <c r="FWH302" s="6"/>
      <c r="FWI302" s="6"/>
      <c r="FWJ302" s="6"/>
      <c r="FWK302" s="6"/>
      <c r="FWL302" s="6"/>
      <c r="FWM302" s="6"/>
      <c r="FWN302" s="6"/>
      <c r="FWO302" s="6"/>
      <c r="FWP302" s="6"/>
      <c r="FWQ302" s="6"/>
      <c r="FWR302" s="6"/>
      <c r="FWS302" s="6"/>
      <c r="FWT302" s="6"/>
      <c r="FWU302" s="6"/>
      <c r="FWV302" s="6"/>
      <c r="FWW302" s="6"/>
      <c r="FWX302" s="6"/>
      <c r="FWY302" s="6"/>
      <c r="FWZ302" s="6"/>
      <c r="FXA302" s="6"/>
      <c r="FXB302" s="6"/>
      <c r="FXC302" s="6"/>
      <c r="FXD302" s="6"/>
      <c r="FXE302" s="6"/>
      <c r="FXF302" s="6"/>
      <c r="FXG302" s="6"/>
      <c r="FXH302" s="6"/>
      <c r="FXI302" s="6"/>
      <c r="FXJ302" s="6"/>
      <c r="FXK302" s="6"/>
      <c r="FXL302" s="6"/>
      <c r="FXM302" s="6"/>
      <c r="FXN302" s="6"/>
      <c r="FXO302" s="6"/>
      <c r="FXP302" s="6"/>
      <c r="FXQ302" s="6"/>
      <c r="FXR302" s="6"/>
      <c r="FXS302" s="6"/>
      <c r="FXT302" s="6"/>
      <c r="FXU302" s="6"/>
      <c r="FXV302" s="6"/>
      <c r="FXW302" s="6"/>
      <c r="FXX302" s="6"/>
      <c r="FXY302" s="6"/>
      <c r="FXZ302" s="6"/>
      <c r="FYA302" s="6"/>
      <c r="FYB302" s="6"/>
      <c r="FYC302" s="6"/>
      <c r="FYD302" s="6"/>
      <c r="FYE302" s="6"/>
      <c r="FYF302" s="6"/>
      <c r="FYG302" s="6"/>
      <c r="FYH302" s="6"/>
      <c r="FYI302" s="6"/>
      <c r="FYJ302" s="6"/>
      <c r="FYK302" s="6"/>
      <c r="FYL302" s="6"/>
      <c r="FYM302" s="6"/>
      <c r="FYN302" s="6"/>
      <c r="FYO302" s="6"/>
      <c r="FYP302" s="6"/>
      <c r="FYQ302" s="6"/>
      <c r="FYR302" s="6"/>
      <c r="FYS302" s="6"/>
      <c r="FYT302" s="6"/>
      <c r="FYU302" s="6"/>
      <c r="FYV302" s="6"/>
      <c r="FYW302" s="6"/>
      <c r="FYX302" s="6"/>
      <c r="FYY302" s="6"/>
      <c r="FYZ302" s="6"/>
      <c r="FZA302" s="6"/>
      <c r="FZB302" s="6"/>
      <c r="FZC302" s="6"/>
      <c r="FZD302" s="6"/>
      <c r="FZE302" s="6"/>
      <c r="FZF302" s="6"/>
      <c r="FZG302" s="6"/>
      <c r="FZH302" s="6"/>
      <c r="FZI302" s="6"/>
      <c r="FZJ302" s="6"/>
      <c r="FZK302" s="6"/>
      <c r="FZL302" s="6"/>
      <c r="FZM302" s="6"/>
      <c r="FZN302" s="6"/>
      <c r="FZO302" s="6"/>
      <c r="FZP302" s="6"/>
      <c r="FZQ302" s="6"/>
      <c r="FZR302" s="6"/>
      <c r="FZS302" s="6"/>
      <c r="FZT302" s="6"/>
      <c r="FZU302" s="6"/>
      <c r="FZV302" s="6"/>
      <c r="FZW302" s="6"/>
      <c r="FZX302" s="6"/>
      <c r="FZY302" s="6"/>
      <c r="FZZ302" s="6"/>
      <c r="GAA302" s="6"/>
      <c r="GAB302" s="6"/>
      <c r="GAC302" s="6"/>
      <c r="GAD302" s="6"/>
      <c r="GAE302" s="6"/>
      <c r="GAF302" s="6"/>
      <c r="GAG302" s="6"/>
      <c r="GAH302" s="6"/>
      <c r="GAI302" s="6"/>
      <c r="GAJ302" s="6"/>
      <c r="GAK302" s="6"/>
      <c r="GAL302" s="6"/>
      <c r="GAM302" s="6"/>
      <c r="GAN302" s="6"/>
      <c r="GAO302" s="6"/>
      <c r="GAP302" s="6"/>
      <c r="GAQ302" s="6"/>
      <c r="GAR302" s="6"/>
      <c r="GAS302" s="6"/>
      <c r="GAT302" s="6"/>
      <c r="GAU302" s="6"/>
      <c r="GAV302" s="6"/>
      <c r="GAW302" s="6"/>
      <c r="GAX302" s="6"/>
      <c r="GAY302" s="6"/>
      <c r="GAZ302" s="6"/>
      <c r="GBA302" s="6"/>
      <c r="GBB302" s="6"/>
      <c r="GBC302" s="6"/>
      <c r="GBD302" s="6"/>
      <c r="GBE302" s="6"/>
      <c r="GBF302" s="6"/>
      <c r="GBG302" s="6"/>
      <c r="GBH302" s="6"/>
      <c r="GBI302" s="6"/>
      <c r="GBJ302" s="6"/>
      <c r="GBK302" s="6"/>
      <c r="GBL302" s="6"/>
      <c r="GBM302" s="6"/>
      <c r="GBN302" s="6"/>
      <c r="GBO302" s="6"/>
      <c r="GBP302" s="6"/>
      <c r="GBQ302" s="6"/>
      <c r="GBR302" s="6"/>
      <c r="GBS302" s="6"/>
      <c r="GBT302" s="6"/>
      <c r="GBU302" s="6"/>
      <c r="GBV302" s="6"/>
      <c r="GBW302" s="6"/>
      <c r="GBX302" s="6"/>
      <c r="GBY302" s="6"/>
      <c r="GBZ302" s="6"/>
      <c r="GCA302" s="6"/>
      <c r="GCB302" s="6"/>
      <c r="GCC302" s="6"/>
      <c r="GCD302" s="6"/>
      <c r="GCE302" s="6"/>
      <c r="GCF302" s="6"/>
      <c r="GCG302" s="6"/>
      <c r="GCH302" s="6"/>
      <c r="GCI302" s="6"/>
      <c r="GCJ302" s="6"/>
      <c r="GCK302" s="6"/>
      <c r="GCL302" s="6"/>
      <c r="GCM302" s="6"/>
      <c r="GCN302" s="6"/>
      <c r="GCO302" s="6"/>
      <c r="GCP302" s="6"/>
      <c r="GCQ302" s="6"/>
      <c r="GCR302" s="6"/>
      <c r="GCS302" s="6"/>
      <c r="GCT302" s="6"/>
      <c r="GCU302" s="6"/>
      <c r="GCV302" s="6"/>
      <c r="GCW302" s="6"/>
      <c r="GCX302" s="6"/>
      <c r="GCY302" s="6"/>
      <c r="GCZ302" s="6"/>
      <c r="GDA302" s="6"/>
      <c r="GDB302" s="6"/>
      <c r="GDC302" s="6"/>
      <c r="GDD302" s="6"/>
      <c r="GDE302" s="6"/>
      <c r="GDF302" s="6"/>
      <c r="GDG302" s="6"/>
      <c r="GDH302" s="6"/>
      <c r="GDI302" s="6"/>
      <c r="GDJ302" s="6"/>
      <c r="GDK302" s="6"/>
      <c r="GDL302" s="6"/>
      <c r="GDM302" s="6"/>
      <c r="GDN302" s="6"/>
      <c r="GDO302" s="6"/>
      <c r="GDP302" s="6"/>
      <c r="GDQ302" s="6"/>
      <c r="GDR302" s="6"/>
      <c r="GDS302" s="6"/>
      <c r="GDT302" s="6"/>
      <c r="GDU302" s="6"/>
      <c r="GDV302" s="6"/>
      <c r="GDW302" s="6"/>
      <c r="GDX302" s="6"/>
      <c r="GDY302" s="6"/>
      <c r="GDZ302" s="6"/>
      <c r="GEA302" s="6"/>
      <c r="GEB302" s="6"/>
      <c r="GEC302" s="6"/>
      <c r="GED302" s="6"/>
      <c r="GEE302" s="6"/>
      <c r="GEF302" s="6"/>
      <c r="GEG302" s="6"/>
      <c r="GEH302" s="6"/>
      <c r="GEI302" s="6"/>
      <c r="GEJ302" s="6"/>
      <c r="GEK302" s="6"/>
      <c r="GEL302" s="6"/>
      <c r="GEM302" s="6"/>
      <c r="GEN302" s="6"/>
      <c r="GEO302" s="6"/>
      <c r="GEP302" s="6"/>
      <c r="GEQ302" s="6"/>
      <c r="GER302" s="6"/>
      <c r="GES302" s="6"/>
      <c r="GET302" s="6"/>
      <c r="GEU302" s="6"/>
      <c r="GEV302" s="6"/>
      <c r="GEW302" s="6"/>
      <c r="GEX302" s="6"/>
      <c r="GEY302" s="6"/>
      <c r="GEZ302" s="6"/>
      <c r="GFA302" s="6"/>
      <c r="GFB302" s="6"/>
      <c r="GFC302" s="6"/>
      <c r="GFD302" s="6"/>
      <c r="GFE302" s="6"/>
      <c r="GFF302" s="6"/>
      <c r="GFG302" s="6"/>
      <c r="GFH302" s="6"/>
      <c r="GFI302" s="6"/>
      <c r="GFJ302" s="6"/>
      <c r="GFK302" s="6"/>
      <c r="GFL302" s="6"/>
      <c r="GFM302" s="6"/>
      <c r="GFN302" s="6"/>
      <c r="GFO302" s="6"/>
      <c r="GFP302" s="6"/>
      <c r="GFQ302" s="6"/>
      <c r="GFR302" s="6"/>
      <c r="GFS302" s="6"/>
      <c r="GFT302" s="6"/>
      <c r="GFU302" s="6"/>
      <c r="GFV302" s="6"/>
      <c r="GFW302" s="6"/>
      <c r="GFX302" s="6"/>
      <c r="GFY302" s="6"/>
      <c r="GFZ302" s="6"/>
      <c r="GGA302" s="6"/>
      <c r="GGB302" s="6"/>
      <c r="GGC302" s="6"/>
      <c r="GGD302" s="6"/>
      <c r="GGE302" s="6"/>
      <c r="GGF302" s="6"/>
      <c r="GGG302" s="6"/>
      <c r="GGH302" s="6"/>
      <c r="GGI302" s="6"/>
      <c r="GGJ302" s="6"/>
      <c r="GGK302" s="6"/>
      <c r="GGL302" s="6"/>
      <c r="GGM302" s="6"/>
      <c r="GGN302" s="6"/>
      <c r="GGO302" s="6"/>
      <c r="GGP302" s="6"/>
      <c r="GGQ302" s="6"/>
      <c r="GGR302" s="6"/>
      <c r="GGS302" s="6"/>
      <c r="GGT302" s="6"/>
      <c r="GGU302" s="6"/>
      <c r="GGV302" s="6"/>
      <c r="GGW302" s="6"/>
      <c r="GGX302" s="6"/>
      <c r="GGY302" s="6"/>
      <c r="GGZ302" s="6"/>
      <c r="GHA302" s="6"/>
      <c r="GHB302" s="6"/>
      <c r="GHC302" s="6"/>
      <c r="GHD302" s="6"/>
      <c r="GHE302" s="6"/>
      <c r="GHF302" s="6"/>
      <c r="GHG302" s="6"/>
      <c r="GHH302" s="6"/>
      <c r="GHI302" s="6"/>
      <c r="GHJ302" s="6"/>
      <c r="GHK302" s="6"/>
      <c r="GHL302" s="6"/>
      <c r="GHM302" s="6"/>
      <c r="GHN302" s="6"/>
      <c r="GHO302" s="6"/>
      <c r="GHP302" s="6"/>
      <c r="GHQ302" s="6"/>
      <c r="GHR302" s="6"/>
      <c r="GHS302" s="6"/>
      <c r="GHT302" s="6"/>
      <c r="GHU302" s="6"/>
      <c r="GHV302" s="6"/>
      <c r="GHW302" s="6"/>
      <c r="GHX302" s="6"/>
      <c r="GHY302" s="6"/>
      <c r="GHZ302" s="6"/>
      <c r="GIA302" s="6"/>
      <c r="GIB302" s="6"/>
      <c r="GIC302" s="6"/>
      <c r="GID302" s="6"/>
      <c r="GIE302" s="6"/>
      <c r="GIF302" s="6"/>
      <c r="GIG302" s="6"/>
      <c r="GIH302" s="6"/>
      <c r="GII302" s="6"/>
      <c r="GIJ302" s="6"/>
      <c r="GIK302" s="6"/>
      <c r="GIL302" s="6"/>
      <c r="GIM302" s="6"/>
      <c r="GIN302" s="6"/>
      <c r="GIO302" s="6"/>
      <c r="GIP302" s="6"/>
      <c r="GIQ302" s="6"/>
      <c r="GIR302" s="6"/>
      <c r="GIS302" s="6"/>
      <c r="GIT302" s="6"/>
      <c r="GIU302" s="6"/>
      <c r="GIV302" s="6"/>
      <c r="GIW302" s="6"/>
      <c r="GIX302" s="6"/>
      <c r="GIY302" s="6"/>
      <c r="GIZ302" s="6"/>
      <c r="GJA302" s="6"/>
      <c r="GJB302" s="6"/>
      <c r="GJC302" s="6"/>
      <c r="GJD302" s="6"/>
      <c r="GJE302" s="6"/>
      <c r="GJF302" s="6"/>
      <c r="GJG302" s="6"/>
      <c r="GJH302" s="6"/>
      <c r="GJI302" s="6"/>
      <c r="GJJ302" s="6"/>
      <c r="GJK302" s="6"/>
      <c r="GJL302" s="6"/>
      <c r="GJM302" s="6"/>
      <c r="GJN302" s="6"/>
      <c r="GJO302" s="6"/>
      <c r="GJP302" s="6"/>
      <c r="GJQ302" s="6"/>
      <c r="GJR302" s="6"/>
      <c r="GJS302" s="6"/>
      <c r="GJT302" s="6"/>
      <c r="GJU302" s="6"/>
      <c r="GJV302" s="6"/>
      <c r="GJW302" s="6"/>
      <c r="GJX302" s="6"/>
      <c r="GJY302" s="6"/>
      <c r="GJZ302" s="6"/>
      <c r="GKA302" s="6"/>
      <c r="GKB302" s="6"/>
      <c r="GKC302" s="6"/>
      <c r="GKD302" s="6"/>
      <c r="GKE302" s="6"/>
      <c r="GKF302" s="6"/>
      <c r="GKG302" s="6"/>
      <c r="GKH302" s="6"/>
      <c r="GKI302" s="6"/>
      <c r="GKJ302" s="6"/>
      <c r="GKK302" s="6"/>
      <c r="GKL302" s="6"/>
      <c r="GKM302" s="6"/>
      <c r="GKN302" s="6"/>
      <c r="GKO302" s="6"/>
      <c r="GKP302" s="6"/>
      <c r="GKQ302" s="6"/>
      <c r="GKR302" s="6"/>
      <c r="GKS302" s="6"/>
      <c r="GKT302" s="6"/>
      <c r="GKU302" s="6"/>
      <c r="GKV302" s="6"/>
      <c r="GKW302" s="6"/>
      <c r="GKX302" s="6"/>
      <c r="GKY302" s="6"/>
      <c r="GKZ302" s="6"/>
      <c r="GLA302" s="6"/>
      <c r="GLB302" s="6"/>
      <c r="GLC302" s="6"/>
      <c r="GLD302" s="6"/>
      <c r="GLE302" s="6"/>
      <c r="GLF302" s="6"/>
      <c r="GLG302" s="6"/>
      <c r="GLH302" s="6"/>
      <c r="GLI302" s="6"/>
      <c r="GLJ302" s="6"/>
      <c r="GLK302" s="6"/>
      <c r="GLL302" s="6"/>
      <c r="GLM302" s="6"/>
      <c r="GLN302" s="6"/>
      <c r="GLO302" s="6"/>
      <c r="GLP302" s="6"/>
      <c r="GLQ302" s="6"/>
      <c r="GLR302" s="6"/>
      <c r="GLS302" s="6"/>
      <c r="GLT302" s="6"/>
      <c r="GLU302" s="6"/>
      <c r="GLV302" s="6"/>
      <c r="GLW302" s="6"/>
      <c r="GLX302" s="6"/>
      <c r="GLY302" s="6"/>
      <c r="GLZ302" s="6"/>
      <c r="GMA302" s="6"/>
      <c r="GMB302" s="6"/>
      <c r="GMC302" s="6"/>
      <c r="GMD302" s="6"/>
      <c r="GME302" s="6"/>
      <c r="GMF302" s="6"/>
      <c r="GMG302" s="6"/>
      <c r="GMH302" s="6"/>
      <c r="GMI302" s="6"/>
      <c r="GMJ302" s="6"/>
      <c r="GMK302" s="6"/>
      <c r="GML302" s="6"/>
      <c r="GMM302" s="6"/>
      <c r="GMN302" s="6"/>
      <c r="GMO302" s="6"/>
      <c r="GMP302" s="6"/>
      <c r="GMQ302" s="6"/>
      <c r="GMR302" s="6"/>
      <c r="GMS302" s="6"/>
      <c r="GMT302" s="6"/>
      <c r="GMU302" s="6"/>
      <c r="GMV302" s="6"/>
      <c r="GMW302" s="6"/>
      <c r="GMX302" s="6"/>
      <c r="GMY302" s="6"/>
      <c r="GMZ302" s="6"/>
      <c r="GNA302" s="6"/>
      <c r="GNB302" s="6"/>
      <c r="GNC302" s="6"/>
      <c r="GND302" s="6"/>
      <c r="GNE302" s="6"/>
      <c r="GNF302" s="6"/>
      <c r="GNG302" s="6"/>
      <c r="GNH302" s="6"/>
      <c r="GNI302" s="6"/>
      <c r="GNJ302" s="6"/>
      <c r="GNK302" s="6"/>
      <c r="GNL302" s="6"/>
      <c r="GNM302" s="6"/>
      <c r="GNN302" s="6"/>
      <c r="GNO302" s="6"/>
      <c r="GNP302" s="6"/>
      <c r="GNQ302" s="6"/>
      <c r="GNR302" s="6"/>
      <c r="GNS302" s="6"/>
      <c r="GNT302" s="6"/>
      <c r="GNU302" s="6"/>
      <c r="GNV302" s="6"/>
      <c r="GNW302" s="6"/>
      <c r="GNX302" s="6"/>
      <c r="GNY302" s="6"/>
      <c r="GNZ302" s="6"/>
      <c r="GOA302" s="6"/>
      <c r="GOB302" s="6"/>
      <c r="GOC302" s="6"/>
      <c r="GOD302" s="6"/>
      <c r="GOE302" s="6"/>
      <c r="GOF302" s="6"/>
      <c r="GOG302" s="6"/>
      <c r="GOH302" s="6"/>
      <c r="GOI302" s="6"/>
      <c r="GOJ302" s="6"/>
      <c r="GOK302" s="6"/>
      <c r="GOL302" s="6"/>
      <c r="GOM302" s="6"/>
      <c r="GON302" s="6"/>
      <c r="GOO302" s="6"/>
      <c r="GOP302" s="6"/>
      <c r="GOQ302" s="6"/>
      <c r="GOR302" s="6"/>
      <c r="GOS302" s="6"/>
      <c r="GOT302" s="6"/>
      <c r="GOU302" s="6"/>
      <c r="GOV302" s="6"/>
      <c r="GOW302" s="6"/>
      <c r="GOX302" s="6"/>
      <c r="GOY302" s="6"/>
      <c r="GOZ302" s="6"/>
      <c r="GPA302" s="6"/>
      <c r="GPB302" s="6"/>
      <c r="GPC302" s="6"/>
      <c r="GPD302" s="6"/>
      <c r="GPE302" s="6"/>
      <c r="GPF302" s="6"/>
      <c r="GPG302" s="6"/>
      <c r="GPH302" s="6"/>
      <c r="GPI302" s="6"/>
      <c r="GPJ302" s="6"/>
      <c r="GPK302" s="6"/>
      <c r="GPL302" s="6"/>
      <c r="GPM302" s="6"/>
      <c r="GPN302" s="6"/>
      <c r="GPO302" s="6"/>
      <c r="GPP302" s="6"/>
      <c r="GPQ302" s="6"/>
      <c r="GPR302" s="6"/>
      <c r="GPS302" s="6"/>
      <c r="GPT302" s="6"/>
      <c r="GPU302" s="6"/>
      <c r="GPV302" s="6"/>
      <c r="GPW302" s="6"/>
      <c r="GPX302" s="6"/>
      <c r="GPY302" s="6"/>
      <c r="GPZ302" s="6"/>
      <c r="GQA302" s="6"/>
      <c r="GQB302" s="6"/>
      <c r="GQC302" s="6"/>
      <c r="GQD302" s="6"/>
      <c r="GQE302" s="6"/>
      <c r="GQF302" s="6"/>
      <c r="GQG302" s="6"/>
      <c r="GQH302" s="6"/>
      <c r="GQI302" s="6"/>
      <c r="GQJ302" s="6"/>
      <c r="GQK302" s="6"/>
      <c r="GQL302" s="6"/>
      <c r="GQM302" s="6"/>
      <c r="GQN302" s="6"/>
      <c r="GQO302" s="6"/>
      <c r="GQP302" s="6"/>
      <c r="GQQ302" s="6"/>
      <c r="GQR302" s="6"/>
      <c r="GQS302" s="6"/>
      <c r="GQT302" s="6"/>
      <c r="GQU302" s="6"/>
      <c r="GQV302" s="6"/>
      <c r="GQW302" s="6"/>
      <c r="GQX302" s="6"/>
      <c r="GQY302" s="6"/>
      <c r="GQZ302" s="6"/>
      <c r="GRA302" s="6"/>
      <c r="GRB302" s="6"/>
      <c r="GRC302" s="6"/>
      <c r="GRD302" s="6"/>
      <c r="GRE302" s="6"/>
      <c r="GRF302" s="6"/>
      <c r="GRG302" s="6"/>
      <c r="GRH302" s="6"/>
      <c r="GRI302" s="6"/>
      <c r="GRJ302" s="6"/>
      <c r="GRK302" s="6"/>
      <c r="GRL302" s="6"/>
      <c r="GRM302" s="6"/>
      <c r="GRN302" s="6"/>
      <c r="GRO302" s="6"/>
      <c r="GRP302" s="6"/>
      <c r="GRQ302" s="6"/>
      <c r="GRR302" s="6"/>
      <c r="GRS302" s="6"/>
      <c r="GRT302" s="6"/>
      <c r="GRU302" s="6"/>
      <c r="GRV302" s="6"/>
      <c r="GRW302" s="6"/>
      <c r="GRX302" s="6"/>
      <c r="GRY302" s="6"/>
      <c r="GRZ302" s="6"/>
      <c r="GSA302" s="6"/>
      <c r="GSB302" s="6"/>
      <c r="GSC302" s="6"/>
      <c r="GSD302" s="6"/>
      <c r="GSE302" s="6"/>
      <c r="GSF302" s="6"/>
      <c r="GSG302" s="6"/>
      <c r="GSH302" s="6"/>
      <c r="GSI302" s="6"/>
      <c r="GSJ302" s="6"/>
      <c r="GSK302" s="6"/>
      <c r="GSL302" s="6"/>
      <c r="GSM302" s="6"/>
      <c r="GSN302" s="6"/>
      <c r="GSO302" s="6"/>
      <c r="GSP302" s="6"/>
      <c r="GSQ302" s="6"/>
      <c r="GSR302" s="6"/>
      <c r="GSS302" s="6"/>
      <c r="GST302" s="6"/>
      <c r="GSU302" s="6"/>
      <c r="GSV302" s="6"/>
      <c r="GSW302" s="6"/>
      <c r="GSX302" s="6"/>
      <c r="GSY302" s="6"/>
      <c r="GSZ302" s="6"/>
      <c r="GTA302" s="6"/>
      <c r="GTB302" s="6"/>
      <c r="GTC302" s="6"/>
      <c r="GTD302" s="6"/>
      <c r="GTE302" s="6"/>
      <c r="GTF302" s="6"/>
      <c r="GTG302" s="6"/>
      <c r="GTH302" s="6"/>
      <c r="GTI302" s="6"/>
      <c r="GTJ302" s="6"/>
      <c r="GTK302" s="6"/>
      <c r="GTL302" s="6"/>
      <c r="GTM302" s="6"/>
      <c r="GTN302" s="6"/>
      <c r="GTO302" s="6"/>
      <c r="GTP302" s="6"/>
      <c r="GTQ302" s="6"/>
      <c r="GTR302" s="6"/>
      <c r="GTS302" s="6"/>
      <c r="GTT302" s="6"/>
      <c r="GTU302" s="6"/>
      <c r="GTV302" s="6"/>
      <c r="GTW302" s="6"/>
      <c r="GTX302" s="6"/>
      <c r="GTY302" s="6"/>
      <c r="GTZ302" s="6"/>
      <c r="GUA302" s="6"/>
      <c r="GUB302" s="6"/>
      <c r="GUC302" s="6"/>
      <c r="GUD302" s="6"/>
      <c r="GUE302" s="6"/>
      <c r="GUF302" s="6"/>
      <c r="GUG302" s="6"/>
      <c r="GUH302" s="6"/>
      <c r="GUI302" s="6"/>
      <c r="GUJ302" s="6"/>
      <c r="GUK302" s="6"/>
      <c r="GUL302" s="6"/>
      <c r="GUM302" s="6"/>
      <c r="GUN302" s="6"/>
      <c r="GUO302" s="6"/>
      <c r="GUP302" s="6"/>
      <c r="GUQ302" s="6"/>
      <c r="GUR302" s="6"/>
      <c r="GUS302" s="6"/>
      <c r="GUT302" s="6"/>
      <c r="GUU302" s="6"/>
      <c r="GUV302" s="6"/>
      <c r="GUW302" s="6"/>
      <c r="GUX302" s="6"/>
      <c r="GUY302" s="6"/>
      <c r="GUZ302" s="6"/>
      <c r="GVA302" s="6"/>
      <c r="GVB302" s="6"/>
      <c r="GVC302" s="6"/>
      <c r="GVD302" s="6"/>
      <c r="GVE302" s="6"/>
      <c r="GVF302" s="6"/>
      <c r="GVG302" s="6"/>
      <c r="GVH302" s="6"/>
      <c r="GVI302" s="6"/>
      <c r="GVJ302" s="6"/>
      <c r="GVK302" s="6"/>
      <c r="GVL302" s="6"/>
      <c r="GVM302" s="6"/>
      <c r="GVN302" s="6"/>
      <c r="GVO302" s="6"/>
      <c r="GVP302" s="6"/>
      <c r="GVQ302" s="6"/>
      <c r="GVR302" s="6"/>
      <c r="GVS302" s="6"/>
      <c r="GVT302" s="6"/>
      <c r="GVU302" s="6"/>
      <c r="GVV302" s="6"/>
      <c r="GVW302" s="6"/>
      <c r="GVX302" s="6"/>
      <c r="GVY302" s="6"/>
      <c r="GVZ302" s="6"/>
      <c r="GWA302" s="6"/>
      <c r="GWB302" s="6"/>
      <c r="GWC302" s="6"/>
      <c r="GWD302" s="6"/>
      <c r="GWE302" s="6"/>
      <c r="GWF302" s="6"/>
      <c r="GWG302" s="6"/>
      <c r="GWH302" s="6"/>
      <c r="GWI302" s="6"/>
      <c r="GWJ302" s="6"/>
      <c r="GWK302" s="6"/>
      <c r="GWL302" s="6"/>
      <c r="GWM302" s="6"/>
      <c r="GWN302" s="6"/>
      <c r="GWO302" s="6"/>
      <c r="GWP302" s="6"/>
      <c r="GWQ302" s="6"/>
      <c r="GWR302" s="6"/>
      <c r="GWS302" s="6"/>
      <c r="GWT302" s="6"/>
      <c r="GWU302" s="6"/>
      <c r="GWV302" s="6"/>
      <c r="GWW302" s="6"/>
      <c r="GWX302" s="6"/>
      <c r="GWY302" s="6"/>
      <c r="GWZ302" s="6"/>
      <c r="GXA302" s="6"/>
      <c r="GXB302" s="6"/>
      <c r="GXC302" s="6"/>
      <c r="GXD302" s="6"/>
      <c r="GXE302" s="6"/>
      <c r="GXF302" s="6"/>
      <c r="GXG302" s="6"/>
      <c r="GXH302" s="6"/>
      <c r="GXI302" s="6"/>
      <c r="GXJ302" s="6"/>
      <c r="GXK302" s="6"/>
      <c r="GXL302" s="6"/>
      <c r="GXM302" s="6"/>
      <c r="GXN302" s="6"/>
      <c r="GXO302" s="6"/>
      <c r="GXP302" s="6"/>
      <c r="GXQ302" s="6"/>
      <c r="GXR302" s="6"/>
      <c r="GXS302" s="6"/>
      <c r="GXT302" s="6"/>
      <c r="GXU302" s="6"/>
      <c r="GXV302" s="6"/>
      <c r="GXW302" s="6"/>
      <c r="GXX302" s="6"/>
      <c r="GXY302" s="6"/>
      <c r="GXZ302" s="6"/>
      <c r="GYA302" s="6"/>
      <c r="GYB302" s="6"/>
      <c r="GYC302" s="6"/>
      <c r="GYD302" s="6"/>
      <c r="GYE302" s="6"/>
      <c r="GYF302" s="6"/>
      <c r="GYG302" s="6"/>
      <c r="GYH302" s="6"/>
      <c r="GYI302" s="6"/>
      <c r="GYJ302" s="6"/>
      <c r="GYK302" s="6"/>
      <c r="GYL302" s="6"/>
      <c r="GYM302" s="6"/>
      <c r="GYN302" s="6"/>
      <c r="GYO302" s="6"/>
      <c r="GYP302" s="6"/>
      <c r="GYQ302" s="6"/>
      <c r="GYR302" s="6"/>
      <c r="GYS302" s="6"/>
      <c r="GYT302" s="6"/>
      <c r="GYU302" s="6"/>
      <c r="GYV302" s="6"/>
      <c r="GYW302" s="6"/>
      <c r="GYX302" s="6"/>
      <c r="GYY302" s="6"/>
      <c r="GYZ302" s="6"/>
      <c r="GZA302" s="6"/>
      <c r="GZB302" s="6"/>
      <c r="GZC302" s="6"/>
      <c r="GZD302" s="6"/>
      <c r="GZE302" s="6"/>
      <c r="GZF302" s="6"/>
      <c r="GZG302" s="6"/>
      <c r="GZH302" s="6"/>
      <c r="GZI302" s="6"/>
      <c r="GZJ302" s="6"/>
      <c r="GZK302" s="6"/>
      <c r="GZL302" s="6"/>
      <c r="GZM302" s="6"/>
      <c r="GZN302" s="6"/>
      <c r="GZO302" s="6"/>
      <c r="GZP302" s="6"/>
      <c r="GZQ302" s="6"/>
      <c r="GZR302" s="6"/>
      <c r="GZS302" s="6"/>
      <c r="GZT302" s="6"/>
      <c r="GZU302" s="6"/>
      <c r="GZV302" s="6"/>
      <c r="GZW302" s="6"/>
      <c r="GZX302" s="6"/>
      <c r="GZY302" s="6"/>
      <c r="GZZ302" s="6"/>
      <c r="HAA302" s="6"/>
      <c r="HAB302" s="6"/>
      <c r="HAC302" s="6"/>
      <c r="HAD302" s="6"/>
      <c r="HAE302" s="6"/>
      <c r="HAF302" s="6"/>
      <c r="HAG302" s="6"/>
      <c r="HAH302" s="6"/>
      <c r="HAI302" s="6"/>
      <c r="HAJ302" s="6"/>
      <c r="HAK302" s="6"/>
      <c r="HAL302" s="6"/>
      <c r="HAM302" s="6"/>
      <c r="HAN302" s="6"/>
      <c r="HAO302" s="6"/>
      <c r="HAP302" s="6"/>
      <c r="HAQ302" s="6"/>
      <c r="HAR302" s="6"/>
      <c r="HAS302" s="6"/>
      <c r="HAT302" s="6"/>
      <c r="HAU302" s="6"/>
      <c r="HAV302" s="6"/>
      <c r="HAW302" s="6"/>
      <c r="HAX302" s="6"/>
      <c r="HAY302" s="6"/>
      <c r="HAZ302" s="6"/>
      <c r="HBA302" s="6"/>
      <c r="HBB302" s="6"/>
      <c r="HBC302" s="6"/>
      <c r="HBD302" s="6"/>
      <c r="HBE302" s="6"/>
      <c r="HBF302" s="6"/>
      <c r="HBG302" s="6"/>
      <c r="HBH302" s="6"/>
      <c r="HBI302" s="6"/>
      <c r="HBJ302" s="6"/>
      <c r="HBK302" s="6"/>
      <c r="HBL302" s="6"/>
      <c r="HBM302" s="6"/>
      <c r="HBN302" s="6"/>
      <c r="HBO302" s="6"/>
      <c r="HBP302" s="6"/>
      <c r="HBQ302" s="6"/>
      <c r="HBR302" s="6"/>
      <c r="HBS302" s="6"/>
      <c r="HBT302" s="6"/>
      <c r="HBU302" s="6"/>
      <c r="HBV302" s="6"/>
      <c r="HBW302" s="6"/>
      <c r="HBX302" s="6"/>
      <c r="HBY302" s="6"/>
      <c r="HBZ302" s="6"/>
      <c r="HCA302" s="6"/>
      <c r="HCB302" s="6"/>
      <c r="HCC302" s="6"/>
      <c r="HCD302" s="6"/>
      <c r="HCE302" s="6"/>
      <c r="HCF302" s="6"/>
      <c r="HCG302" s="6"/>
      <c r="HCH302" s="6"/>
      <c r="HCI302" s="6"/>
      <c r="HCJ302" s="6"/>
      <c r="HCK302" s="6"/>
      <c r="HCL302" s="6"/>
      <c r="HCM302" s="6"/>
      <c r="HCN302" s="6"/>
      <c r="HCO302" s="6"/>
      <c r="HCP302" s="6"/>
      <c r="HCQ302" s="6"/>
      <c r="HCR302" s="6"/>
      <c r="HCS302" s="6"/>
      <c r="HCT302" s="6"/>
      <c r="HCU302" s="6"/>
      <c r="HCV302" s="6"/>
      <c r="HCW302" s="6"/>
      <c r="HCX302" s="6"/>
      <c r="HCY302" s="6"/>
      <c r="HCZ302" s="6"/>
      <c r="HDA302" s="6"/>
      <c r="HDB302" s="6"/>
      <c r="HDC302" s="6"/>
      <c r="HDD302" s="6"/>
      <c r="HDE302" s="6"/>
      <c r="HDF302" s="6"/>
      <c r="HDG302" s="6"/>
      <c r="HDH302" s="6"/>
      <c r="HDI302" s="6"/>
      <c r="HDJ302" s="6"/>
      <c r="HDK302" s="6"/>
      <c r="HDL302" s="6"/>
      <c r="HDM302" s="6"/>
      <c r="HDN302" s="6"/>
      <c r="HDO302" s="6"/>
      <c r="HDP302" s="6"/>
      <c r="HDQ302" s="6"/>
      <c r="HDR302" s="6"/>
      <c r="HDS302" s="6"/>
      <c r="HDT302" s="6"/>
      <c r="HDU302" s="6"/>
      <c r="HDV302" s="6"/>
      <c r="HDW302" s="6"/>
      <c r="HDX302" s="6"/>
      <c r="HDY302" s="6"/>
      <c r="HDZ302" s="6"/>
      <c r="HEA302" s="6"/>
      <c r="HEB302" s="6"/>
      <c r="HEC302" s="6"/>
      <c r="HED302" s="6"/>
      <c r="HEE302" s="6"/>
      <c r="HEF302" s="6"/>
      <c r="HEG302" s="6"/>
      <c r="HEH302" s="6"/>
      <c r="HEI302" s="6"/>
      <c r="HEJ302" s="6"/>
      <c r="HEK302" s="6"/>
      <c r="HEL302" s="6"/>
      <c r="HEM302" s="6"/>
      <c r="HEN302" s="6"/>
      <c r="HEO302" s="6"/>
      <c r="HEP302" s="6"/>
      <c r="HEQ302" s="6"/>
      <c r="HER302" s="6"/>
      <c r="HES302" s="6"/>
      <c r="HET302" s="6"/>
      <c r="HEU302" s="6"/>
      <c r="HEV302" s="6"/>
      <c r="HEW302" s="6"/>
      <c r="HEX302" s="6"/>
      <c r="HEY302" s="6"/>
      <c r="HEZ302" s="6"/>
      <c r="HFA302" s="6"/>
      <c r="HFB302" s="6"/>
      <c r="HFC302" s="6"/>
      <c r="HFD302" s="6"/>
      <c r="HFE302" s="6"/>
      <c r="HFF302" s="6"/>
      <c r="HFG302" s="6"/>
      <c r="HFH302" s="6"/>
      <c r="HFI302" s="6"/>
      <c r="HFJ302" s="6"/>
      <c r="HFK302" s="6"/>
      <c r="HFL302" s="6"/>
      <c r="HFM302" s="6"/>
      <c r="HFN302" s="6"/>
      <c r="HFO302" s="6"/>
      <c r="HFP302" s="6"/>
      <c r="HFQ302" s="6"/>
      <c r="HFR302" s="6"/>
      <c r="HFS302" s="6"/>
      <c r="HFT302" s="6"/>
      <c r="HFU302" s="6"/>
      <c r="HFV302" s="6"/>
      <c r="HFW302" s="6"/>
      <c r="HFX302" s="6"/>
      <c r="HFY302" s="6"/>
      <c r="HFZ302" s="6"/>
      <c r="HGA302" s="6"/>
      <c r="HGB302" s="6"/>
      <c r="HGC302" s="6"/>
      <c r="HGD302" s="6"/>
      <c r="HGE302" s="6"/>
      <c r="HGF302" s="6"/>
      <c r="HGG302" s="6"/>
      <c r="HGH302" s="6"/>
      <c r="HGI302" s="6"/>
      <c r="HGJ302" s="6"/>
      <c r="HGK302" s="6"/>
      <c r="HGL302" s="6"/>
      <c r="HGM302" s="6"/>
      <c r="HGN302" s="6"/>
      <c r="HGO302" s="6"/>
      <c r="HGP302" s="6"/>
      <c r="HGQ302" s="6"/>
      <c r="HGR302" s="6"/>
      <c r="HGS302" s="6"/>
      <c r="HGT302" s="6"/>
      <c r="HGU302" s="6"/>
      <c r="HGV302" s="6"/>
      <c r="HGW302" s="6"/>
      <c r="HGX302" s="6"/>
      <c r="HGY302" s="6"/>
      <c r="HGZ302" s="6"/>
      <c r="HHA302" s="6"/>
      <c r="HHB302" s="6"/>
      <c r="HHC302" s="6"/>
      <c r="HHD302" s="6"/>
      <c r="HHE302" s="6"/>
      <c r="HHF302" s="6"/>
      <c r="HHG302" s="6"/>
      <c r="HHH302" s="6"/>
      <c r="HHI302" s="6"/>
      <c r="HHJ302" s="6"/>
      <c r="HHK302" s="6"/>
      <c r="HHL302" s="6"/>
      <c r="HHM302" s="6"/>
      <c r="HHN302" s="6"/>
      <c r="HHO302" s="6"/>
      <c r="HHP302" s="6"/>
      <c r="HHQ302" s="6"/>
      <c r="HHR302" s="6"/>
      <c r="HHS302" s="6"/>
      <c r="HHT302" s="6"/>
      <c r="HHU302" s="6"/>
      <c r="HHV302" s="6"/>
      <c r="HHW302" s="6"/>
      <c r="HHX302" s="6"/>
      <c r="HHY302" s="6"/>
      <c r="HHZ302" s="6"/>
      <c r="HIA302" s="6"/>
      <c r="HIB302" s="6"/>
      <c r="HIC302" s="6"/>
      <c r="HID302" s="6"/>
      <c r="HIE302" s="6"/>
      <c r="HIF302" s="6"/>
      <c r="HIG302" s="6"/>
      <c r="HIH302" s="6"/>
      <c r="HII302" s="6"/>
      <c r="HIJ302" s="6"/>
      <c r="HIK302" s="6"/>
      <c r="HIL302" s="6"/>
      <c r="HIM302" s="6"/>
      <c r="HIN302" s="6"/>
      <c r="HIO302" s="6"/>
      <c r="HIP302" s="6"/>
      <c r="HIQ302" s="6"/>
      <c r="HIR302" s="6"/>
      <c r="HIS302" s="6"/>
      <c r="HIT302" s="6"/>
      <c r="HIU302" s="6"/>
      <c r="HIV302" s="6"/>
      <c r="HIW302" s="6"/>
      <c r="HIX302" s="6"/>
      <c r="HIY302" s="6"/>
      <c r="HIZ302" s="6"/>
      <c r="HJA302" s="6"/>
      <c r="HJB302" s="6"/>
      <c r="HJC302" s="6"/>
      <c r="HJD302" s="6"/>
      <c r="HJE302" s="6"/>
      <c r="HJF302" s="6"/>
      <c r="HJG302" s="6"/>
      <c r="HJH302" s="6"/>
      <c r="HJI302" s="6"/>
      <c r="HJJ302" s="6"/>
      <c r="HJK302" s="6"/>
      <c r="HJL302" s="6"/>
      <c r="HJM302" s="6"/>
      <c r="HJN302" s="6"/>
      <c r="HJO302" s="6"/>
      <c r="HJP302" s="6"/>
      <c r="HJQ302" s="6"/>
      <c r="HJR302" s="6"/>
      <c r="HJS302" s="6"/>
      <c r="HJT302" s="6"/>
      <c r="HJU302" s="6"/>
      <c r="HJV302" s="6"/>
      <c r="HJW302" s="6"/>
      <c r="HJX302" s="6"/>
      <c r="HJY302" s="6"/>
      <c r="HJZ302" s="6"/>
      <c r="HKA302" s="6"/>
      <c r="HKB302" s="6"/>
      <c r="HKC302" s="6"/>
      <c r="HKD302" s="6"/>
      <c r="HKE302" s="6"/>
      <c r="HKF302" s="6"/>
      <c r="HKG302" s="6"/>
      <c r="HKH302" s="6"/>
      <c r="HKI302" s="6"/>
      <c r="HKJ302" s="6"/>
      <c r="HKK302" s="6"/>
      <c r="HKL302" s="6"/>
      <c r="HKM302" s="6"/>
      <c r="HKN302" s="6"/>
      <c r="HKO302" s="6"/>
      <c r="HKP302" s="6"/>
      <c r="HKQ302" s="6"/>
      <c r="HKR302" s="6"/>
      <c r="HKS302" s="6"/>
      <c r="HKT302" s="6"/>
      <c r="HKU302" s="6"/>
      <c r="HKV302" s="6"/>
      <c r="HKW302" s="6"/>
      <c r="HKX302" s="6"/>
      <c r="HKY302" s="6"/>
      <c r="HKZ302" s="6"/>
      <c r="HLA302" s="6"/>
      <c r="HLB302" s="6"/>
      <c r="HLC302" s="6"/>
      <c r="HLD302" s="6"/>
      <c r="HLE302" s="6"/>
      <c r="HLF302" s="6"/>
      <c r="HLG302" s="6"/>
      <c r="HLH302" s="6"/>
      <c r="HLI302" s="6"/>
      <c r="HLJ302" s="6"/>
      <c r="HLK302" s="6"/>
      <c r="HLL302" s="6"/>
      <c r="HLM302" s="6"/>
      <c r="HLN302" s="6"/>
      <c r="HLO302" s="6"/>
      <c r="HLP302" s="6"/>
      <c r="HLQ302" s="6"/>
      <c r="HLR302" s="6"/>
      <c r="HLS302" s="6"/>
      <c r="HLT302" s="6"/>
      <c r="HLU302" s="6"/>
      <c r="HLV302" s="6"/>
      <c r="HLW302" s="6"/>
      <c r="HLX302" s="6"/>
      <c r="HLY302" s="6"/>
      <c r="HLZ302" s="6"/>
      <c r="HMA302" s="6"/>
      <c r="HMB302" s="6"/>
      <c r="HMC302" s="6"/>
      <c r="HMD302" s="6"/>
      <c r="HME302" s="6"/>
      <c r="HMF302" s="6"/>
      <c r="HMG302" s="6"/>
      <c r="HMH302" s="6"/>
      <c r="HMI302" s="6"/>
      <c r="HMJ302" s="6"/>
      <c r="HMK302" s="6"/>
      <c r="HML302" s="6"/>
      <c r="HMM302" s="6"/>
      <c r="HMN302" s="6"/>
      <c r="HMO302" s="6"/>
      <c r="HMP302" s="6"/>
      <c r="HMQ302" s="6"/>
      <c r="HMR302" s="6"/>
      <c r="HMS302" s="6"/>
      <c r="HMT302" s="6"/>
      <c r="HMU302" s="6"/>
      <c r="HMV302" s="6"/>
      <c r="HMW302" s="6"/>
      <c r="HMX302" s="6"/>
      <c r="HMY302" s="6"/>
      <c r="HMZ302" s="6"/>
      <c r="HNA302" s="6"/>
      <c r="HNB302" s="6"/>
      <c r="HNC302" s="6"/>
      <c r="HND302" s="6"/>
      <c r="HNE302" s="6"/>
      <c r="HNF302" s="6"/>
      <c r="HNG302" s="6"/>
      <c r="HNH302" s="6"/>
      <c r="HNI302" s="6"/>
      <c r="HNJ302" s="6"/>
      <c r="HNK302" s="6"/>
      <c r="HNL302" s="6"/>
      <c r="HNM302" s="6"/>
      <c r="HNN302" s="6"/>
      <c r="HNO302" s="6"/>
      <c r="HNP302" s="6"/>
      <c r="HNQ302" s="6"/>
      <c r="HNR302" s="6"/>
      <c r="HNS302" s="6"/>
      <c r="HNT302" s="6"/>
      <c r="HNU302" s="6"/>
      <c r="HNV302" s="6"/>
      <c r="HNW302" s="6"/>
      <c r="HNX302" s="6"/>
      <c r="HNY302" s="6"/>
      <c r="HNZ302" s="6"/>
      <c r="HOA302" s="6"/>
      <c r="HOB302" s="6"/>
      <c r="HOC302" s="6"/>
      <c r="HOD302" s="6"/>
      <c r="HOE302" s="6"/>
      <c r="HOF302" s="6"/>
      <c r="HOG302" s="6"/>
      <c r="HOH302" s="6"/>
      <c r="HOI302" s="6"/>
      <c r="HOJ302" s="6"/>
      <c r="HOK302" s="6"/>
      <c r="HOL302" s="6"/>
      <c r="HOM302" s="6"/>
      <c r="HON302" s="6"/>
      <c r="HOO302" s="6"/>
      <c r="HOP302" s="6"/>
      <c r="HOQ302" s="6"/>
      <c r="HOR302" s="6"/>
      <c r="HOS302" s="6"/>
      <c r="HOT302" s="6"/>
      <c r="HOU302" s="6"/>
      <c r="HOV302" s="6"/>
      <c r="HOW302" s="6"/>
      <c r="HOX302" s="6"/>
      <c r="HOY302" s="6"/>
      <c r="HOZ302" s="6"/>
      <c r="HPA302" s="6"/>
      <c r="HPB302" s="6"/>
      <c r="HPC302" s="6"/>
      <c r="HPD302" s="6"/>
      <c r="HPE302" s="6"/>
      <c r="HPF302" s="6"/>
      <c r="HPG302" s="6"/>
      <c r="HPH302" s="6"/>
      <c r="HPI302" s="6"/>
      <c r="HPJ302" s="6"/>
      <c r="HPK302" s="6"/>
      <c r="HPL302" s="6"/>
      <c r="HPM302" s="6"/>
      <c r="HPN302" s="6"/>
      <c r="HPO302" s="6"/>
      <c r="HPP302" s="6"/>
      <c r="HPQ302" s="6"/>
      <c r="HPR302" s="6"/>
      <c r="HPS302" s="6"/>
      <c r="HPT302" s="6"/>
      <c r="HPU302" s="6"/>
      <c r="HPV302" s="6"/>
      <c r="HPW302" s="6"/>
      <c r="HPX302" s="6"/>
      <c r="HPY302" s="6"/>
      <c r="HPZ302" s="6"/>
      <c r="HQA302" s="6"/>
      <c r="HQB302" s="6"/>
      <c r="HQC302" s="6"/>
      <c r="HQD302" s="6"/>
      <c r="HQE302" s="6"/>
      <c r="HQF302" s="6"/>
      <c r="HQG302" s="6"/>
      <c r="HQH302" s="6"/>
      <c r="HQI302" s="6"/>
      <c r="HQJ302" s="6"/>
      <c r="HQK302" s="6"/>
      <c r="HQL302" s="6"/>
      <c r="HQM302" s="6"/>
      <c r="HQN302" s="6"/>
      <c r="HQO302" s="6"/>
      <c r="HQP302" s="6"/>
      <c r="HQQ302" s="6"/>
      <c r="HQR302" s="6"/>
      <c r="HQS302" s="6"/>
      <c r="HQT302" s="6"/>
      <c r="HQU302" s="6"/>
      <c r="HQV302" s="6"/>
      <c r="HQW302" s="6"/>
      <c r="HQX302" s="6"/>
      <c r="HQY302" s="6"/>
      <c r="HQZ302" s="6"/>
      <c r="HRA302" s="6"/>
      <c r="HRB302" s="6"/>
      <c r="HRC302" s="6"/>
      <c r="HRD302" s="6"/>
      <c r="HRE302" s="6"/>
      <c r="HRF302" s="6"/>
      <c r="HRG302" s="6"/>
      <c r="HRH302" s="6"/>
      <c r="HRI302" s="6"/>
      <c r="HRJ302" s="6"/>
      <c r="HRK302" s="6"/>
      <c r="HRL302" s="6"/>
      <c r="HRM302" s="6"/>
      <c r="HRN302" s="6"/>
      <c r="HRO302" s="6"/>
      <c r="HRP302" s="6"/>
      <c r="HRQ302" s="6"/>
      <c r="HRR302" s="6"/>
      <c r="HRS302" s="6"/>
      <c r="HRT302" s="6"/>
      <c r="HRU302" s="6"/>
      <c r="HRV302" s="6"/>
      <c r="HRW302" s="6"/>
      <c r="HRX302" s="6"/>
      <c r="HRY302" s="6"/>
      <c r="HRZ302" s="6"/>
      <c r="HSA302" s="6"/>
      <c r="HSB302" s="6"/>
      <c r="HSC302" s="6"/>
      <c r="HSD302" s="6"/>
      <c r="HSE302" s="6"/>
      <c r="HSF302" s="6"/>
      <c r="HSG302" s="6"/>
      <c r="HSH302" s="6"/>
      <c r="HSI302" s="6"/>
      <c r="HSJ302" s="6"/>
      <c r="HSK302" s="6"/>
      <c r="HSL302" s="6"/>
      <c r="HSM302" s="6"/>
      <c r="HSN302" s="6"/>
      <c r="HSO302" s="6"/>
      <c r="HSP302" s="6"/>
      <c r="HSQ302" s="6"/>
      <c r="HSR302" s="6"/>
      <c r="HSS302" s="6"/>
      <c r="HST302" s="6"/>
      <c r="HSU302" s="6"/>
      <c r="HSV302" s="6"/>
      <c r="HSW302" s="6"/>
      <c r="HSX302" s="6"/>
      <c r="HSY302" s="6"/>
      <c r="HSZ302" s="6"/>
      <c r="HTA302" s="6"/>
      <c r="HTB302" s="6"/>
      <c r="HTC302" s="6"/>
      <c r="HTD302" s="6"/>
      <c r="HTE302" s="6"/>
      <c r="HTF302" s="6"/>
      <c r="HTG302" s="6"/>
      <c r="HTH302" s="6"/>
      <c r="HTI302" s="6"/>
      <c r="HTJ302" s="6"/>
      <c r="HTK302" s="6"/>
      <c r="HTL302" s="6"/>
      <c r="HTM302" s="6"/>
      <c r="HTN302" s="6"/>
      <c r="HTO302" s="6"/>
      <c r="HTP302" s="6"/>
      <c r="HTQ302" s="6"/>
      <c r="HTR302" s="6"/>
      <c r="HTS302" s="6"/>
      <c r="HTT302" s="6"/>
      <c r="HTU302" s="6"/>
      <c r="HTV302" s="6"/>
      <c r="HTW302" s="6"/>
      <c r="HTX302" s="6"/>
      <c r="HTY302" s="6"/>
      <c r="HTZ302" s="6"/>
      <c r="HUA302" s="6"/>
      <c r="HUB302" s="6"/>
      <c r="HUC302" s="6"/>
      <c r="HUD302" s="6"/>
      <c r="HUE302" s="6"/>
      <c r="HUF302" s="6"/>
      <c r="HUG302" s="6"/>
      <c r="HUH302" s="6"/>
      <c r="HUI302" s="6"/>
      <c r="HUJ302" s="6"/>
      <c r="HUK302" s="6"/>
      <c r="HUL302" s="6"/>
      <c r="HUM302" s="6"/>
      <c r="HUN302" s="6"/>
      <c r="HUO302" s="6"/>
      <c r="HUP302" s="6"/>
      <c r="HUQ302" s="6"/>
      <c r="HUR302" s="6"/>
      <c r="HUS302" s="6"/>
      <c r="HUT302" s="6"/>
      <c r="HUU302" s="6"/>
      <c r="HUV302" s="6"/>
      <c r="HUW302" s="6"/>
      <c r="HUX302" s="6"/>
      <c r="HUY302" s="6"/>
      <c r="HUZ302" s="6"/>
      <c r="HVA302" s="6"/>
      <c r="HVB302" s="6"/>
      <c r="HVC302" s="6"/>
      <c r="HVD302" s="6"/>
      <c r="HVE302" s="6"/>
      <c r="HVF302" s="6"/>
      <c r="HVG302" s="6"/>
      <c r="HVH302" s="6"/>
      <c r="HVI302" s="6"/>
      <c r="HVJ302" s="6"/>
      <c r="HVK302" s="6"/>
      <c r="HVL302" s="6"/>
      <c r="HVM302" s="6"/>
      <c r="HVN302" s="6"/>
      <c r="HVO302" s="6"/>
      <c r="HVP302" s="6"/>
      <c r="HVQ302" s="6"/>
      <c r="HVR302" s="6"/>
      <c r="HVS302" s="6"/>
      <c r="HVT302" s="6"/>
      <c r="HVU302" s="6"/>
      <c r="HVV302" s="6"/>
      <c r="HVW302" s="6"/>
      <c r="HVX302" s="6"/>
      <c r="HVY302" s="6"/>
      <c r="HVZ302" s="6"/>
      <c r="HWA302" s="6"/>
      <c r="HWB302" s="6"/>
      <c r="HWC302" s="6"/>
      <c r="HWD302" s="6"/>
      <c r="HWE302" s="6"/>
      <c r="HWF302" s="6"/>
      <c r="HWG302" s="6"/>
      <c r="HWH302" s="6"/>
      <c r="HWI302" s="6"/>
      <c r="HWJ302" s="6"/>
      <c r="HWK302" s="6"/>
      <c r="HWL302" s="6"/>
      <c r="HWM302" s="6"/>
      <c r="HWN302" s="6"/>
      <c r="HWO302" s="6"/>
      <c r="HWP302" s="6"/>
      <c r="HWQ302" s="6"/>
      <c r="HWR302" s="6"/>
      <c r="HWS302" s="6"/>
      <c r="HWT302" s="6"/>
      <c r="HWU302" s="6"/>
      <c r="HWV302" s="6"/>
      <c r="HWW302" s="6"/>
      <c r="HWX302" s="6"/>
      <c r="HWY302" s="6"/>
      <c r="HWZ302" s="6"/>
      <c r="HXA302" s="6"/>
      <c r="HXB302" s="6"/>
      <c r="HXC302" s="6"/>
      <c r="HXD302" s="6"/>
      <c r="HXE302" s="6"/>
      <c r="HXF302" s="6"/>
      <c r="HXG302" s="6"/>
      <c r="HXH302" s="6"/>
      <c r="HXI302" s="6"/>
      <c r="HXJ302" s="6"/>
      <c r="HXK302" s="6"/>
      <c r="HXL302" s="6"/>
      <c r="HXM302" s="6"/>
      <c r="HXN302" s="6"/>
      <c r="HXO302" s="6"/>
      <c r="HXP302" s="6"/>
      <c r="HXQ302" s="6"/>
      <c r="HXR302" s="6"/>
      <c r="HXS302" s="6"/>
      <c r="HXT302" s="6"/>
      <c r="HXU302" s="6"/>
      <c r="HXV302" s="6"/>
      <c r="HXW302" s="6"/>
      <c r="HXX302" s="6"/>
      <c r="HXY302" s="6"/>
      <c r="HXZ302" s="6"/>
      <c r="HYA302" s="6"/>
      <c r="HYB302" s="6"/>
      <c r="HYC302" s="6"/>
      <c r="HYD302" s="6"/>
      <c r="HYE302" s="6"/>
      <c r="HYF302" s="6"/>
      <c r="HYG302" s="6"/>
      <c r="HYH302" s="6"/>
      <c r="HYI302" s="6"/>
      <c r="HYJ302" s="6"/>
      <c r="HYK302" s="6"/>
      <c r="HYL302" s="6"/>
      <c r="HYM302" s="6"/>
      <c r="HYN302" s="6"/>
      <c r="HYO302" s="6"/>
      <c r="HYP302" s="6"/>
      <c r="HYQ302" s="6"/>
      <c r="HYR302" s="6"/>
      <c r="HYS302" s="6"/>
      <c r="HYT302" s="6"/>
      <c r="HYU302" s="6"/>
      <c r="HYV302" s="6"/>
      <c r="HYW302" s="6"/>
      <c r="HYX302" s="6"/>
      <c r="HYY302" s="6"/>
      <c r="HYZ302" s="6"/>
      <c r="HZA302" s="6"/>
      <c r="HZB302" s="6"/>
      <c r="HZC302" s="6"/>
      <c r="HZD302" s="6"/>
      <c r="HZE302" s="6"/>
      <c r="HZF302" s="6"/>
      <c r="HZG302" s="6"/>
      <c r="HZH302" s="6"/>
      <c r="HZI302" s="6"/>
      <c r="HZJ302" s="6"/>
      <c r="HZK302" s="6"/>
      <c r="HZL302" s="6"/>
      <c r="HZM302" s="6"/>
      <c r="HZN302" s="6"/>
      <c r="HZO302" s="6"/>
      <c r="HZP302" s="6"/>
      <c r="HZQ302" s="6"/>
      <c r="HZR302" s="6"/>
      <c r="HZS302" s="6"/>
      <c r="HZT302" s="6"/>
      <c r="HZU302" s="6"/>
      <c r="HZV302" s="6"/>
      <c r="HZW302" s="6"/>
      <c r="HZX302" s="6"/>
      <c r="HZY302" s="6"/>
      <c r="HZZ302" s="6"/>
      <c r="IAA302" s="6"/>
      <c r="IAB302" s="6"/>
      <c r="IAC302" s="6"/>
      <c r="IAD302" s="6"/>
      <c r="IAE302" s="6"/>
      <c r="IAF302" s="6"/>
      <c r="IAG302" s="6"/>
      <c r="IAH302" s="6"/>
      <c r="IAI302" s="6"/>
      <c r="IAJ302" s="6"/>
      <c r="IAK302" s="6"/>
      <c r="IAL302" s="6"/>
      <c r="IAM302" s="6"/>
      <c r="IAN302" s="6"/>
      <c r="IAO302" s="6"/>
      <c r="IAP302" s="6"/>
      <c r="IAQ302" s="6"/>
      <c r="IAR302" s="6"/>
      <c r="IAS302" s="6"/>
      <c r="IAT302" s="6"/>
      <c r="IAU302" s="6"/>
      <c r="IAV302" s="6"/>
      <c r="IAW302" s="6"/>
      <c r="IAX302" s="6"/>
      <c r="IAY302" s="6"/>
      <c r="IAZ302" s="6"/>
      <c r="IBA302" s="6"/>
      <c r="IBB302" s="6"/>
      <c r="IBC302" s="6"/>
      <c r="IBD302" s="6"/>
      <c r="IBE302" s="6"/>
      <c r="IBF302" s="6"/>
      <c r="IBG302" s="6"/>
      <c r="IBH302" s="6"/>
      <c r="IBI302" s="6"/>
      <c r="IBJ302" s="6"/>
      <c r="IBK302" s="6"/>
      <c r="IBL302" s="6"/>
      <c r="IBM302" s="6"/>
      <c r="IBN302" s="6"/>
      <c r="IBO302" s="6"/>
      <c r="IBP302" s="6"/>
      <c r="IBQ302" s="6"/>
      <c r="IBR302" s="6"/>
      <c r="IBS302" s="6"/>
      <c r="IBT302" s="6"/>
      <c r="IBU302" s="6"/>
      <c r="IBV302" s="6"/>
      <c r="IBW302" s="6"/>
      <c r="IBX302" s="6"/>
      <c r="IBY302" s="6"/>
      <c r="IBZ302" s="6"/>
      <c r="ICA302" s="6"/>
      <c r="ICB302" s="6"/>
      <c r="ICC302" s="6"/>
      <c r="ICD302" s="6"/>
      <c r="ICE302" s="6"/>
      <c r="ICF302" s="6"/>
      <c r="ICG302" s="6"/>
      <c r="ICH302" s="6"/>
      <c r="ICI302" s="6"/>
      <c r="ICJ302" s="6"/>
      <c r="ICK302" s="6"/>
      <c r="ICL302" s="6"/>
      <c r="ICM302" s="6"/>
      <c r="ICN302" s="6"/>
      <c r="ICO302" s="6"/>
      <c r="ICP302" s="6"/>
      <c r="ICQ302" s="6"/>
      <c r="ICR302" s="6"/>
      <c r="ICS302" s="6"/>
      <c r="ICT302" s="6"/>
      <c r="ICU302" s="6"/>
      <c r="ICV302" s="6"/>
      <c r="ICW302" s="6"/>
      <c r="ICX302" s="6"/>
      <c r="ICY302" s="6"/>
      <c r="ICZ302" s="6"/>
      <c r="IDA302" s="6"/>
      <c r="IDB302" s="6"/>
      <c r="IDC302" s="6"/>
      <c r="IDD302" s="6"/>
      <c r="IDE302" s="6"/>
      <c r="IDF302" s="6"/>
      <c r="IDG302" s="6"/>
      <c r="IDH302" s="6"/>
      <c r="IDI302" s="6"/>
      <c r="IDJ302" s="6"/>
      <c r="IDK302" s="6"/>
      <c r="IDL302" s="6"/>
      <c r="IDM302" s="6"/>
      <c r="IDN302" s="6"/>
      <c r="IDO302" s="6"/>
      <c r="IDP302" s="6"/>
      <c r="IDQ302" s="6"/>
      <c r="IDR302" s="6"/>
      <c r="IDS302" s="6"/>
      <c r="IDT302" s="6"/>
      <c r="IDU302" s="6"/>
      <c r="IDV302" s="6"/>
      <c r="IDW302" s="6"/>
      <c r="IDX302" s="6"/>
      <c r="IDY302" s="6"/>
      <c r="IDZ302" s="6"/>
      <c r="IEA302" s="6"/>
      <c r="IEB302" s="6"/>
      <c r="IEC302" s="6"/>
      <c r="IED302" s="6"/>
      <c r="IEE302" s="6"/>
      <c r="IEF302" s="6"/>
      <c r="IEG302" s="6"/>
      <c r="IEH302" s="6"/>
      <c r="IEI302" s="6"/>
      <c r="IEJ302" s="6"/>
      <c r="IEK302" s="6"/>
      <c r="IEL302" s="6"/>
      <c r="IEM302" s="6"/>
      <c r="IEN302" s="6"/>
      <c r="IEO302" s="6"/>
      <c r="IEP302" s="6"/>
      <c r="IEQ302" s="6"/>
      <c r="IER302" s="6"/>
      <c r="IES302" s="6"/>
      <c r="IET302" s="6"/>
      <c r="IEU302" s="6"/>
      <c r="IEV302" s="6"/>
      <c r="IEW302" s="6"/>
      <c r="IEX302" s="6"/>
      <c r="IEY302" s="6"/>
      <c r="IEZ302" s="6"/>
      <c r="IFA302" s="6"/>
      <c r="IFB302" s="6"/>
      <c r="IFC302" s="6"/>
      <c r="IFD302" s="6"/>
      <c r="IFE302" s="6"/>
      <c r="IFF302" s="6"/>
      <c r="IFG302" s="6"/>
      <c r="IFH302" s="6"/>
      <c r="IFI302" s="6"/>
      <c r="IFJ302" s="6"/>
      <c r="IFK302" s="6"/>
      <c r="IFL302" s="6"/>
      <c r="IFM302" s="6"/>
      <c r="IFN302" s="6"/>
      <c r="IFO302" s="6"/>
      <c r="IFP302" s="6"/>
      <c r="IFQ302" s="6"/>
      <c r="IFR302" s="6"/>
      <c r="IFS302" s="6"/>
      <c r="IFT302" s="6"/>
      <c r="IFU302" s="6"/>
      <c r="IFV302" s="6"/>
      <c r="IFW302" s="6"/>
      <c r="IFX302" s="6"/>
      <c r="IFY302" s="6"/>
      <c r="IFZ302" s="6"/>
      <c r="IGA302" s="6"/>
      <c r="IGB302" s="6"/>
      <c r="IGC302" s="6"/>
      <c r="IGD302" s="6"/>
      <c r="IGE302" s="6"/>
      <c r="IGF302" s="6"/>
      <c r="IGG302" s="6"/>
      <c r="IGH302" s="6"/>
      <c r="IGI302" s="6"/>
      <c r="IGJ302" s="6"/>
      <c r="IGK302" s="6"/>
      <c r="IGL302" s="6"/>
      <c r="IGM302" s="6"/>
      <c r="IGN302" s="6"/>
      <c r="IGO302" s="6"/>
      <c r="IGP302" s="6"/>
      <c r="IGQ302" s="6"/>
      <c r="IGR302" s="6"/>
      <c r="IGS302" s="6"/>
      <c r="IGT302" s="6"/>
      <c r="IGU302" s="6"/>
      <c r="IGV302" s="6"/>
      <c r="IGW302" s="6"/>
      <c r="IGX302" s="6"/>
      <c r="IGY302" s="6"/>
      <c r="IGZ302" s="6"/>
      <c r="IHA302" s="6"/>
      <c r="IHB302" s="6"/>
      <c r="IHC302" s="6"/>
      <c r="IHD302" s="6"/>
      <c r="IHE302" s="6"/>
      <c r="IHF302" s="6"/>
      <c r="IHG302" s="6"/>
      <c r="IHH302" s="6"/>
      <c r="IHI302" s="6"/>
      <c r="IHJ302" s="6"/>
      <c r="IHK302" s="6"/>
      <c r="IHL302" s="6"/>
      <c r="IHM302" s="6"/>
      <c r="IHN302" s="6"/>
      <c r="IHO302" s="6"/>
      <c r="IHP302" s="6"/>
      <c r="IHQ302" s="6"/>
      <c r="IHR302" s="6"/>
      <c r="IHS302" s="6"/>
      <c r="IHT302" s="6"/>
      <c r="IHU302" s="6"/>
      <c r="IHV302" s="6"/>
      <c r="IHW302" s="6"/>
      <c r="IHX302" s="6"/>
      <c r="IHY302" s="6"/>
      <c r="IHZ302" s="6"/>
      <c r="IIA302" s="6"/>
      <c r="IIB302" s="6"/>
      <c r="IIC302" s="6"/>
      <c r="IID302" s="6"/>
      <c r="IIE302" s="6"/>
      <c r="IIF302" s="6"/>
      <c r="IIG302" s="6"/>
      <c r="IIH302" s="6"/>
      <c r="III302" s="6"/>
      <c r="IIJ302" s="6"/>
      <c r="IIK302" s="6"/>
      <c r="IIL302" s="6"/>
      <c r="IIM302" s="6"/>
      <c r="IIN302" s="6"/>
      <c r="IIO302" s="6"/>
      <c r="IIP302" s="6"/>
      <c r="IIQ302" s="6"/>
      <c r="IIR302" s="6"/>
      <c r="IIS302" s="6"/>
      <c r="IIT302" s="6"/>
      <c r="IIU302" s="6"/>
      <c r="IIV302" s="6"/>
      <c r="IIW302" s="6"/>
      <c r="IIX302" s="6"/>
      <c r="IIY302" s="6"/>
      <c r="IIZ302" s="6"/>
      <c r="IJA302" s="6"/>
      <c r="IJB302" s="6"/>
      <c r="IJC302" s="6"/>
      <c r="IJD302" s="6"/>
      <c r="IJE302" s="6"/>
      <c r="IJF302" s="6"/>
      <c r="IJG302" s="6"/>
      <c r="IJH302" s="6"/>
      <c r="IJI302" s="6"/>
      <c r="IJJ302" s="6"/>
      <c r="IJK302" s="6"/>
      <c r="IJL302" s="6"/>
      <c r="IJM302" s="6"/>
      <c r="IJN302" s="6"/>
      <c r="IJO302" s="6"/>
      <c r="IJP302" s="6"/>
      <c r="IJQ302" s="6"/>
      <c r="IJR302" s="6"/>
      <c r="IJS302" s="6"/>
      <c r="IJT302" s="6"/>
      <c r="IJU302" s="6"/>
      <c r="IJV302" s="6"/>
      <c r="IJW302" s="6"/>
      <c r="IJX302" s="6"/>
      <c r="IJY302" s="6"/>
      <c r="IJZ302" s="6"/>
      <c r="IKA302" s="6"/>
      <c r="IKB302" s="6"/>
      <c r="IKC302" s="6"/>
      <c r="IKD302" s="6"/>
      <c r="IKE302" s="6"/>
      <c r="IKF302" s="6"/>
      <c r="IKG302" s="6"/>
      <c r="IKH302" s="6"/>
      <c r="IKI302" s="6"/>
      <c r="IKJ302" s="6"/>
      <c r="IKK302" s="6"/>
      <c r="IKL302" s="6"/>
      <c r="IKM302" s="6"/>
      <c r="IKN302" s="6"/>
      <c r="IKO302" s="6"/>
      <c r="IKP302" s="6"/>
      <c r="IKQ302" s="6"/>
      <c r="IKR302" s="6"/>
      <c r="IKS302" s="6"/>
      <c r="IKT302" s="6"/>
      <c r="IKU302" s="6"/>
      <c r="IKV302" s="6"/>
      <c r="IKW302" s="6"/>
      <c r="IKX302" s="6"/>
      <c r="IKY302" s="6"/>
      <c r="IKZ302" s="6"/>
      <c r="ILA302" s="6"/>
      <c r="ILB302" s="6"/>
      <c r="ILC302" s="6"/>
      <c r="ILD302" s="6"/>
      <c r="ILE302" s="6"/>
      <c r="ILF302" s="6"/>
      <c r="ILG302" s="6"/>
      <c r="ILH302" s="6"/>
      <c r="ILI302" s="6"/>
      <c r="ILJ302" s="6"/>
      <c r="ILK302" s="6"/>
      <c r="ILL302" s="6"/>
      <c r="ILM302" s="6"/>
      <c r="ILN302" s="6"/>
      <c r="ILO302" s="6"/>
      <c r="ILP302" s="6"/>
      <c r="ILQ302" s="6"/>
      <c r="ILR302" s="6"/>
      <c r="ILS302" s="6"/>
      <c r="ILT302" s="6"/>
      <c r="ILU302" s="6"/>
      <c r="ILV302" s="6"/>
      <c r="ILW302" s="6"/>
      <c r="ILX302" s="6"/>
      <c r="ILY302" s="6"/>
      <c r="ILZ302" s="6"/>
      <c r="IMA302" s="6"/>
      <c r="IMB302" s="6"/>
      <c r="IMC302" s="6"/>
      <c r="IMD302" s="6"/>
      <c r="IME302" s="6"/>
      <c r="IMF302" s="6"/>
      <c r="IMG302" s="6"/>
      <c r="IMH302" s="6"/>
      <c r="IMI302" s="6"/>
      <c r="IMJ302" s="6"/>
      <c r="IMK302" s="6"/>
      <c r="IML302" s="6"/>
      <c r="IMM302" s="6"/>
      <c r="IMN302" s="6"/>
      <c r="IMO302" s="6"/>
      <c r="IMP302" s="6"/>
      <c r="IMQ302" s="6"/>
      <c r="IMR302" s="6"/>
      <c r="IMS302" s="6"/>
      <c r="IMT302" s="6"/>
      <c r="IMU302" s="6"/>
      <c r="IMV302" s="6"/>
      <c r="IMW302" s="6"/>
      <c r="IMX302" s="6"/>
      <c r="IMY302" s="6"/>
      <c r="IMZ302" s="6"/>
      <c r="INA302" s="6"/>
      <c r="INB302" s="6"/>
      <c r="INC302" s="6"/>
      <c r="IND302" s="6"/>
      <c r="INE302" s="6"/>
      <c r="INF302" s="6"/>
      <c r="ING302" s="6"/>
      <c r="INH302" s="6"/>
      <c r="INI302" s="6"/>
      <c r="INJ302" s="6"/>
      <c r="INK302" s="6"/>
      <c r="INL302" s="6"/>
      <c r="INM302" s="6"/>
      <c r="INN302" s="6"/>
      <c r="INO302" s="6"/>
      <c r="INP302" s="6"/>
      <c r="INQ302" s="6"/>
      <c r="INR302" s="6"/>
      <c r="INS302" s="6"/>
      <c r="INT302" s="6"/>
      <c r="INU302" s="6"/>
      <c r="INV302" s="6"/>
      <c r="INW302" s="6"/>
      <c r="INX302" s="6"/>
      <c r="INY302" s="6"/>
      <c r="INZ302" s="6"/>
      <c r="IOA302" s="6"/>
      <c r="IOB302" s="6"/>
      <c r="IOC302" s="6"/>
      <c r="IOD302" s="6"/>
      <c r="IOE302" s="6"/>
      <c r="IOF302" s="6"/>
      <c r="IOG302" s="6"/>
      <c r="IOH302" s="6"/>
      <c r="IOI302" s="6"/>
      <c r="IOJ302" s="6"/>
      <c r="IOK302" s="6"/>
      <c r="IOL302" s="6"/>
      <c r="IOM302" s="6"/>
      <c r="ION302" s="6"/>
      <c r="IOO302" s="6"/>
      <c r="IOP302" s="6"/>
      <c r="IOQ302" s="6"/>
      <c r="IOR302" s="6"/>
      <c r="IOS302" s="6"/>
      <c r="IOT302" s="6"/>
      <c r="IOU302" s="6"/>
      <c r="IOV302" s="6"/>
      <c r="IOW302" s="6"/>
      <c r="IOX302" s="6"/>
      <c r="IOY302" s="6"/>
      <c r="IOZ302" s="6"/>
      <c r="IPA302" s="6"/>
      <c r="IPB302" s="6"/>
      <c r="IPC302" s="6"/>
      <c r="IPD302" s="6"/>
      <c r="IPE302" s="6"/>
      <c r="IPF302" s="6"/>
      <c r="IPG302" s="6"/>
      <c r="IPH302" s="6"/>
      <c r="IPI302" s="6"/>
      <c r="IPJ302" s="6"/>
      <c r="IPK302" s="6"/>
      <c r="IPL302" s="6"/>
      <c r="IPM302" s="6"/>
      <c r="IPN302" s="6"/>
      <c r="IPO302" s="6"/>
      <c r="IPP302" s="6"/>
      <c r="IPQ302" s="6"/>
      <c r="IPR302" s="6"/>
      <c r="IPS302" s="6"/>
      <c r="IPT302" s="6"/>
      <c r="IPU302" s="6"/>
      <c r="IPV302" s="6"/>
      <c r="IPW302" s="6"/>
      <c r="IPX302" s="6"/>
      <c r="IPY302" s="6"/>
      <c r="IPZ302" s="6"/>
      <c r="IQA302" s="6"/>
      <c r="IQB302" s="6"/>
      <c r="IQC302" s="6"/>
      <c r="IQD302" s="6"/>
      <c r="IQE302" s="6"/>
      <c r="IQF302" s="6"/>
      <c r="IQG302" s="6"/>
      <c r="IQH302" s="6"/>
      <c r="IQI302" s="6"/>
      <c r="IQJ302" s="6"/>
      <c r="IQK302" s="6"/>
      <c r="IQL302" s="6"/>
      <c r="IQM302" s="6"/>
      <c r="IQN302" s="6"/>
      <c r="IQO302" s="6"/>
      <c r="IQP302" s="6"/>
      <c r="IQQ302" s="6"/>
      <c r="IQR302" s="6"/>
      <c r="IQS302" s="6"/>
      <c r="IQT302" s="6"/>
      <c r="IQU302" s="6"/>
      <c r="IQV302" s="6"/>
      <c r="IQW302" s="6"/>
      <c r="IQX302" s="6"/>
      <c r="IQY302" s="6"/>
      <c r="IQZ302" s="6"/>
      <c r="IRA302" s="6"/>
      <c r="IRB302" s="6"/>
      <c r="IRC302" s="6"/>
      <c r="IRD302" s="6"/>
      <c r="IRE302" s="6"/>
      <c r="IRF302" s="6"/>
      <c r="IRG302" s="6"/>
      <c r="IRH302" s="6"/>
      <c r="IRI302" s="6"/>
      <c r="IRJ302" s="6"/>
      <c r="IRK302" s="6"/>
      <c r="IRL302" s="6"/>
      <c r="IRM302" s="6"/>
      <c r="IRN302" s="6"/>
      <c r="IRO302" s="6"/>
      <c r="IRP302" s="6"/>
      <c r="IRQ302" s="6"/>
      <c r="IRR302" s="6"/>
      <c r="IRS302" s="6"/>
      <c r="IRT302" s="6"/>
      <c r="IRU302" s="6"/>
      <c r="IRV302" s="6"/>
      <c r="IRW302" s="6"/>
      <c r="IRX302" s="6"/>
      <c r="IRY302" s="6"/>
      <c r="IRZ302" s="6"/>
      <c r="ISA302" s="6"/>
      <c r="ISB302" s="6"/>
      <c r="ISC302" s="6"/>
      <c r="ISD302" s="6"/>
      <c r="ISE302" s="6"/>
      <c r="ISF302" s="6"/>
      <c r="ISG302" s="6"/>
      <c r="ISH302" s="6"/>
      <c r="ISI302" s="6"/>
      <c r="ISJ302" s="6"/>
      <c r="ISK302" s="6"/>
      <c r="ISL302" s="6"/>
      <c r="ISM302" s="6"/>
      <c r="ISN302" s="6"/>
      <c r="ISO302" s="6"/>
      <c r="ISP302" s="6"/>
      <c r="ISQ302" s="6"/>
      <c r="ISR302" s="6"/>
      <c r="ISS302" s="6"/>
      <c r="IST302" s="6"/>
      <c r="ISU302" s="6"/>
      <c r="ISV302" s="6"/>
      <c r="ISW302" s="6"/>
      <c r="ISX302" s="6"/>
      <c r="ISY302" s="6"/>
      <c r="ISZ302" s="6"/>
      <c r="ITA302" s="6"/>
      <c r="ITB302" s="6"/>
      <c r="ITC302" s="6"/>
      <c r="ITD302" s="6"/>
      <c r="ITE302" s="6"/>
      <c r="ITF302" s="6"/>
      <c r="ITG302" s="6"/>
      <c r="ITH302" s="6"/>
      <c r="ITI302" s="6"/>
      <c r="ITJ302" s="6"/>
      <c r="ITK302" s="6"/>
      <c r="ITL302" s="6"/>
      <c r="ITM302" s="6"/>
      <c r="ITN302" s="6"/>
      <c r="ITO302" s="6"/>
      <c r="ITP302" s="6"/>
      <c r="ITQ302" s="6"/>
      <c r="ITR302" s="6"/>
      <c r="ITS302" s="6"/>
      <c r="ITT302" s="6"/>
      <c r="ITU302" s="6"/>
      <c r="ITV302" s="6"/>
      <c r="ITW302" s="6"/>
      <c r="ITX302" s="6"/>
      <c r="ITY302" s="6"/>
      <c r="ITZ302" s="6"/>
      <c r="IUA302" s="6"/>
      <c r="IUB302" s="6"/>
      <c r="IUC302" s="6"/>
      <c r="IUD302" s="6"/>
      <c r="IUE302" s="6"/>
      <c r="IUF302" s="6"/>
      <c r="IUG302" s="6"/>
      <c r="IUH302" s="6"/>
      <c r="IUI302" s="6"/>
      <c r="IUJ302" s="6"/>
      <c r="IUK302" s="6"/>
      <c r="IUL302" s="6"/>
      <c r="IUM302" s="6"/>
      <c r="IUN302" s="6"/>
      <c r="IUO302" s="6"/>
      <c r="IUP302" s="6"/>
      <c r="IUQ302" s="6"/>
      <c r="IUR302" s="6"/>
      <c r="IUS302" s="6"/>
      <c r="IUT302" s="6"/>
      <c r="IUU302" s="6"/>
      <c r="IUV302" s="6"/>
      <c r="IUW302" s="6"/>
      <c r="IUX302" s="6"/>
      <c r="IUY302" s="6"/>
      <c r="IUZ302" s="6"/>
      <c r="IVA302" s="6"/>
      <c r="IVB302" s="6"/>
      <c r="IVC302" s="6"/>
      <c r="IVD302" s="6"/>
      <c r="IVE302" s="6"/>
      <c r="IVF302" s="6"/>
      <c r="IVG302" s="6"/>
      <c r="IVH302" s="6"/>
      <c r="IVI302" s="6"/>
      <c r="IVJ302" s="6"/>
      <c r="IVK302" s="6"/>
      <c r="IVL302" s="6"/>
      <c r="IVM302" s="6"/>
      <c r="IVN302" s="6"/>
      <c r="IVO302" s="6"/>
      <c r="IVP302" s="6"/>
      <c r="IVQ302" s="6"/>
      <c r="IVR302" s="6"/>
      <c r="IVS302" s="6"/>
      <c r="IVT302" s="6"/>
      <c r="IVU302" s="6"/>
      <c r="IVV302" s="6"/>
      <c r="IVW302" s="6"/>
      <c r="IVX302" s="6"/>
      <c r="IVY302" s="6"/>
      <c r="IVZ302" s="6"/>
      <c r="IWA302" s="6"/>
      <c r="IWB302" s="6"/>
      <c r="IWC302" s="6"/>
      <c r="IWD302" s="6"/>
      <c r="IWE302" s="6"/>
      <c r="IWF302" s="6"/>
      <c r="IWG302" s="6"/>
      <c r="IWH302" s="6"/>
      <c r="IWI302" s="6"/>
      <c r="IWJ302" s="6"/>
      <c r="IWK302" s="6"/>
      <c r="IWL302" s="6"/>
      <c r="IWM302" s="6"/>
      <c r="IWN302" s="6"/>
      <c r="IWO302" s="6"/>
      <c r="IWP302" s="6"/>
      <c r="IWQ302" s="6"/>
      <c r="IWR302" s="6"/>
      <c r="IWS302" s="6"/>
      <c r="IWT302" s="6"/>
      <c r="IWU302" s="6"/>
      <c r="IWV302" s="6"/>
      <c r="IWW302" s="6"/>
      <c r="IWX302" s="6"/>
      <c r="IWY302" s="6"/>
      <c r="IWZ302" s="6"/>
      <c r="IXA302" s="6"/>
      <c r="IXB302" s="6"/>
      <c r="IXC302" s="6"/>
      <c r="IXD302" s="6"/>
      <c r="IXE302" s="6"/>
      <c r="IXF302" s="6"/>
      <c r="IXG302" s="6"/>
      <c r="IXH302" s="6"/>
      <c r="IXI302" s="6"/>
      <c r="IXJ302" s="6"/>
      <c r="IXK302" s="6"/>
      <c r="IXL302" s="6"/>
      <c r="IXM302" s="6"/>
      <c r="IXN302" s="6"/>
      <c r="IXO302" s="6"/>
      <c r="IXP302" s="6"/>
      <c r="IXQ302" s="6"/>
      <c r="IXR302" s="6"/>
      <c r="IXS302" s="6"/>
      <c r="IXT302" s="6"/>
      <c r="IXU302" s="6"/>
      <c r="IXV302" s="6"/>
      <c r="IXW302" s="6"/>
      <c r="IXX302" s="6"/>
      <c r="IXY302" s="6"/>
      <c r="IXZ302" s="6"/>
      <c r="IYA302" s="6"/>
      <c r="IYB302" s="6"/>
      <c r="IYC302" s="6"/>
      <c r="IYD302" s="6"/>
      <c r="IYE302" s="6"/>
      <c r="IYF302" s="6"/>
      <c r="IYG302" s="6"/>
      <c r="IYH302" s="6"/>
      <c r="IYI302" s="6"/>
      <c r="IYJ302" s="6"/>
      <c r="IYK302" s="6"/>
      <c r="IYL302" s="6"/>
      <c r="IYM302" s="6"/>
      <c r="IYN302" s="6"/>
      <c r="IYO302" s="6"/>
      <c r="IYP302" s="6"/>
      <c r="IYQ302" s="6"/>
      <c r="IYR302" s="6"/>
      <c r="IYS302" s="6"/>
      <c r="IYT302" s="6"/>
      <c r="IYU302" s="6"/>
      <c r="IYV302" s="6"/>
      <c r="IYW302" s="6"/>
      <c r="IYX302" s="6"/>
      <c r="IYY302" s="6"/>
      <c r="IYZ302" s="6"/>
      <c r="IZA302" s="6"/>
      <c r="IZB302" s="6"/>
      <c r="IZC302" s="6"/>
      <c r="IZD302" s="6"/>
      <c r="IZE302" s="6"/>
      <c r="IZF302" s="6"/>
      <c r="IZG302" s="6"/>
      <c r="IZH302" s="6"/>
      <c r="IZI302" s="6"/>
      <c r="IZJ302" s="6"/>
      <c r="IZK302" s="6"/>
      <c r="IZL302" s="6"/>
      <c r="IZM302" s="6"/>
      <c r="IZN302" s="6"/>
      <c r="IZO302" s="6"/>
      <c r="IZP302" s="6"/>
      <c r="IZQ302" s="6"/>
      <c r="IZR302" s="6"/>
      <c r="IZS302" s="6"/>
      <c r="IZT302" s="6"/>
      <c r="IZU302" s="6"/>
      <c r="IZV302" s="6"/>
      <c r="IZW302" s="6"/>
      <c r="IZX302" s="6"/>
      <c r="IZY302" s="6"/>
      <c r="IZZ302" s="6"/>
      <c r="JAA302" s="6"/>
      <c r="JAB302" s="6"/>
      <c r="JAC302" s="6"/>
      <c r="JAD302" s="6"/>
      <c r="JAE302" s="6"/>
      <c r="JAF302" s="6"/>
      <c r="JAG302" s="6"/>
      <c r="JAH302" s="6"/>
      <c r="JAI302" s="6"/>
      <c r="JAJ302" s="6"/>
      <c r="JAK302" s="6"/>
      <c r="JAL302" s="6"/>
      <c r="JAM302" s="6"/>
      <c r="JAN302" s="6"/>
      <c r="JAO302" s="6"/>
      <c r="JAP302" s="6"/>
      <c r="JAQ302" s="6"/>
      <c r="JAR302" s="6"/>
      <c r="JAS302" s="6"/>
      <c r="JAT302" s="6"/>
      <c r="JAU302" s="6"/>
      <c r="JAV302" s="6"/>
      <c r="JAW302" s="6"/>
      <c r="JAX302" s="6"/>
      <c r="JAY302" s="6"/>
      <c r="JAZ302" s="6"/>
      <c r="JBA302" s="6"/>
      <c r="JBB302" s="6"/>
      <c r="JBC302" s="6"/>
      <c r="JBD302" s="6"/>
      <c r="JBE302" s="6"/>
      <c r="JBF302" s="6"/>
      <c r="JBG302" s="6"/>
      <c r="JBH302" s="6"/>
      <c r="JBI302" s="6"/>
      <c r="JBJ302" s="6"/>
      <c r="JBK302" s="6"/>
      <c r="JBL302" s="6"/>
      <c r="JBM302" s="6"/>
      <c r="JBN302" s="6"/>
      <c r="JBO302" s="6"/>
      <c r="JBP302" s="6"/>
      <c r="JBQ302" s="6"/>
      <c r="JBR302" s="6"/>
      <c r="JBS302" s="6"/>
      <c r="JBT302" s="6"/>
      <c r="JBU302" s="6"/>
      <c r="JBV302" s="6"/>
      <c r="JBW302" s="6"/>
      <c r="JBX302" s="6"/>
      <c r="JBY302" s="6"/>
      <c r="JBZ302" s="6"/>
      <c r="JCA302" s="6"/>
      <c r="JCB302" s="6"/>
      <c r="JCC302" s="6"/>
      <c r="JCD302" s="6"/>
      <c r="JCE302" s="6"/>
      <c r="JCF302" s="6"/>
      <c r="JCG302" s="6"/>
      <c r="JCH302" s="6"/>
      <c r="JCI302" s="6"/>
      <c r="JCJ302" s="6"/>
      <c r="JCK302" s="6"/>
      <c r="JCL302" s="6"/>
      <c r="JCM302" s="6"/>
      <c r="JCN302" s="6"/>
      <c r="JCO302" s="6"/>
      <c r="JCP302" s="6"/>
      <c r="JCQ302" s="6"/>
      <c r="JCR302" s="6"/>
      <c r="JCS302" s="6"/>
      <c r="JCT302" s="6"/>
      <c r="JCU302" s="6"/>
      <c r="JCV302" s="6"/>
      <c r="JCW302" s="6"/>
      <c r="JCX302" s="6"/>
      <c r="JCY302" s="6"/>
      <c r="JCZ302" s="6"/>
      <c r="JDA302" s="6"/>
      <c r="JDB302" s="6"/>
      <c r="JDC302" s="6"/>
      <c r="JDD302" s="6"/>
      <c r="JDE302" s="6"/>
      <c r="JDF302" s="6"/>
      <c r="JDG302" s="6"/>
      <c r="JDH302" s="6"/>
      <c r="JDI302" s="6"/>
      <c r="JDJ302" s="6"/>
      <c r="JDK302" s="6"/>
      <c r="JDL302" s="6"/>
      <c r="JDM302" s="6"/>
      <c r="JDN302" s="6"/>
      <c r="JDO302" s="6"/>
      <c r="JDP302" s="6"/>
      <c r="JDQ302" s="6"/>
      <c r="JDR302" s="6"/>
      <c r="JDS302" s="6"/>
      <c r="JDT302" s="6"/>
      <c r="JDU302" s="6"/>
      <c r="JDV302" s="6"/>
      <c r="JDW302" s="6"/>
      <c r="JDX302" s="6"/>
      <c r="JDY302" s="6"/>
      <c r="JDZ302" s="6"/>
      <c r="JEA302" s="6"/>
      <c r="JEB302" s="6"/>
      <c r="JEC302" s="6"/>
      <c r="JED302" s="6"/>
      <c r="JEE302" s="6"/>
      <c r="JEF302" s="6"/>
      <c r="JEG302" s="6"/>
      <c r="JEH302" s="6"/>
      <c r="JEI302" s="6"/>
      <c r="JEJ302" s="6"/>
      <c r="JEK302" s="6"/>
      <c r="JEL302" s="6"/>
      <c r="JEM302" s="6"/>
      <c r="JEN302" s="6"/>
      <c r="JEO302" s="6"/>
      <c r="JEP302" s="6"/>
      <c r="JEQ302" s="6"/>
      <c r="JER302" s="6"/>
      <c r="JES302" s="6"/>
      <c r="JET302" s="6"/>
      <c r="JEU302" s="6"/>
      <c r="JEV302" s="6"/>
      <c r="JEW302" s="6"/>
      <c r="JEX302" s="6"/>
      <c r="JEY302" s="6"/>
      <c r="JEZ302" s="6"/>
      <c r="JFA302" s="6"/>
      <c r="JFB302" s="6"/>
      <c r="JFC302" s="6"/>
      <c r="JFD302" s="6"/>
      <c r="JFE302" s="6"/>
      <c r="JFF302" s="6"/>
      <c r="JFG302" s="6"/>
      <c r="JFH302" s="6"/>
      <c r="JFI302" s="6"/>
      <c r="JFJ302" s="6"/>
      <c r="JFK302" s="6"/>
      <c r="JFL302" s="6"/>
      <c r="JFM302" s="6"/>
      <c r="JFN302" s="6"/>
      <c r="JFO302" s="6"/>
      <c r="JFP302" s="6"/>
      <c r="JFQ302" s="6"/>
      <c r="JFR302" s="6"/>
      <c r="JFS302" s="6"/>
      <c r="JFT302" s="6"/>
      <c r="JFU302" s="6"/>
      <c r="JFV302" s="6"/>
      <c r="JFW302" s="6"/>
      <c r="JFX302" s="6"/>
      <c r="JFY302" s="6"/>
      <c r="JFZ302" s="6"/>
      <c r="JGA302" s="6"/>
      <c r="JGB302" s="6"/>
      <c r="JGC302" s="6"/>
      <c r="JGD302" s="6"/>
      <c r="JGE302" s="6"/>
      <c r="JGF302" s="6"/>
      <c r="JGG302" s="6"/>
      <c r="JGH302" s="6"/>
      <c r="JGI302" s="6"/>
      <c r="JGJ302" s="6"/>
      <c r="JGK302" s="6"/>
      <c r="JGL302" s="6"/>
      <c r="JGM302" s="6"/>
      <c r="JGN302" s="6"/>
      <c r="JGO302" s="6"/>
      <c r="JGP302" s="6"/>
      <c r="JGQ302" s="6"/>
      <c r="JGR302" s="6"/>
      <c r="JGS302" s="6"/>
      <c r="JGT302" s="6"/>
      <c r="JGU302" s="6"/>
      <c r="JGV302" s="6"/>
      <c r="JGW302" s="6"/>
      <c r="JGX302" s="6"/>
      <c r="JGY302" s="6"/>
      <c r="JGZ302" s="6"/>
      <c r="JHA302" s="6"/>
      <c r="JHB302" s="6"/>
      <c r="JHC302" s="6"/>
      <c r="JHD302" s="6"/>
      <c r="JHE302" s="6"/>
      <c r="JHF302" s="6"/>
      <c r="JHG302" s="6"/>
      <c r="JHH302" s="6"/>
      <c r="JHI302" s="6"/>
      <c r="JHJ302" s="6"/>
      <c r="JHK302" s="6"/>
      <c r="JHL302" s="6"/>
      <c r="JHM302" s="6"/>
      <c r="JHN302" s="6"/>
      <c r="JHO302" s="6"/>
      <c r="JHP302" s="6"/>
      <c r="JHQ302" s="6"/>
      <c r="JHR302" s="6"/>
      <c r="JHS302" s="6"/>
      <c r="JHT302" s="6"/>
      <c r="JHU302" s="6"/>
      <c r="JHV302" s="6"/>
      <c r="JHW302" s="6"/>
      <c r="JHX302" s="6"/>
      <c r="JHY302" s="6"/>
      <c r="JHZ302" s="6"/>
      <c r="JIA302" s="6"/>
      <c r="JIB302" s="6"/>
      <c r="JIC302" s="6"/>
      <c r="JID302" s="6"/>
      <c r="JIE302" s="6"/>
      <c r="JIF302" s="6"/>
      <c r="JIG302" s="6"/>
      <c r="JIH302" s="6"/>
      <c r="JII302" s="6"/>
      <c r="JIJ302" s="6"/>
      <c r="JIK302" s="6"/>
      <c r="JIL302" s="6"/>
      <c r="JIM302" s="6"/>
      <c r="JIN302" s="6"/>
      <c r="JIO302" s="6"/>
      <c r="JIP302" s="6"/>
      <c r="JIQ302" s="6"/>
      <c r="JIR302" s="6"/>
      <c r="JIS302" s="6"/>
      <c r="JIT302" s="6"/>
      <c r="JIU302" s="6"/>
      <c r="JIV302" s="6"/>
      <c r="JIW302" s="6"/>
      <c r="JIX302" s="6"/>
      <c r="JIY302" s="6"/>
      <c r="JIZ302" s="6"/>
      <c r="JJA302" s="6"/>
      <c r="JJB302" s="6"/>
      <c r="JJC302" s="6"/>
      <c r="JJD302" s="6"/>
      <c r="JJE302" s="6"/>
      <c r="JJF302" s="6"/>
      <c r="JJG302" s="6"/>
      <c r="JJH302" s="6"/>
      <c r="JJI302" s="6"/>
      <c r="JJJ302" s="6"/>
      <c r="JJK302" s="6"/>
      <c r="JJL302" s="6"/>
      <c r="JJM302" s="6"/>
      <c r="JJN302" s="6"/>
      <c r="JJO302" s="6"/>
      <c r="JJP302" s="6"/>
      <c r="JJQ302" s="6"/>
      <c r="JJR302" s="6"/>
      <c r="JJS302" s="6"/>
      <c r="JJT302" s="6"/>
      <c r="JJU302" s="6"/>
      <c r="JJV302" s="6"/>
      <c r="JJW302" s="6"/>
      <c r="JJX302" s="6"/>
      <c r="JJY302" s="6"/>
      <c r="JJZ302" s="6"/>
      <c r="JKA302" s="6"/>
      <c r="JKB302" s="6"/>
      <c r="JKC302" s="6"/>
      <c r="JKD302" s="6"/>
      <c r="JKE302" s="6"/>
      <c r="JKF302" s="6"/>
      <c r="JKG302" s="6"/>
      <c r="JKH302" s="6"/>
      <c r="JKI302" s="6"/>
      <c r="JKJ302" s="6"/>
      <c r="JKK302" s="6"/>
      <c r="JKL302" s="6"/>
      <c r="JKM302" s="6"/>
      <c r="JKN302" s="6"/>
      <c r="JKO302" s="6"/>
      <c r="JKP302" s="6"/>
      <c r="JKQ302" s="6"/>
      <c r="JKR302" s="6"/>
      <c r="JKS302" s="6"/>
      <c r="JKT302" s="6"/>
      <c r="JKU302" s="6"/>
      <c r="JKV302" s="6"/>
      <c r="JKW302" s="6"/>
      <c r="JKX302" s="6"/>
      <c r="JKY302" s="6"/>
      <c r="JKZ302" s="6"/>
      <c r="JLA302" s="6"/>
      <c r="JLB302" s="6"/>
      <c r="JLC302" s="6"/>
      <c r="JLD302" s="6"/>
      <c r="JLE302" s="6"/>
      <c r="JLF302" s="6"/>
      <c r="JLG302" s="6"/>
      <c r="JLH302" s="6"/>
      <c r="JLI302" s="6"/>
      <c r="JLJ302" s="6"/>
      <c r="JLK302" s="6"/>
      <c r="JLL302" s="6"/>
      <c r="JLM302" s="6"/>
      <c r="JLN302" s="6"/>
      <c r="JLO302" s="6"/>
      <c r="JLP302" s="6"/>
      <c r="JLQ302" s="6"/>
      <c r="JLR302" s="6"/>
      <c r="JLS302" s="6"/>
      <c r="JLT302" s="6"/>
      <c r="JLU302" s="6"/>
      <c r="JLV302" s="6"/>
      <c r="JLW302" s="6"/>
      <c r="JLX302" s="6"/>
      <c r="JLY302" s="6"/>
      <c r="JLZ302" s="6"/>
      <c r="JMA302" s="6"/>
      <c r="JMB302" s="6"/>
      <c r="JMC302" s="6"/>
      <c r="JMD302" s="6"/>
      <c r="JME302" s="6"/>
      <c r="JMF302" s="6"/>
      <c r="JMG302" s="6"/>
      <c r="JMH302" s="6"/>
      <c r="JMI302" s="6"/>
      <c r="JMJ302" s="6"/>
      <c r="JMK302" s="6"/>
      <c r="JML302" s="6"/>
      <c r="JMM302" s="6"/>
      <c r="JMN302" s="6"/>
      <c r="JMO302" s="6"/>
      <c r="JMP302" s="6"/>
      <c r="JMQ302" s="6"/>
      <c r="JMR302" s="6"/>
      <c r="JMS302" s="6"/>
      <c r="JMT302" s="6"/>
      <c r="JMU302" s="6"/>
      <c r="JMV302" s="6"/>
      <c r="JMW302" s="6"/>
      <c r="JMX302" s="6"/>
      <c r="JMY302" s="6"/>
      <c r="JMZ302" s="6"/>
      <c r="JNA302" s="6"/>
      <c r="JNB302" s="6"/>
      <c r="JNC302" s="6"/>
      <c r="JND302" s="6"/>
      <c r="JNE302" s="6"/>
      <c r="JNF302" s="6"/>
      <c r="JNG302" s="6"/>
      <c r="JNH302" s="6"/>
      <c r="JNI302" s="6"/>
      <c r="JNJ302" s="6"/>
      <c r="JNK302" s="6"/>
      <c r="JNL302" s="6"/>
      <c r="JNM302" s="6"/>
      <c r="JNN302" s="6"/>
      <c r="JNO302" s="6"/>
      <c r="JNP302" s="6"/>
      <c r="JNQ302" s="6"/>
      <c r="JNR302" s="6"/>
      <c r="JNS302" s="6"/>
      <c r="JNT302" s="6"/>
      <c r="JNU302" s="6"/>
      <c r="JNV302" s="6"/>
      <c r="JNW302" s="6"/>
      <c r="JNX302" s="6"/>
      <c r="JNY302" s="6"/>
      <c r="JNZ302" s="6"/>
      <c r="JOA302" s="6"/>
      <c r="JOB302" s="6"/>
      <c r="JOC302" s="6"/>
      <c r="JOD302" s="6"/>
      <c r="JOE302" s="6"/>
      <c r="JOF302" s="6"/>
      <c r="JOG302" s="6"/>
      <c r="JOH302" s="6"/>
      <c r="JOI302" s="6"/>
      <c r="JOJ302" s="6"/>
      <c r="JOK302" s="6"/>
      <c r="JOL302" s="6"/>
      <c r="JOM302" s="6"/>
      <c r="JON302" s="6"/>
      <c r="JOO302" s="6"/>
      <c r="JOP302" s="6"/>
      <c r="JOQ302" s="6"/>
      <c r="JOR302" s="6"/>
      <c r="JOS302" s="6"/>
      <c r="JOT302" s="6"/>
      <c r="JOU302" s="6"/>
      <c r="JOV302" s="6"/>
      <c r="JOW302" s="6"/>
      <c r="JOX302" s="6"/>
      <c r="JOY302" s="6"/>
      <c r="JOZ302" s="6"/>
      <c r="JPA302" s="6"/>
      <c r="JPB302" s="6"/>
      <c r="JPC302" s="6"/>
      <c r="JPD302" s="6"/>
      <c r="JPE302" s="6"/>
      <c r="JPF302" s="6"/>
      <c r="JPG302" s="6"/>
      <c r="JPH302" s="6"/>
      <c r="JPI302" s="6"/>
      <c r="JPJ302" s="6"/>
      <c r="JPK302" s="6"/>
      <c r="JPL302" s="6"/>
      <c r="JPM302" s="6"/>
      <c r="JPN302" s="6"/>
      <c r="JPO302" s="6"/>
      <c r="JPP302" s="6"/>
      <c r="JPQ302" s="6"/>
      <c r="JPR302" s="6"/>
      <c r="JPS302" s="6"/>
      <c r="JPT302" s="6"/>
      <c r="JPU302" s="6"/>
      <c r="JPV302" s="6"/>
      <c r="JPW302" s="6"/>
      <c r="JPX302" s="6"/>
      <c r="JPY302" s="6"/>
      <c r="JPZ302" s="6"/>
      <c r="JQA302" s="6"/>
      <c r="JQB302" s="6"/>
      <c r="JQC302" s="6"/>
      <c r="JQD302" s="6"/>
      <c r="JQE302" s="6"/>
      <c r="JQF302" s="6"/>
      <c r="JQG302" s="6"/>
      <c r="JQH302" s="6"/>
      <c r="JQI302" s="6"/>
      <c r="JQJ302" s="6"/>
      <c r="JQK302" s="6"/>
      <c r="JQL302" s="6"/>
      <c r="JQM302" s="6"/>
      <c r="JQN302" s="6"/>
      <c r="JQO302" s="6"/>
      <c r="JQP302" s="6"/>
      <c r="JQQ302" s="6"/>
      <c r="JQR302" s="6"/>
      <c r="JQS302" s="6"/>
      <c r="JQT302" s="6"/>
      <c r="JQU302" s="6"/>
      <c r="JQV302" s="6"/>
      <c r="JQW302" s="6"/>
      <c r="JQX302" s="6"/>
      <c r="JQY302" s="6"/>
      <c r="JQZ302" s="6"/>
      <c r="JRA302" s="6"/>
      <c r="JRB302" s="6"/>
      <c r="JRC302" s="6"/>
      <c r="JRD302" s="6"/>
      <c r="JRE302" s="6"/>
      <c r="JRF302" s="6"/>
      <c r="JRG302" s="6"/>
      <c r="JRH302" s="6"/>
      <c r="JRI302" s="6"/>
      <c r="JRJ302" s="6"/>
      <c r="JRK302" s="6"/>
      <c r="JRL302" s="6"/>
      <c r="JRM302" s="6"/>
      <c r="JRN302" s="6"/>
      <c r="JRO302" s="6"/>
      <c r="JRP302" s="6"/>
      <c r="JRQ302" s="6"/>
      <c r="JRR302" s="6"/>
      <c r="JRS302" s="6"/>
      <c r="JRT302" s="6"/>
      <c r="JRU302" s="6"/>
      <c r="JRV302" s="6"/>
      <c r="JRW302" s="6"/>
      <c r="JRX302" s="6"/>
      <c r="JRY302" s="6"/>
      <c r="JRZ302" s="6"/>
      <c r="JSA302" s="6"/>
      <c r="JSB302" s="6"/>
      <c r="JSC302" s="6"/>
      <c r="JSD302" s="6"/>
      <c r="JSE302" s="6"/>
      <c r="JSF302" s="6"/>
      <c r="JSG302" s="6"/>
      <c r="JSH302" s="6"/>
      <c r="JSI302" s="6"/>
      <c r="JSJ302" s="6"/>
      <c r="JSK302" s="6"/>
      <c r="JSL302" s="6"/>
      <c r="JSM302" s="6"/>
      <c r="JSN302" s="6"/>
      <c r="JSO302" s="6"/>
      <c r="JSP302" s="6"/>
      <c r="JSQ302" s="6"/>
      <c r="JSR302" s="6"/>
      <c r="JSS302" s="6"/>
      <c r="JST302" s="6"/>
      <c r="JSU302" s="6"/>
      <c r="JSV302" s="6"/>
      <c r="JSW302" s="6"/>
      <c r="JSX302" s="6"/>
      <c r="JSY302" s="6"/>
      <c r="JSZ302" s="6"/>
      <c r="JTA302" s="6"/>
      <c r="JTB302" s="6"/>
      <c r="JTC302" s="6"/>
      <c r="JTD302" s="6"/>
      <c r="JTE302" s="6"/>
      <c r="JTF302" s="6"/>
      <c r="JTG302" s="6"/>
      <c r="JTH302" s="6"/>
      <c r="JTI302" s="6"/>
      <c r="JTJ302" s="6"/>
      <c r="JTK302" s="6"/>
      <c r="JTL302" s="6"/>
      <c r="JTM302" s="6"/>
      <c r="JTN302" s="6"/>
      <c r="JTO302" s="6"/>
      <c r="JTP302" s="6"/>
      <c r="JTQ302" s="6"/>
      <c r="JTR302" s="6"/>
      <c r="JTS302" s="6"/>
      <c r="JTT302" s="6"/>
      <c r="JTU302" s="6"/>
      <c r="JTV302" s="6"/>
      <c r="JTW302" s="6"/>
      <c r="JTX302" s="6"/>
      <c r="JTY302" s="6"/>
      <c r="JTZ302" s="6"/>
      <c r="JUA302" s="6"/>
      <c r="JUB302" s="6"/>
      <c r="JUC302" s="6"/>
      <c r="JUD302" s="6"/>
      <c r="JUE302" s="6"/>
      <c r="JUF302" s="6"/>
      <c r="JUG302" s="6"/>
      <c r="JUH302" s="6"/>
      <c r="JUI302" s="6"/>
      <c r="JUJ302" s="6"/>
      <c r="JUK302" s="6"/>
      <c r="JUL302" s="6"/>
      <c r="JUM302" s="6"/>
      <c r="JUN302" s="6"/>
      <c r="JUO302" s="6"/>
      <c r="JUP302" s="6"/>
      <c r="JUQ302" s="6"/>
      <c r="JUR302" s="6"/>
      <c r="JUS302" s="6"/>
      <c r="JUT302" s="6"/>
      <c r="JUU302" s="6"/>
      <c r="JUV302" s="6"/>
      <c r="JUW302" s="6"/>
      <c r="JUX302" s="6"/>
      <c r="JUY302" s="6"/>
      <c r="JUZ302" s="6"/>
      <c r="JVA302" s="6"/>
      <c r="JVB302" s="6"/>
      <c r="JVC302" s="6"/>
      <c r="JVD302" s="6"/>
      <c r="JVE302" s="6"/>
      <c r="JVF302" s="6"/>
      <c r="JVG302" s="6"/>
      <c r="JVH302" s="6"/>
      <c r="JVI302" s="6"/>
      <c r="JVJ302" s="6"/>
      <c r="JVK302" s="6"/>
      <c r="JVL302" s="6"/>
      <c r="JVM302" s="6"/>
      <c r="JVN302" s="6"/>
      <c r="JVO302" s="6"/>
      <c r="JVP302" s="6"/>
      <c r="JVQ302" s="6"/>
      <c r="JVR302" s="6"/>
      <c r="JVS302" s="6"/>
      <c r="JVT302" s="6"/>
      <c r="JVU302" s="6"/>
      <c r="JVV302" s="6"/>
      <c r="JVW302" s="6"/>
      <c r="JVX302" s="6"/>
      <c r="JVY302" s="6"/>
      <c r="JVZ302" s="6"/>
      <c r="JWA302" s="6"/>
      <c r="JWB302" s="6"/>
      <c r="JWC302" s="6"/>
      <c r="JWD302" s="6"/>
      <c r="JWE302" s="6"/>
      <c r="JWF302" s="6"/>
      <c r="JWG302" s="6"/>
      <c r="JWH302" s="6"/>
      <c r="JWI302" s="6"/>
      <c r="JWJ302" s="6"/>
      <c r="JWK302" s="6"/>
      <c r="JWL302" s="6"/>
      <c r="JWM302" s="6"/>
      <c r="JWN302" s="6"/>
      <c r="JWO302" s="6"/>
      <c r="JWP302" s="6"/>
      <c r="JWQ302" s="6"/>
      <c r="JWR302" s="6"/>
      <c r="JWS302" s="6"/>
      <c r="JWT302" s="6"/>
      <c r="JWU302" s="6"/>
      <c r="JWV302" s="6"/>
      <c r="JWW302" s="6"/>
      <c r="JWX302" s="6"/>
      <c r="JWY302" s="6"/>
      <c r="JWZ302" s="6"/>
      <c r="JXA302" s="6"/>
      <c r="JXB302" s="6"/>
      <c r="JXC302" s="6"/>
      <c r="JXD302" s="6"/>
      <c r="JXE302" s="6"/>
      <c r="JXF302" s="6"/>
      <c r="JXG302" s="6"/>
      <c r="JXH302" s="6"/>
      <c r="JXI302" s="6"/>
      <c r="JXJ302" s="6"/>
      <c r="JXK302" s="6"/>
      <c r="JXL302" s="6"/>
      <c r="JXM302" s="6"/>
      <c r="JXN302" s="6"/>
      <c r="JXO302" s="6"/>
      <c r="JXP302" s="6"/>
      <c r="JXQ302" s="6"/>
      <c r="JXR302" s="6"/>
      <c r="JXS302" s="6"/>
      <c r="JXT302" s="6"/>
      <c r="JXU302" s="6"/>
      <c r="JXV302" s="6"/>
      <c r="JXW302" s="6"/>
      <c r="JXX302" s="6"/>
      <c r="JXY302" s="6"/>
      <c r="JXZ302" s="6"/>
      <c r="JYA302" s="6"/>
      <c r="JYB302" s="6"/>
      <c r="JYC302" s="6"/>
      <c r="JYD302" s="6"/>
      <c r="JYE302" s="6"/>
      <c r="JYF302" s="6"/>
      <c r="JYG302" s="6"/>
      <c r="JYH302" s="6"/>
      <c r="JYI302" s="6"/>
      <c r="JYJ302" s="6"/>
      <c r="JYK302" s="6"/>
      <c r="JYL302" s="6"/>
      <c r="JYM302" s="6"/>
      <c r="JYN302" s="6"/>
      <c r="JYO302" s="6"/>
      <c r="JYP302" s="6"/>
      <c r="JYQ302" s="6"/>
      <c r="JYR302" s="6"/>
      <c r="JYS302" s="6"/>
      <c r="JYT302" s="6"/>
      <c r="JYU302" s="6"/>
      <c r="JYV302" s="6"/>
      <c r="JYW302" s="6"/>
      <c r="JYX302" s="6"/>
      <c r="JYY302" s="6"/>
      <c r="JYZ302" s="6"/>
      <c r="JZA302" s="6"/>
      <c r="JZB302" s="6"/>
      <c r="JZC302" s="6"/>
      <c r="JZD302" s="6"/>
      <c r="JZE302" s="6"/>
      <c r="JZF302" s="6"/>
      <c r="JZG302" s="6"/>
      <c r="JZH302" s="6"/>
      <c r="JZI302" s="6"/>
      <c r="JZJ302" s="6"/>
      <c r="JZK302" s="6"/>
      <c r="JZL302" s="6"/>
      <c r="JZM302" s="6"/>
      <c r="JZN302" s="6"/>
      <c r="JZO302" s="6"/>
      <c r="JZP302" s="6"/>
      <c r="JZQ302" s="6"/>
      <c r="JZR302" s="6"/>
      <c r="JZS302" s="6"/>
      <c r="JZT302" s="6"/>
      <c r="JZU302" s="6"/>
      <c r="JZV302" s="6"/>
      <c r="JZW302" s="6"/>
      <c r="JZX302" s="6"/>
      <c r="JZY302" s="6"/>
      <c r="JZZ302" s="6"/>
      <c r="KAA302" s="6"/>
      <c r="KAB302" s="6"/>
      <c r="KAC302" s="6"/>
      <c r="KAD302" s="6"/>
      <c r="KAE302" s="6"/>
      <c r="KAF302" s="6"/>
      <c r="KAG302" s="6"/>
      <c r="KAH302" s="6"/>
      <c r="KAI302" s="6"/>
      <c r="KAJ302" s="6"/>
      <c r="KAK302" s="6"/>
      <c r="KAL302" s="6"/>
      <c r="KAM302" s="6"/>
      <c r="KAN302" s="6"/>
      <c r="KAO302" s="6"/>
      <c r="KAP302" s="6"/>
      <c r="KAQ302" s="6"/>
      <c r="KAR302" s="6"/>
      <c r="KAS302" s="6"/>
      <c r="KAT302" s="6"/>
      <c r="KAU302" s="6"/>
      <c r="KAV302" s="6"/>
      <c r="KAW302" s="6"/>
      <c r="KAX302" s="6"/>
      <c r="KAY302" s="6"/>
      <c r="KAZ302" s="6"/>
      <c r="KBA302" s="6"/>
      <c r="KBB302" s="6"/>
      <c r="KBC302" s="6"/>
      <c r="KBD302" s="6"/>
      <c r="KBE302" s="6"/>
      <c r="KBF302" s="6"/>
      <c r="KBG302" s="6"/>
      <c r="KBH302" s="6"/>
      <c r="KBI302" s="6"/>
      <c r="KBJ302" s="6"/>
      <c r="KBK302" s="6"/>
      <c r="KBL302" s="6"/>
      <c r="KBM302" s="6"/>
      <c r="KBN302" s="6"/>
      <c r="KBO302" s="6"/>
      <c r="KBP302" s="6"/>
      <c r="KBQ302" s="6"/>
      <c r="KBR302" s="6"/>
      <c r="KBS302" s="6"/>
      <c r="KBT302" s="6"/>
      <c r="KBU302" s="6"/>
      <c r="KBV302" s="6"/>
      <c r="KBW302" s="6"/>
      <c r="KBX302" s="6"/>
      <c r="KBY302" s="6"/>
      <c r="KBZ302" s="6"/>
      <c r="KCA302" s="6"/>
      <c r="KCB302" s="6"/>
      <c r="KCC302" s="6"/>
      <c r="KCD302" s="6"/>
      <c r="KCE302" s="6"/>
      <c r="KCF302" s="6"/>
      <c r="KCG302" s="6"/>
      <c r="KCH302" s="6"/>
      <c r="KCI302" s="6"/>
      <c r="KCJ302" s="6"/>
      <c r="KCK302" s="6"/>
      <c r="KCL302" s="6"/>
      <c r="KCM302" s="6"/>
      <c r="KCN302" s="6"/>
      <c r="KCO302" s="6"/>
      <c r="KCP302" s="6"/>
      <c r="KCQ302" s="6"/>
      <c r="KCR302" s="6"/>
      <c r="KCS302" s="6"/>
      <c r="KCT302" s="6"/>
      <c r="KCU302" s="6"/>
      <c r="KCV302" s="6"/>
      <c r="KCW302" s="6"/>
      <c r="KCX302" s="6"/>
      <c r="KCY302" s="6"/>
      <c r="KCZ302" s="6"/>
      <c r="KDA302" s="6"/>
      <c r="KDB302" s="6"/>
      <c r="KDC302" s="6"/>
      <c r="KDD302" s="6"/>
      <c r="KDE302" s="6"/>
      <c r="KDF302" s="6"/>
      <c r="KDG302" s="6"/>
      <c r="KDH302" s="6"/>
      <c r="KDI302" s="6"/>
      <c r="KDJ302" s="6"/>
      <c r="KDK302" s="6"/>
      <c r="KDL302" s="6"/>
      <c r="KDM302" s="6"/>
      <c r="KDN302" s="6"/>
      <c r="KDO302" s="6"/>
      <c r="KDP302" s="6"/>
      <c r="KDQ302" s="6"/>
      <c r="KDR302" s="6"/>
      <c r="KDS302" s="6"/>
      <c r="KDT302" s="6"/>
      <c r="KDU302" s="6"/>
      <c r="KDV302" s="6"/>
      <c r="KDW302" s="6"/>
      <c r="KDX302" s="6"/>
      <c r="KDY302" s="6"/>
      <c r="KDZ302" s="6"/>
      <c r="KEA302" s="6"/>
      <c r="KEB302" s="6"/>
      <c r="KEC302" s="6"/>
      <c r="KED302" s="6"/>
      <c r="KEE302" s="6"/>
      <c r="KEF302" s="6"/>
      <c r="KEG302" s="6"/>
      <c r="KEH302" s="6"/>
      <c r="KEI302" s="6"/>
      <c r="KEJ302" s="6"/>
      <c r="KEK302" s="6"/>
      <c r="KEL302" s="6"/>
      <c r="KEM302" s="6"/>
      <c r="KEN302" s="6"/>
      <c r="KEO302" s="6"/>
      <c r="KEP302" s="6"/>
      <c r="KEQ302" s="6"/>
      <c r="KER302" s="6"/>
      <c r="KES302" s="6"/>
      <c r="KET302" s="6"/>
      <c r="KEU302" s="6"/>
      <c r="KEV302" s="6"/>
      <c r="KEW302" s="6"/>
      <c r="KEX302" s="6"/>
      <c r="KEY302" s="6"/>
      <c r="KEZ302" s="6"/>
      <c r="KFA302" s="6"/>
      <c r="KFB302" s="6"/>
      <c r="KFC302" s="6"/>
      <c r="KFD302" s="6"/>
      <c r="KFE302" s="6"/>
      <c r="KFF302" s="6"/>
      <c r="KFG302" s="6"/>
      <c r="KFH302" s="6"/>
      <c r="KFI302" s="6"/>
      <c r="KFJ302" s="6"/>
      <c r="KFK302" s="6"/>
      <c r="KFL302" s="6"/>
      <c r="KFM302" s="6"/>
      <c r="KFN302" s="6"/>
      <c r="KFO302" s="6"/>
      <c r="KFP302" s="6"/>
      <c r="KFQ302" s="6"/>
      <c r="KFR302" s="6"/>
      <c r="KFS302" s="6"/>
      <c r="KFT302" s="6"/>
      <c r="KFU302" s="6"/>
      <c r="KFV302" s="6"/>
      <c r="KFW302" s="6"/>
      <c r="KFX302" s="6"/>
      <c r="KFY302" s="6"/>
      <c r="KFZ302" s="6"/>
      <c r="KGA302" s="6"/>
      <c r="KGB302" s="6"/>
      <c r="KGC302" s="6"/>
      <c r="KGD302" s="6"/>
      <c r="KGE302" s="6"/>
      <c r="KGF302" s="6"/>
      <c r="KGG302" s="6"/>
      <c r="KGH302" s="6"/>
      <c r="KGI302" s="6"/>
      <c r="KGJ302" s="6"/>
      <c r="KGK302" s="6"/>
      <c r="KGL302" s="6"/>
      <c r="KGM302" s="6"/>
      <c r="KGN302" s="6"/>
      <c r="KGO302" s="6"/>
      <c r="KGP302" s="6"/>
      <c r="KGQ302" s="6"/>
      <c r="KGR302" s="6"/>
      <c r="KGS302" s="6"/>
      <c r="KGT302" s="6"/>
      <c r="KGU302" s="6"/>
      <c r="KGV302" s="6"/>
      <c r="KGW302" s="6"/>
      <c r="KGX302" s="6"/>
      <c r="KGY302" s="6"/>
      <c r="KGZ302" s="6"/>
      <c r="KHA302" s="6"/>
      <c r="KHB302" s="6"/>
      <c r="KHC302" s="6"/>
      <c r="KHD302" s="6"/>
      <c r="KHE302" s="6"/>
      <c r="KHF302" s="6"/>
      <c r="KHG302" s="6"/>
      <c r="KHH302" s="6"/>
      <c r="KHI302" s="6"/>
      <c r="KHJ302" s="6"/>
      <c r="KHK302" s="6"/>
      <c r="KHL302" s="6"/>
      <c r="KHM302" s="6"/>
      <c r="KHN302" s="6"/>
      <c r="KHO302" s="6"/>
      <c r="KHP302" s="6"/>
      <c r="KHQ302" s="6"/>
      <c r="KHR302" s="6"/>
      <c r="KHS302" s="6"/>
      <c r="KHT302" s="6"/>
      <c r="KHU302" s="6"/>
      <c r="KHV302" s="6"/>
      <c r="KHW302" s="6"/>
      <c r="KHX302" s="6"/>
      <c r="KHY302" s="6"/>
      <c r="KHZ302" s="6"/>
      <c r="KIA302" s="6"/>
      <c r="KIB302" s="6"/>
      <c r="KIC302" s="6"/>
      <c r="KID302" s="6"/>
      <c r="KIE302" s="6"/>
      <c r="KIF302" s="6"/>
      <c r="KIG302" s="6"/>
      <c r="KIH302" s="6"/>
      <c r="KII302" s="6"/>
      <c r="KIJ302" s="6"/>
      <c r="KIK302" s="6"/>
      <c r="KIL302" s="6"/>
      <c r="KIM302" s="6"/>
      <c r="KIN302" s="6"/>
      <c r="KIO302" s="6"/>
      <c r="KIP302" s="6"/>
      <c r="KIQ302" s="6"/>
      <c r="KIR302" s="6"/>
      <c r="KIS302" s="6"/>
      <c r="KIT302" s="6"/>
      <c r="KIU302" s="6"/>
      <c r="KIV302" s="6"/>
      <c r="KIW302" s="6"/>
      <c r="KIX302" s="6"/>
      <c r="KIY302" s="6"/>
      <c r="KIZ302" s="6"/>
      <c r="KJA302" s="6"/>
      <c r="KJB302" s="6"/>
      <c r="KJC302" s="6"/>
      <c r="KJD302" s="6"/>
      <c r="KJE302" s="6"/>
      <c r="KJF302" s="6"/>
      <c r="KJG302" s="6"/>
      <c r="KJH302" s="6"/>
      <c r="KJI302" s="6"/>
      <c r="KJJ302" s="6"/>
      <c r="KJK302" s="6"/>
      <c r="KJL302" s="6"/>
      <c r="KJM302" s="6"/>
      <c r="KJN302" s="6"/>
      <c r="KJO302" s="6"/>
      <c r="KJP302" s="6"/>
      <c r="KJQ302" s="6"/>
      <c r="KJR302" s="6"/>
      <c r="KJS302" s="6"/>
      <c r="KJT302" s="6"/>
      <c r="KJU302" s="6"/>
      <c r="KJV302" s="6"/>
      <c r="KJW302" s="6"/>
      <c r="KJX302" s="6"/>
      <c r="KJY302" s="6"/>
      <c r="KJZ302" s="6"/>
      <c r="KKA302" s="6"/>
      <c r="KKB302" s="6"/>
      <c r="KKC302" s="6"/>
      <c r="KKD302" s="6"/>
      <c r="KKE302" s="6"/>
      <c r="KKF302" s="6"/>
      <c r="KKG302" s="6"/>
      <c r="KKH302" s="6"/>
      <c r="KKI302" s="6"/>
      <c r="KKJ302" s="6"/>
      <c r="KKK302" s="6"/>
      <c r="KKL302" s="6"/>
      <c r="KKM302" s="6"/>
      <c r="KKN302" s="6"/>
      <c r="KKO302" s="6"/>
      <c r="KKP302" s="6"/>
      <c r="KKQ302" s="6"/>
      <c r="KKR302" s="6"/>
      <c r="KKS302" s="6"/>
      <c r="KKT302" s="6"/>
      <c r="KKU302" s="6"/>
      <c r="KKV302" s="6"/>
      <c r="KKW302" s="6"/>
      <c r="KKX302" s="6"/>
      <c r="KKY302" s="6"/>
      <c r="KKZ302" s="6"/>
      <c r="KLA302" s="6"/>
      <c r="KLB302" s="6"/>
      <c r="KLC302" s="6"/>
      <c r="KLD302" s="6"/>
      <c r="KLE302" s="6"/>
      <c r="KLF302" s="6"/>
      <c r="KLG302" s="6"/>
      <c r="KLH302" s="6"/>
      <c r="KLI302" s="6"/>
      <c r="KLJ302" s="6"/>
      <c r="KLK302" s="6"/>
      <c r="KLL302" s="6"/>
      <c r="KLM302" s="6"/>
      <c r="KLN302" s="6"/>
      <c r="KLO302" s="6"/>
      <c r="KLP302" s="6"/>
      <c r="KLQ302" s="6"/>
      <c r="KLR302" s="6"/>
      <c r="KLS302" s="6"/>
      <c r="KLT302" s="6"/>
      <c r="KLU302" s="6"/>
      <c r="KLV302" s="6"/>
      <c r="KLW302" s="6"/>
      <c r="KLX302" s="6"/>
      <c r="KLY302" s="6"/>
      <c r="KLZ302" s="6"/>
      <c r="KMA302" s="6"/>
      <c r="KMB302" s="6"/>
      <c r="KMC302" s="6"/>
      <c r="KMD302" s="6"/>
      <c r="KME302" s="6"/>
      <c r="KMF302" s="6"/>
      <c r="KMG302" s="6"/>
      <c r="KMH302" s="6"/>
      <c r="KMI302" s="6"/>
      <c r="KMJ302" s="6"/>
      <c r="KMK302" s="6"/>
      <c r="KML302" s="6"/>
      <c r="KMM302" s="6"/>
      <c r="KMN302" s="6"/>
      <c r="KMO302" s="6"/>
      <c r="KMP302" s="6"/>
      <c r="KMQ302" s="6"/>
      <c r="KMR302" s="6"/>
      <c r="KMS302" s="6"/>
      <c r="KMT302" s="6"/>
      <c r="KMU302" s="6"/>
      <c r="KMV302" s="6"/>
      <c r="KMW302" s="6"/>
      <c r="KMX302" s="6"/>
      <c r="KMY302" s="6"/>
      <c r="KMZ302" s="6"/>
      <c r="KNA302" s="6"/>
      <c r="KNB302" s="6"/>
      <c r="KNC302" s="6"/>
      <c r="KND302" s="6"/>
      <c r="KNE302" s="6"/>
      <c r="KNF302" s="6"/>
      <c r="KNG302" s="6"/>
      <c r="KNH302" s="6"/>
      <c r="KNI302" s="6"/>
      <c r="KNJ302" s="6"/>
      <c r="KNK302" s="6"/>
      <c r="KNL302" s="6"/>
      <c r="KNM302" s="6"/>
      <c r="KNN302" s="6"/>
      <c r="KNO302" s="6"/>
      <c r="KNP302" s="6"/>
      <c r="KNQ302" s="6"/>
      <c r="KNR302" s="6"/>
      <c r="KNS302" s="6"/>
      <c r="KNT302" s="6"/>
      <c r="KNU302" s="6"/>
      <c r="KNV302" s="6"/>
      <c r="KNW302" s="6"/>
      <c r="KNX302" s="6"/>
      <c r="KNY302" s="6"/>
      <c r="KNZ302" s="6"/>
      <c r="KOA302" s="6"/>
      <c r="KOB302" s="6"/>
      <c r="KOC302" s="6"/>
      <c r="KOD302" s="6"/>
      <c r="KOE302" s="6"/>
      <c r="KOF302" s="6"/>
      <c r="KOG302" s="6"/>
      <c r="KOH302" s="6"/>
      <c r="KOI302" s="6"/>
      <c r="KOJ302" s="6"/>
      <c r="KOK302" s="6"/>
      <c r="KOL302" s="6"/>
      <c r="KOM302" s="6"/>
      <c r="KON302" s="6"/>
      <c r="KOO302" s="6"/>
      <c r="KOP302" s="6"/>
      <c r="KOQ302" s="6"/>
      <c r="KOR302" s="6"/>
      <c r="KOS302" s="6"/>
      <c r="KOT302" s="6"/>
      <c r="KOU302" s="6"/>
      <c r="KOV302" s="6"/>
      <c r="KOW302" s="6"/>
      <c r="KOX302" s="6"/>
      <c r="KOY302" s="6"/>
      <c r="KOZ302" s="6"/>
      <c r="KPA302" s="6"/>
      <c r="KPB302" s="6"/>
      <c r="KPC302" s="6"/>
      <c r="KPD302" s="6"/>
      <c r="KPE302" s="6"/>
      <c r="KPF302" s="6"/>
      <c r="KPG302" s="6"/>
      <c r="KPH302" s="6"/>
      <c r="KPI302" s="6"/>
      <c r="KPJ302" s="6"/>
      <c r="KPK302" s="6"/>
      <c r="KPL302" s="6"/>
      <c r="KPM302" s="6"/>
      <c r="KPN302" s="6"/>
      <c r="KPO302" s="6"/>
      <c r="KPP302" s="6"/>
      <c r="KPQ302" s="6"/>
      <c r="KPR302" s="6"/>
      <c r="KPS302" s="6"/>
      <c r="KPT302" s="6"/>
      <c r="KPU302" s="6"/>
      <c r="KPV302" s="6"/>
      <c r="KPW302" s="6"/>
      <c r="KPX302" s="6"/>
      <c r="KPY302" s="6"/>
      <c r="KPZ302" s="6"/>
      <c r="KQA302" s="6"/>
      <c r="KQB302" s="6"/>
      <c r="KQC302" s="6"/>
      <c r="KQD302" s="6"/>
      <c r="KQE302" s="6"/>
      <c r="KQF302" s="6"/>
      <c r="KQG302" s="6"/>
      <c r="KQH302" s="6"/>
      <c r="KQI302" s="6"/>
      <c r="KQJ302" s="6"/>
      <c r="KQK302" s="6"/>
      <c r="KQL302" s="6"/>
      <c r="KQM302" s="6"/>
      <c r="KQN302" s="6"/>
      <c r="KQO302" s="6"/>
      <c r="KQP302" s="6"/>
      <c r="KQQ302" s="6"/>
      <c r="KQR302" s="6"/>
      <c r="KQS302" s="6"/>
      <c r="KQT302" s="6"/>
      <c r="KQU302" s="6"/>
      <c r="KQV302" s="6"/>
      <c r="KQW302" s="6"/>
      <c r="KQX302" s="6"/>
      <c r="KQY302" s="6"/>
      <c r="KQZ302" s="6"/>
      <c r="KRA302" s="6"/>
      <c r="KRB302" s="6"/>
      <c r="KRC302" s="6"/>
      <c r="KRD302" s="6"/>
      <c r="KRE302" s="6"/>
      <c r="KRF302" s="6"/>
      <c r="KRG302" s="6"/>
      <c r="KRH302" s="6"/>
      <c r="KRI302" s="6"/>
      <c r="KRJ302" s="6"/>
      <c r="KRK302" s="6"/>
      <c r="KRL302" s="6"/>
      <c r="KRM302" s="6"/>
      <c r="KRN302" s="6"/>
      <c r="KRO302" s="6"/>
      <c r="KRP302" s="6"/>
      <c r="KRQ302" s="6"/>
      <c r="KRR302" s="6"/>
      <c r="KRS302" s="6"/>
      <c r="KRT302" s="6"/>
      <c r="KRU302" s="6"/>
      <c r="KRV302" s="6"/>
      <c r="KRW302" s="6"/>
      <c r="KRX302" s="6"/>
      <c r="KRY302" s="6"/>
      <c r="KRZ302" s="6"/>
      <c r="KSA302" s="6"/>
      <c r="KSB302" s="6"/>
      <c r="KSC302" s="6"/>
      <c r="KSD302" s="6"/>
      <c r="KSE302" s="6"/>
      <c r="KSF302" s="6"/>
      <c r="KSG302" s="6"/>
      <c r="KSH302" s="6"/>
      <c r="KSI302" s="6"/>
      <c r="KSJ302" s="6"/>
      <c r="KSK302" s="6"/>
      <c r="KSL302" s="6"/>
      <c r="KSM302" s="6"/>
      <c r="KSN302" s="6"/>
      <c r="KSO302" s="6"/>
      <c r="KSP302" s="6"/>
      <c r="KSQ302" s="6"/>
      <c r="KSR302" s="6"/>
      <c r="KSS302" s="6"/>
      <c r="KST302" s="6"/>
      <c r="KSU302" s="6"/>
      <c r="KSV302" s="6"/>
      <c r="KSW302" s="6"/>
      <c r="KSX302" s="6"/>
      <c r="KSY302" s="6"/>
      <c r="KSZ302" s="6"/>
      <c r="KTA302" s="6"/>
      <c r="KTB302" s="6"/>
      <c r="KTC302" s="6"/>
      <c r="KTD302" s="6"/>
      <c r="KTE302" s="6"/>
      <c r="KTF302" s="6"/>
      <c r="KTG302" s="6"/>
      <c r="KTH302" s="6"/>
      <c r="KTI302" s="6"/>
      <c r="KTJ302" s="6"/>
      <c r="KTK302" s="6"/>
      <c r="KTL302" s="6"/>
      <c r="KTM302" s="6"/>
      <c r="KTN302" s="6"/>
      <c r="KTO302" s="6"/>
      <c r="KTP302" s="6"/>
      <c r="KTQ302" s="6"/>
      <c r="KTR302" s="6"/>
      <c r="KTS302" s="6"/>
      <c r="KTT302" s="6"/>
      <c r="KTU302" s="6"/>
      <c r="KTV302" s="6"/>
      <c r="KTW302" s="6"/>
      <c r="KTX302" s="6"/>
      <c r="KTY302" s="6"/>
      <c r="KTZ302" s="6"/>
      <c r="KUA302" s="6"/>
      <c r="KUB302" s="6"/>
      <c r="KUC302" s="6"/>
      <c r="KUD302" s="6"/>
      <c r="KUE302" s="6"/>
      <c r="KUF302" s="6"/>
      <c r="KUG302" s="6"/>
      <c r="KUH302" s="6"/>
      <c r="KUI302" s="6"/>
      <c r="KUJ302" s="6"/>
      <c r="KUK302" s="6"/>
      <c r="KUL302" s="6"/>
      <c r="KUM302" s="6"/>
      <c r="KUN302" s="6"/>
      <c r="KUO302" s="6"/>
      <c r="KUP302" s="6"/>
      <c r="KUQ302" s="6"/>
      <c r="KUR302" s="6"/>
      <c r="KUS302" s="6"/>
      <c r="KUT302" s="6"/>
      <c r="KUU302" s="6"/>
      <c r="KUV302" s="6"/>
      <c r="KUW302" s="6"/>
      <c r="KUX302" s="6"/>
      <c r="KUY302" s="6"/>
      <c r="KUZ302" s="6"/>
      <c r="KVA302" s="6"/>
      <c r="KVB302" s="6"/>
      <c r="KVC302" s="6"/>
      <c r="KVD302" s="6"/>
      <c r="KVE302" s="6"/>
      <c r="KVF302" s="6"/>
      <c r="KVG302" s="6"/>
      <c r="KVH302" s="6"/>
      <c r="KVI302" s="6"/>
      <c r="KVJ302" s="6"/>
      <c r="KVK302" s="6"/>
      <c r="KVL302" s="6"/>
      <c r="KVM302" s="6"/>
      <c r="KVN302" s="6"/>
      <c r="KVO302" s="6"/>
      <c r="KVP302" s="6"/>
      <c r="KVQ302" s="6"/>
      <c r="KVR302" s="6"/>
      <c r="KVS302" s="6"/>
      <c r="KVT302" s="6"/>
      <c r="KVU302" s="6"/>
      <c r="KVV302" s="6"/>
      <c r="KVW302" s="6"/>
      <c r="KVX302" s="6"/>
      <c r="KVY302" s="6"/>
      <c r="KVZ302" s="6"/>
      <c r="KWA302" s="6"/>
      <c r="KWB302" s="6"/>
      <c r="KWC302" s="6"/>
      <c r="KWD302" s="6"/>
      <c r="KWE302" s="6"/>
      <c r="KWF302" s="6"/>
      <c r="KWG302" s="6"/>
      <c r="KWH302" s="6"/>
      <c r="KWI302" s="6"/>
      <c r="KWJ302" s="6"/>
      <c r="KWK302" s="6"/>
      <c r="KWL302" s="6"/>
      <c r="KWM302" s="6"/>
      <c r="KWN302" s="6"/>
      <c r="KWO302" s="6"/>
      <c r="KWP302" s="6"/>
      <c r="KWQ302" s="6"/>
      <c r="KWR302" s="6"/>
      <c r="KWS302" s="6"/>
      <c r="KWT302" s="6"/>
      <c r="KWU302" s="6"/>
      <c r="KWV302" s="6"/>
      <c r="KWW302" s="6"/>
      <c r="KWX302" s="6"/>
      <c r="KWY302" s="6"/>
      <c r="KWZ302" s="6"/>
      <c r="KXA302" s="6"/>
      <c r="KXB302" s="6"/>
      <c r="KXC302" s="6"/>
      <c r="KXD302" s="6"/>
      <c r="KXE302" s="6"/>
      <c r="KXF302" s="6"/>
      <c r="KXG302" s="6"/>
      <c r="KXH302" s="6"/>
      <c r="KXI302" s="6"/>
      <c r="KXJ302" s="6"/>
      <c r="KXK302" s="6"/>
      <c r="KXL302" s="6"/>
      <c r="KXM302" s="6"/>
      <c r="KXN302" s="6"/>
      <c r="KXO302" s="6"/>
      <c r="KXP302" s="6"/>
      <c r="KXQ302" s="6"/>
      <c r="KXR302" s="6"/>
      <c r="KXS302" s="6"/>
      <c r="KXT302" s="6"/>
      <c r="KXU302" s="6"/>
      <c r="KXV302" s="6"/>
      <c r="KXW302" s="6"/>
      <c r="KXX302" s="6"/>
      <c r="KXY302" s="6"/>
      <c r="KXZ302" s="6"/>
      <c r="KYA302" s="6"/>
      <c r="KYB302" s="6"/>
      <c r="KYC302" s="6"/>
      <c r="KYD302" s="6"/>
      <c r="KYE302" s="6"/>
      <c r="KYF302" s="6"/>
      <c r="KYG302" s="6"/>
      <c r="KYH302" s="6"/>
      <c r="KYI302" s="6"/>
      <c r="KYJ302" s="6"/>
      <c r="KYK302" s="6"/>
      <c r="KYL302" s="6"/>
      <c r="KYM302" s="6"/>
      <c r="KYN302" s="6"/>
      <c r="KYO302" s="6"/>
      <c r="KYP302" s="6"/>
      <c r="KYQ302" s="6"/>
      <c r="KYR302" s="6"/>
      <c r="KYS302" s="6"/>
      <c r="KYT302" s="6"/>
      <c r="KYU302" s="6"/>
      <c r="KYV302" s="6"/>
      <c r="KYW302" s="6"/>
      <c r="KYX302" s="6"/>
      <c r="KYY302" s="6"/>
      <c r="KYZ302" s="6"/>
      <c r="KZA302" s="6"/>
      <c r="KZB302" s="6"/>
      <c r="KZC302" s="6"/>
      <c r="KZD302" s="6"/>
      <c r="KZE302" s="6"/>
      <c r="KZF302" s="6"/>
      <c r="KZG302" s="6"/>
      <c r="KZH302" s="6"/>
      <c r="KZI302" s="6"/>
      <c r="KZJ302" s="6"/>
      <c r="KZK302" s="6"/>
      <c r="KZL302" s="6"/>
      <c r="KZM302" s="6"/>
      <c r="KZN302" s="6"/>
      <c r="KZO302" s="6"/>
      <c r="KZP302" s="6"/>
      <c r="KZQ302" s="6"/>
      <c r="KZR302" s="6"/>
      <c r="KZS302" s="6"/>
      <c r="KZT302" s="6"/>
      <c r="KZU302" s="6"/>
      <c r="KZV302" s="6"/>
      <c r="KZW302" s="6"/>
      <c r="KZX302" s="6"/>
      <c r="KZY302" s="6"/>
      <c r="KZZ302" s="6"/>
      <c r="LAA302" s="6"/>
      <c r="LAB302" s="6"/>
      <c r="LAC302" s="6"/>
      <c r="LAD302" s="6"/>
      <c r="LAE302" s="6"/>
      <c r="LAF302" s="6"/>
      <c r="LAG302" s="6"/>
      <c r="LAH302" s="6"/>
      <c r="LAI302" s="6"/>
      <c r="LAJ302" s="6"/>
      <c r="LAK302" s="6"/>
      <c r="LAL302" s="6"/>
      <c r="LAM302" s="6"/>
      <c r="LAN302" s="6"/>
      <c r="LAO302" s="6"/>
      <c r="LAP302" s="6"/>
      <c r="LAQ302" s="6"/>
      <c r="LAR302" s="6"/>
      <c r="LAS302" s="6"/>
      <c r="LAT302" s="6"/>
      <c r="LAU302" s="6"/>
      <c r="LAV302" s="6"/>
      <c r="LAW302" s="6"/>
      <c r="LAX302" s="6"/>
      <c r="LAY302" s="6"/>
      <c r="LAZ302" s="6"/>
      <c r="LBA302" s="6"/>
      <c r="LBB302" s="6"/>
      <c r="LBC302" s="6"/>
      <c r="LBD302" s="6"/>
      <c r="LBE302" s="6"/>
      <c r="LBF302" s="6"/>
      <c r="LBG302" s="6"/>
      <c r="LBH302" s="6"/>
      <c r="LBI302" s="6"/>
      <c r="LBJ302" s="6"/>
      <c r="LBK302" s="6"/>
      <c r="LBL302" s="6"/>
      <c r="LBM302" s="6"/>
      <c r="LBN302" s="6"/>
      <c r="LBO302" s="6"/>
      <c r="LBP302" s="6"/>
      <c r="LBQ302" s="6"/>
      <c r="LBR302" s="6"/>
      <c r="LBS302" s="6"/>
      <c r="LBT302" s="6"/>
      <c r="LBU302" s="6"/>
      <c r="LBV302" s="6"/>
      <c r="LBW302" s="6"/>
      <c r="LBX302" s="6"/>
      <c r="LBY302" s="6"/>
      <c r="LBZ302" s="6"/>
      <c r="LCA302" s="6"/>
      <c r="LCB302" s="6"/>
      <c r="LCC302" s="6"/>
      <c r="LCD302" s="6"/>
      <c r="LCE302" s="6"/>
      <c r="LCF302" s="6"/>
      <c r="LCG302" s="6"/>
      <c r="LCH302" s="6"/>
      <c r="LCI302" s="6"/>
      <c r="LCJ302" s="6"/>
      <c r="LCK302" s="6"/>
      <c r="LCL302" s="6"/>
      <c r="LCM302" s="6"/>
      <c r="LCN302" s="6"/>
      <c r="LCO302" s="6"/>
      <c r="LCP302" s="6"/>
      <c r="LCQ302" s="6"/>
      <c r="LCR302" s="6"/>
      <c r="LCS302" s="6"/>
      <c r="LCT302" s="6"/>
      <c r="LCU302" s="6"/>
      <c r="LCV302" s="6"/>
      <c r="LCW302" s="6"/>
      <c r="LCX302" s="6"/>
      <c r="LCY302" s="6"/>
      <c r="LCZ302" s="6"/>
      <c r="LDA302" s="6"/>
      <c r="LDB302" s="6"/>
      <c r="LDC302" s="6"/>
      <c r="LDD302" s="6"/>
      <c r="LDE302" s="6"/>
      <c r="LDF302" s="6"/>
      <c r="LDG302" s="6"/>
      <c r="LDH302" s="6"/>
      <c r="LDI302" s="6"/>
      <c r="LDJ302" s="6"/>
      <c r="LDK302" s="6"/>
      <c r="LDL302" s="6"/>
      <c r="LDM302" s="6"/>
      <c r="LDN302" s="6"/>
      <c r="LDO302" s="6"/>
      <c r="LDP302" s="6"/>
      <c r="LDQ302" s="6"/>
      <c r="LDR302" s="6"/>
      <c r="LDS302" s="6"/>
      <c r="LDT302" s="6"/>
      <c r="LDU302" s="6"/>
      <c r="LDV302" s="6"/>
      <c r="LDW302" s="6"/>
      <c r="LDX302" s="6"/>
      <c r="LDY302" s="6"/>
      <c r="LDZ302" s="6"/>
      <c r="LEA302" s="6"/>
      <c r="LEB302" s="6"/>
      <c r="LEC302" s="6"/>
      <c r="LED302" s="6"/>
      <c r="LEE302" s="6"/>
      <c r="LEF302" s="6"/>
      <c r="LEG302" s="6"/>
      <c r="LEH302" s="6"/>
      <c r="LEI302" s="6"/>
      <c r="LEJ302" s="6"/>
      <c r="LEK302" s="6"/>
      <c r="LEL302" s="6"/>
      <c r="LEM302" s="6"/>
      <c r="LEN302" s="6"/>
      <c r="LEO302" s="6"/>
      <c r="LEP302" s="6"/>
      <c r="LEQ302" s="6"/>
      <c r="LER302" s="6"/>
      <c r="LES302" s="6"/>
      <c r="LET302" s="6"/>
      <c r="LEU302" s="6"/>
      <c r="LEV302" s="6"/>
      <c r="LEW302" s="6"/>
      <c r="LEX302" s="6"/>
      <c r="LEY302" s="6"/>
      <c r="LEZ302" s="6"/>
      <c r="LFA302" s="6"/>
      <c r="LFB302" s="6"/>
      <c r="LFC302" s="6"/>
      <c r="LFD302" s="6"/>
      <c r="LFE302" s="6"/>
      <c r="LFF302" s="6"/>
      <c r="LFG302" s="6"/>
      <c r="LFH302" s="6"/>
      <c r="LFI302" s="6"/>
      <c r="LFJ302" s="6"/>
      <c r="LFK302" s="6"/>
      <c r="LFL302" s="6"/>
      <c r="LFM302" s="6"/>
      <c r="LFN302" s="6"/>
      <c r="LFO302" s="6"/>
      <c r="LFP302" s="6"/>
      <c r="LFQ302" s="6"/>
      <c r="LFR302" s="6"/>
      <c r="LFS302" s="6"/>
      <c r="LFT302" s="6"/>
      <c r="LFU302" s="6"/>
      <c r="LFV302" s="6"/>
      <c r="LFW302" s="6"/>
      <c r="LFX302" s="6"/>
      <c r="LFY302" s="6"/>
      <c r="LFZ302" s="6"/>
      <c r="LGA302" s="6"/>
      <c r="LGB302" s="6"/>
      <c r="LGC302" s="6"/>
      <c r="LGD302" s="6"/>
      <c r="LGE302" s="6"/>
      <c r="LGF302" s="6"/>
      <c r="LGG302" s="6"/>
      <c r="LGH302" s="6"/>
      <c r="LGI302" s="6"/>
      <c r="LGJ302" s="6"/>
      <c r="LGK302" s="6"/>
      <c r="LGL302" s="6"/>
      <c r="LGM302" s="6"/>
      <c r="LGN302" s="6"/>
      <c r="LGO302" s="6"/>
      <c r="LGP302" s="6"/>
      <c r="LGQ302" s="6"/>
      <c r="LGR302" s="6"/>
      <c r="LGS302" s="6"/>
      <c r="LGT302" s="6"/>
      <c r="LGU302" s="6"/>
      <c r="LGV302" s="6"/>
      <c r="LGW302" s="6"/>
      <c r="LGX302" s="6"/>
      <c r="LGY302" s="6"/>
      <c r="LGZ302" s="6"/>
      <c r="LHA302" s="6"/>
      <c r="LHB302" s="6"/>
      <c r="LHC302" s="6"/>
      <c r="LHD302" s="6"/>
      <c r="LHE302" s="6"/>
      <c r="LHF302" s="6"/>
      <c r="LHG302" s="6"/>
      <c r="LHH302" s="6"/>
      <c r="LHI302" s="6"/>
      <c r="LHJ302" s="6"/>
      <c r="LHK302" s="6"/>
      <c r="LHL302" s="6"/>
      <c r="LHM302" s="6"/>
      <c r="LHN302" s="6"/>
      <c r="LHO302" s="6"/>
      <c r="LHP302" s="6"/>
      <c r="LHQ302" s="6"/>
      <c r="LHR302" s="6"/>
      <c r="LHS302" s="6"/>
      <c r="LHT302" s="6"/>
      <c r="LHU302" s="6"/>
      <c r="LHV302" s="6"/>
      <c r="LHW302" s="6"/>
      <c r="LHX302" s="6"/>
      <c r="LHY302" s="6"/>
      <c r="LHZ302" s="6"/>
      <c r="LIA302" s="6"/>
      <c r="LIB302" s="6"/>
      <c r="LIC302" s="6"/>
      <c r="LID302" s="6"/>
      <c r="LIE302" s="6"/>
      <c r="LIF302" s="6"/>
      <c r="LIG302" s="6"/>
      <c r="LIH302" s="6"/>
      <c r="LII302" s="6"/>
      <c r="LIJ302" s="6"/>
      <c r="LIK302" s="6"/>
      <c r="LIL302" s="6"/>
      <c r="LIM302" s="6"/>
      <c r="LIN302" s="6"/>
      <c r="LIO302" s="6"/>
      <c r="LIP302" s="6"/>
      <c r="LIQ302" s="6"/>
      <c r="LIR302" s="6"/>
      <c r="LIS302" s="6"/>
      <c r="LIT302" s="6"/>
      <c r="LIU302" s="6"/>
      <c r="LIV302" s="6"/>
      <c r="LIW302" s="6"/>
      <c r="LIX302" s="6"/>
      <c r="LIY302" s="6"/>
      <c r="LIZ302" s="6"/>
      <c r="LJA302" s="6"/>
      <c r="LJB302" s="6"/>
      <c r="LJC302" s="6"/>
      <c r="LJD302" s="6"/>
      <c r="LJE302" s="6"/>
      <c r="LJF302" s="6"/>
      <c r="LJG302" s="6"/>
      <c r="LJH302" s="6"/>
      <c r="LJI302" s="6"/>
      <c r="LJJ302" s="6"/>
      <c r="LJK302" s="6"/>
      <c r="LJL302" s="6"/>
      <c r="LJM302" s="6"/>
      <c r="LJN302" s="6"/>
      <c r="LJO302" s="6"/>
      <c r="LJP302" s="6"/>
      <c r="LJQ302" s="6"/>
      <c r="LJR302" s="6"/>
      <c r="LJS302" s="6"/>
      <c r="LJT302" s="6"/>
      <c r="LJU302" s="6"/>
      <c r="LJV302" s="6"/>
      <c r="LJW302" s="6"/>
      <c r="LJX302" s="6"/>
      <c r="LJY302" s="6"/>
      <c r="LJZ302" s="6"/>
      <c r="LKA302" s="6"/>
      <c r="LKB302" s="6"/>
      <c r="LKC302" s="6"/>
      <c r="LKD302" s="6"/>
      <c r="LKE302" s="6"/>
      <c r="LKF302" s="6"/>
      <c r="LKG302" s="6"/>
      <c r="LKH302" s="6"/>
      <c r="LKI302" s="6"/>
      <c r="LKJ302" s="6"/>
      <c r="LKK302" s="6"/>
      <c r="LKL302" s="6"/>
      <c r="LKM302" s="6"/>
      <c r="LKN302" s="6"/>
      <c r="LKO302" s="6"/>
      <c r="LKP302" s="6"/>
      <c r="LKQ302" s="6"/>
      <c r="LKR302" s="6"/>
      <c r="LKS302" s="6"/>
      <c r="LKT302" s="6"/>
      <c r="LKU302" s="6"/>
      <c r="LKV302" s="6"/>
      <c r="LKW302" s="6"/>
      <c r="LKX302" s="6"/>
      <c r="LKY302" s="6"/>
      <c r="LKZ302" s="6"/>
      <c r="LLA302" s="6"/>
      <c r="LLB302" s="6"/>
      <c r="LLC302" s="6"/>
      <c r="LLD302" s="6"/>
      <c r="LLE302" s="6"/>
      <c r="LLF302" s="6"/>
      <c r="LLG302" s="6"/>
      <c r="LLH302" s="6"/>
      <c r="LLI302" s="6"/>
      <c r="LLJ302" s="6"/>
      <c r="LLK302" s="6"/>
      <c r="LLL302" s="6"/>
      <c r="LLM302" s="6"/>
      <c r="LLN302" s="6"/>
      <c r="LLO302" s="6"/>
      <c r="LLP302" s="6"/>
      <c r="LLQ302" s="6"/>
      <c r="LLR302" s="6"/>
      <c r="LLS302" s="6"/>
      <c r="LLT302" s="6"/>
      <c r="LLU302" s="6"/>
      <c r="LLV302" s="6"/>
      <c r="LLW302" s="6"/>
      <c r="LLX302" s="6"/>
      <c r="LLY302" s="6"/>
      <c r="LLZ302" s="6"/>
      <c r="LMA302" s="6"/>
      <c r="LMB302" s="6"/>
      <c r="LMC302" s="6"/>
      <c r="LMD302" s="6"/>
      <c r="LME302" s="6"/>
      <c r="LMF302" s="6"/>
      <c r="LMG302" s="6"/>
      <c r="LMH302" s="6"/>
      <c r="LMI302" s="6"/>
      <c r="LMJ302" s="6"/>
      <c r="LMK302" s="6"/>
      <c r="LML302" s="6"/>
      <c r="LMM302" s="6"/>
      <c r="LMN302" s="6"/>
      <c r="LMO302" s="6"/>
      <c r="LMP302" s="6"/>
      <c r="LMQ302" s="6"/>
      <c r="LMR302" s="6"/>
      <c r="LMS302" s="6"/>
      <c r="LMT302" s="6"/>
      <c r="LMU302" s="6"/>
      <c r="LMV302" s="6"/>
      <c r="LMW302" s="6"/>
      <c r="LMX302" s="6"/>
      <c r="LMY302" s="6"/>
      <c r="LMZ302" s="6"/>
      <c r="LNA302" s="6"/>
      <c r="LNB302" s="6"/>
      <c r="LNC302" s="6"/>
      <c r="LND302" s="6"/>
      <c r="LNE302" s="6"/>
      <c r="LNF302" s="6"/>
      <c r="LNG302" s="6"/>
      <c r="LNH302" s="6"/>
      <c r="LNI302" s="6"/>
      <c r="LNJ302" s="6"/>
      <c r="LNK302" s="6"/>
      <c r="LNL302" s="6"/>
      <c r="LNM302" s="6"/>
      <c r="LNN302" s="6"/>
      <c r="LNO302" s="6"/>
      <c r="LNP302" s="6"/>
      <c r="LNQ302" s="6"/>
      <c r="LNR302" s="6"/>
      <c r="LNS302" s="6"/>
      <c r="LNT302" s="6"/>
      <c r="LNU302" s="6"/>
      <c r="LNV302" s="6"/>
      <c r="LNW302" s="6"/>
      <c r="LNX302" s="6"/>
      <c r="LNY302" s="6"/>
      <c r="LNZ302" s="6"/>
      <c r="LOA302" s="6"/>
      <c r="LOB302" s="6"/>
      <c r="LOC302" s="6"/>
      <c r="LOD302" s="6"/>
      <c r="LOE302" s="6"/>
      <c r="LOF302" s="6"/>
      <c r="LOG302" s="6"/>
      <c r="LOH302" s="6"/>
      <c r="LOI302" s="6"/>
      <c r="LOJ302" s="6"/>
      <c r="LOK302" s="6"/>
      <c r="LOL302" s="6"/>
      <c r="LOM302" s="6"/>
      <c r="LON302" s="6"/>
      <c r="LOO302" s="6"/>
      <c r="LOP302" s="6"/>
      <c r="LOQ302" s="6"/>
      <c r="LOR302" s="6"/>
      <c r="LOS302" s="6"/>
      <c r="LOT302" s="6"/>
      <c r="LOU302" s="6"/>
      <c r="LOV302" s="6"/>
      <c r="LOW302" s="6"/>
      <c r="LOX302" s="6"/>
      <c r="LOY302" s="6"/>
      <c r="LOZ302" s="6"/>
      <c r="LPA302" s="6"/>
      <c r="LPB302" s="6"/>
      <c r="LPC302" s="6"/>
      <c r="LPD302" s="6"/>
      <c r="LPE302" s="6"/>
      <c r="LPF302" s="6"/>
      <c r="LPG302" s="6"/>
      <c r="LPH302" s="6"/>
      <c r="LPI302" s="6"/>
      <c r="LPJ302" s="6"/>
      <c r="LPK302" s="6"/>
      <c r="LPL302" s="6"/>
      <c r="LPM302" s="6"/>
      <c r="LPN302" s="6"/>
      <c r="LPO302" s="6"/>
      <c r="LPP302" s="6"/>
      <c r="LPQ302" s="6"/>
      <c r="LPR302" s="6"/>
      <c r="LPS302" s="6"/>
      <c r="LPT302" s="6"/>
      <c r="LPU302" s="6"/>
      <c r="LPV302" s="6"/>
      <c r="LPW302" s="6"/>
      <c r="LPX302" s="6"/>
      <c r="LPY302" s="6"/>
      <c r="LPZ302" s="6"/>
      <c r="LQA302" s="6"/>
      <c r="LQB302" s="6"/>
      <c r="LQC302" s="6"/>
      <c r="LQD302" s="6"/>
      <c r="LQE302" s="6"/>
      <c r="LQF302" s="6"/>
      <c r="LQG302" s="6"/>
      <c r="LQH302" s="6"/>
      <c r="LQI302" s="6"/>
      <c r="LQJ302" s="6"/>
      <c r="LQK302" s="6"/>
      <c r="LQL302" s="6"/>
      <c r="LQM302" s="6"/>
      <c r="LQN302" s="6"/>
      <c r="LQO302" s="6"/>
      <c r="LQP302" s="6"/>
      <c r="LQQ302" s="6"/>
      <c r="LQR302" s="6"/>
      <c r="LQS302" s="6"/>
      <c r="LQT302" s="6"/>
      <c r="LQU302" s="6"/>
      <c r="LQV302" s="6"/>
      <c r="LQW302" s="6"/>
      <c r="LQX302" s="6"/>
      <c r="LQY302" s="6"/>
      <c r="LQZ302" s="6"/>
      <c r="LRA302" s="6"/>
      <c r="LRB302" s="6"/>
      <c r="LRC302" s="6"/>
      <c r="LRD302" s="6"/>
      <c r="LRE302" s="6"/>
      <c r="LRF302" s="6"/>
      <c r="LRG302" s="6"/>
      <c r="LRH302" s="6"/>
      <c r="LRI302" s="6"/>
      <c r="LRJ302" s="6"/>
      <c r="LRK302" s="6"/>
      <c r="LRL302" s="6"/>
      <c r="LRM302" s="6"/>
      <c r="LRN302" s="6"/>
      <c r="LRO302" s="6"/>
      <c r="LRP302" s="6"/>
      <c r="LRQ302" s="6"/>
      <c r="LRR302" s="6"/>
      <c r="LRS302" s="6"/>
      <c r="LRT302" s="6"/>
      <c r="LRU302" s="6"/>
      <c r="LRV302" s="6"/>
      <c r="LRW302" s="6"/>
      <c r="LRX302" s="6"/>
      <c r="LRY302" s="6"/>
      <c r="LRZ302" s="6"/>
      <c r="LSA302" s="6"/>
      <c r="LSB302" s="6"/>
      <c r="LSC302" s="6"/>
      <c r="LSD302" s="6"/>
      <c r="LSE302" s="6"/>
      <c r="LSF302" s="6"/>
      <c r="LSG302" s="6"/>
      <c r="LSH302" s="6"/>
      <c r="LSI302" s="6"/>
      <c r="LSJ302" s="6"/>
      <c r="LSK302" s="6"/>
      <c r="LSL302" s="6"/>
      <c r="LSM302" s="6"/>
      <c r="LSN302" s="6"/>
      <c r="LSO302" s="6"/>
      <c r="LSP302" s="6"/>
      <c r="LSQ302" s="6"/>
      <c r="LSR302" s="6"/>
      <c r="LSS302" s="6"/>
      <c r="LST302" s="6"/>
      <c r="LSU302" s="6"/>
      <c r="LSV302" s="6"/>
      <c r="LSW302" s="6"/>
      <c r="LSX302" s="6"/>
      <c r="LSY302" s="6"/>
      <c r="LSZ302" s="6"/>
      <c r="LTA302" s="6"/>
      <c r="LTB302" s="6"/>
      <c r="LTC302" s="6"/>
      <c r="LTD302" s="6"/>
      <c r="LTE302" s="6"/>
      <c r="LTF302" s="6"/>
      <c r="LTG302" s="6"/>
      <c r="LTH302" s="6"/>
      <c r="LTI302" s="6"/>
      <c r="LTJ302" s="6"/>
      <c r="LTK302" s="6"/>
      <c r="LTL302" s="6"/>
      <c r="LTM302" s="6"/>
      <c r="LTN302" s="6"/>
      <c r="LTO302" s="6"/>
      <c r="LTP302" s="6"/>
      <c r="LTQ302" s="6"/>
      <c r="LTR302" s="6"/>
      <c r="LTS302" s="6"/>
      <c r="LTT302" s="6"/>
      <c r="LTU302" s="6"/>
      <c r="LTV302" s="6"/>
      <c r="LTW302" s="6"/>
      <c r="LTX302" s="6"/>
      <c r="LTY302" s="6"/>
      <c r="LTZ302" s="6"/>
      <c r="LUA302" s="6"/>
      <c r="LUB302" s="6"/>
      <c r="LUC302" s="6"/>
      <c r="LUD302" s="6"/>
      <c r="LUE302" s="6"/>
      <c r="LUF302" s="6"/>
      <c r="LUG302" s="6"/>
      <c r="LUH302" s="6"/>
      <c r="LUI302" s="6"/>
      <c r="LUJ302" s="6"/>
      <c r="LUK302" s="6"/>
      <c r="LUL302" s="6"/>
      <c r="LUM302" s="6"/>
      <c r="LUN302" s="6"/>
      <c r="LUO302" s="6"/>
      <c r="LUP302" s="6"/>
      <c r="LUQ302" s="6"/>
      <c r="LUR302" s="6"/>
      <c r="LUS302" s="6"/>
      <c r="LUT302" s="6"/>
      <c r="LUU302" s="6"/>
      <c r="LUV302" s="6"/>
      <c r="LUW302" s="6"/>
      <c r="LUX302" s="6"/>
      <c r="LUY302" s="6"/>
      <c r="LUZ302" s="6"/>
      <c r="LVA302" s="6"/>
      <c r="LVB302" s="6"/>
      <c r="LVC302" s="6"/>
      <c r="LVD302" s="6"/>
      <c r="LVE302" s="6"/>
      <c r="LVF302" s="6"/>
      <c r="LVG302" s="6"/>
      <c r="LVH302" s="6"/>
      <c r="LVI302" s="6"/>
      <c r="LVJ302" s="6"/>
      <c r="LVK302" s="6"/>
      <c r="LVL302" s="6"/>
      <c r="LVM302" s="6"/>
      <c r="LVN302" s="6"/>
      <c r="LVO302" s="6"/>
      <c r="LVP302" s="6"/>
      <c r="LVQ302" s="6"/>
      <c r="LVR302" s="6"/>
      <c r="LVS302" s="6"/>
      <c r="LVT302" s="6"/>
      <c r="LVU302" s="6"/>
      <c r="LVV302" s="6"/>
      <c r="LVW302" s="6"/>
      <c r="LVX302" s="6"/>
      <c r="LVY302" s="6"/>
      <c r="LVZ302" s="6"/>
      <c r="LWA302" s="6"/>
      <c r="LWB302" s="6"/>
      <c r="LWC302" s="6"/>
      <c r="LWD302" s="6"/>
      <c r="LWE302" s="6"/>
      <c r="LWF302" s="6"/>
      <c r="LWG302" s="6"/>
      <c r="LWH302" s="6"/>
      <c r="LWI302" s="6"/>
      <c r="LWJ302" s="6"/>
      <c r="LWK302" s="6"/>
      <c r="LWL302" s="6"/>
      <c r="LWM302" s="6"/>
      <c r="LWN302" s="6"/>
      <c r="LWO302" s="6"/>
      <c r="LWP302" s="6"/>
      <c r="LWQ302" s="6"/>
      <c r="LWR302" s="6"/>
      <c r="LWS302" s="6"/>
      <c r="LWT302" s="6"/>
      <c r="LWU302" s="6"/>
      <c r="LWV302" s="6"/>
      <c r="LWW302" s="6"/>
      <c r="LWX302" s="6"/>
      <c r="LWY302" s="6"/>
      <c r="LWZ302" s="6"/>
      <c r="LXA302" s="6"/>
      <c r="LXB302" s="6"/>
      <c r="LXC302" s="6"/>
      <c r="LXD302" s="6"/>
      <c r="LXE302" s="6"/>
      <c r="LXF302" s="6"/>
      <c r="LXG302" s="6"/>
      <c r="LXH302" s="6"/>
      <c r="LXI302" s="6"/>
      <c r="LXJ302" s="6"/>
      <c r="LXK302" s="6"/>
      <c r="LXL302" s="6"/>
      <c r="LXM302" s="6"/>
      <c r="LXN302" s="6"/>
      <c r="LXO302" s="6"/>
      <c r="LXP302" s="6"/>
      <c r="LXQ302" s="6"/>
      <c r="LXR302" s="6"/>
      <c r="LXS302" s="6"/>
      <c r="LXT302" s="6"/>
      <c r="LXU302" s="6"/>
      <c r="LXV302" s="6"/>
      <c r="LXW302" s="6"/>
      <c r="LXX302" s="6"/>
      <c r="LXY302" s="6"/>
      <c r="LXZ302" s="6"/>
      <c r="LYA302" s="6"/>
      <c r="LYB302" s="6"/>
      <c r="LYC302" s="6"/>
      <c r="LYD302" s="6"/>
      <c r="LYE302" s="6"/>
      <c r="LYF302" s="6"/>
      <c r="LYG302" s="6"/>
      <c r="LYH302" s="6"/>
      <c r="LYI302" s="6"/>
      <c r="LYJ302" s="6"/>
      <c r="LYK302" s="6"/>
      <c r="LYL302" s="6"/>
      <c r="LYM302" s="6"/>
      <c r="LYN302" s="6"/>
      <c r="LYO302" s="6"/>
      <c r="LYP302" s="6"/>
      <c r="LYQ302" s="6"/>
      <c r="LYR302" s="6"/>
      <c r="LYS302" s="6"/>
      <c r="LYT302" s="6"/>
      <c r="LYU302" s="6"/>
      <c r="LYV302" s="6"/>
      <c r="LYW302" s="6"/>
      <c r="LYX302" s="6"/>
      <c r="LYY302" s="6"/>
      <c r="LYZ302" s="6"/>
      <c r="LZA302" s="6"/>
      <c r="LZB302" s="6"/>
      <c r="LZC302" s="6"/>
      <c r="LZD302" s="6"/>
      <c r="LZE302" s="6"/>
      <c r="LZF302" s="6"/>
      <c r="LZG302" s="6"/>
      <c r="LZH302" s="6"/>
      <c r="LZI302" s="6"/>
      <c r="LZJ302" s="6"/>
      <c r="LZK302" s="6"/>
      <c r="LZL302" s="6"/>
      <c r="LZM302" s="6"/>
      <c r="LZN302" s="6"/>
      <c r="LZO302" s="6"/>
      <c r="LZP302" s="6"/>
      <c r="LZQ302" s="6"/>
      <c r="LZR302" s="6"/>
      <c r="LZS302" s="6"/>
      <c r="LZT302" s="6"/>
      <c r="LZU302" s="6"/>
      <c r="LZV302" s="6"/>
      <c r="LZW302" s="6"/>
      <c r="LZX302" s="6"/>
      <c r="LZY302" s="6"/>
      <c r="LZZ302" s="6"/>
      <c r="MAA302" s="6"/>
      <c r="MAB302" s="6"/>
      <c r="MAC302" s="6"/>
      <c r="MAD302" s="6"/>
      <c r="MAE302" s="6"/>
      <c r="MAF302" s="6"/>
      <c r="MAG302" s="6"/>
      <c r="MAH302" s="6"/>
      <c r="MAI302" s="6"/>
      <c r="MAJ302" s="6"/>
      <c r="MAK302" s="6"/>
      <c r="MAL302" s="6"/>
      <c r="MAM302" s="6"/>
      <c r="MAN302" s="6"/>
      <c r="MAO302" s="6"/>
      <c r="MAP302" s="6"/>
      <c r="MAQ302" s="6"/>
      <c r="MAR302" s="6"/>
      <c r="MAS302" s="6"/>
      <c r="MAT302" s="6"/>
      <c r="MAU302" s="6"/>
      <c r="MAV302" s="6"/>
      <c r="MAW302" s="6"/>
      <c r="MAX302" s="6"/>
      <c r="MAY302" s="6"/>
      <c r="MAZ302" s="6"/>
      <c r="MBA302" s="6"/>
      <c r="MBB302" s="6"/>
      <c r="MBC302" s="6"/>
      <c r="MBD302" s="6"/>
      <c r="MBE302" s="6"/>
      <c r="MBF302" s="6"/>
      <c r="MBG302" s="6"/>
      <c r="MBH302" s="6"/>
      <c r="MBI302" s="6"/>
      <c r="MBJ302" s="6"/>
      <c r="MBK302" s="6"/>
      <c r="MBL302" s="6"/>
      <c r="MBM302" s="6"/>
      <c r="MBN302" s="6"/>
      <c r="MBO302" s="6"/>
      <c r="MBP302" s="6"/>
      <c r="MBQ302" s="6"/>
      <c r="MBR302" s="6"/>
      <c r="MBS302" s="6"/>
      <c r="MBT302" s="6"/>
      <c r="MBU302" s="6"/>
      <c r="MBV302" s="6"/>
      <c r="MBW302" s="6"/>
      <c r="MBX302" s="6"/>
      <c r="MBY302" s="6"/>
      <c r="MBZ302" s="6"/>
      <c r="MCA302" s="6"/>
      <c r="MCB302" s="6"/>
      <c r="MCC302" s="6"/>
      <c r="MCD302" s="6"/>
      <c r="MCE302" s="6"/>
      <c r="MCF302" s="6"/>
      <c r="MCG302" s="6"/>
      <c r="MCH302" s="6"/>
      <c r="MCI302" s="6"/>
      <c r="MCJ302" s="6"/>
      <c r="MCK302" s="6"/>
      <c r="MCL302" s="6"/>
      <c r="MCM302" s="6"/>
      <c r="MCN302" s="6"/>
      <c r="MCO302" s="6"/>
      <c r="MCP302" s="6"/>
      <c r="MCQ302" s="6"/>
      <c r="MCR302" s="6"/>
      <c r="MCS302" s="6"/>
      <c r="MCT302" s="6"/>
      <c r="MCU302" s="6"/>
      <c r="MCV302" s="6"/>
      <c r="MCW302" s="6"/>
      <c r="MCX302" s="6"/>
      <c r="MCY302" s="6"/>
      <c r="MCZ302" s="6"/>
      <c r="MDA302" s="6"/>
      <c r="MDB302" s="6"/>
      <c r="MDC302" s="6"/>
      <c r="MDD302" s="6"/>
      <c r="MDE302" s="6"/>
      <c r="MDF302" s="6"/>
      <c r="MDG302" s="6"/>
      <c r="MDH302" s="6"/>
      <c r="MDI302" s="6"/>
      <c r="MDJ302" s="6"/>
      <c r="MDK302" s="6"/>
      <c r="MDL302" s="6"/>
      <c r="MDM302" s="6"/>
      <c r="MDN302" s="6"/>
      <c r="MDO302" s="6"/>
      <c r="MDP302" s="6"/>
      <c r="MDQ302" s="6"/>
      <c r="MDR302" s="6"/>
      <c r="MDS302" s="6"/>
      <c r="MDT302" s="6"/>
      <c r="MDU302" s="6"/>
      <c r="MDV302" s="6"/>
      <c r="MDW302" s="6"/>
      <c r="MDX302" s="6"/>
      <c r="MDY302" s="6"/>
      <c r="MDZ302" s="6"/>
      <c r="MEA302" s="6"/>
      <c r="MEB302" s="6"/>
      <c r="MEC302" s="6"/>
      <c r="MED302" s="6"/>
      <c r="MEE302" s="6"/>
      <c r="MEF302" s="6"/>
      <c r="MEG302" s="6"/>
      <c r="MEH302" s="6"/>
      <c r="MEI302" s="6"/>
      <c r="MEJ302" s="6"/>
      <c r="MEK302" s="6"/>
      <c r="MEL302" s="6"/>
      <c r="MEM302" s="6"/>
      <c r="MEN302" s="6"/>
      <c r="MEO302" s="6"/>
      <c r="MEP302" s="6"/>
      <c r="MEQ302" s="6"/>
      <c r="MER302" s="6"/>
      <c r="MES302" s="6"/>
      <c r="MET302" s="6"/>
      <c r="MEU302" s="6"/>
      <c r="MEV302" s="6"/>
      <c r="MEW302" s="6"/>
      <c r="MEX302" s="6"/>
      <c r="MEY302" s="6"/>
      <c r="MEZ302" s="6"/>
      <c r="MFA302" s="6"/>
      <c r="MFB302" s="6"/>
      <c r="MFC302" s="6"/>
      <c r="MFD302" s="6"/>
      <c r="MFE302" s="6"/>
      <c r="MFF302" s="6"/>
      <c r="MFG302" s="6"/>
      <c r="MFH302" s="6"/>
      <c r="MFI302" s="6"/>
      <c r="MFJ302" s="6"/>
      <c r="MFK302" s="6"/>
      <c r="MFL302" s="6"/>
      <c r="MFM302" s="6"/>
      <c r="MFN302" s="6"/>
      <c r="MFO302" s="6"/>
      <c r="MFP302" s="6"/>
      <c r="MFQ302" s="6"/>
      <c r="MFR302" s="6"/>
      <c r="MFS302" s="6"/>
      <c r="MFT302" s="6"/>
      <c r="MFU302" s="6"/>
      <c r="MFV302" s="6"/>
      <c r="MFW302" s="6"/>
      <c r="MFX302" s="6"/>
      <c r="MFY302" s="6"/>
      <c r="MFZ302" s="6"/>
      <c r="MGA302" s="6"/>
      <c r="MGB302" s="6"/>
      <c r="MGC302" s="6"/>
      <c r="MGD302" s="6"/>
      <c r="MGE302" s="6"/>
      <c r="MGF302" s="6"/>
      <c r="MGG302" s="6"/>
      <c r="MGH302" s="6"/>
      <c r="MGI302" s="6"/>
      <c r="MGJ302" s="6"/>
      <c r="MGK302" s="6"/>
      <c r="MGL302" s="6"/>
      <c r="MGM302" s="6"/>
      <c r="MGN302" s="6"/>
      <c r="MGO302" s="6"/>
      <c r="MGP302" s="6"/>
      <c r="MGQ302" s="6"/>
      <c r="MGR302" s="6"/>
      <c r="MGS302" s="6"/>
      <c r="MGT302" s="6"/>
      <c r="MGU302" s="6"/>
      <c r="MGV302" s="6"/>
      <c r="MGW302" s="6"/>
      <c r="MGX302" s="6"/>
      <c r="MGY302" s="6"/>
      <c r="MGZ302" s="6"/>
      <c r="MHA302" s="6"/>
      <c r="MHB302" s="6"/>
      <c r="MHC302" s="6"/>
      <c r="MHD302" s="6"/>
      <c r="MHE302" s="6"/>
      <c r="MHF302" s="6"/>
      <c r="MHG302" s="6"/>
      <c r="MHH302" s="6"/>
      <c r="MHI302" s="6"/>
      <c r="MHJ302" s="6"/>
      <c r="MHK302" s="6"/>
      <c r="MHL302" s="6"/>
      <c r="MHM302" s="6"/>
      <c r="MHN302" s="6"/>
      <c r="MHO302" s="6"/>
      <c r="MHP302" s="6"/>
      <c r="MHQ302" s="6"/>
      <c r="MHR302" s="6"/>
      <c r="MHS302" s="6"/>
      <c r="MHT302" s="6"/>
      <c r="MHU302" s="6"/>
      <c r="MHV302" s="6"/>
      <c r="MHW302" s="6"/>
      <c r="MHX302" s="6"/>
      <c r="MHY302" s="6"/>
      <c r="MHZ302" s="6"/>
      <c r="MIA302" s="6"/>
      <c r="MIB302" s="6"/>
      <c r="MIC302" s="6"/>
      <c r="MID302" s="6"/>
      <c r="MIE302" s="6"/>
      <c r="MIF302" s="6"/>
      <c r="MIG302" s="6"/>
      <c r="MIH302" s="6"/>
      <c r="MII302" s="6"/>
      <c r="MIJ302" s="6"/>
      <c r="MIK302" s="6"/>
      <c r="MIL302" s="6"/>
      <c r="MIM302" s="6"/>
      <c r="MIN302" s="6"/>
      <c r="MIO302" s="6"/>
      <c r="MIP302" s="6"/>
      <c r="MIQ302" s="6"/>
      <c r="MIR302" s="6"/>
      <c r="MIS302" s="6"/>
      <c r="MIT302" s="6"/>
      <c r="MIU302" s="6"/>
      <c r="MIV302" s="6"/>
      <c r="MIW302" s="6"/>
      <c r="MIX302" s="6"/>
      <c r="MIY302" s="6"/>
      <c r="MIZ302" s="6"/>
      <c r="MJA302" s="6"/>
      <c r="MJB302" s="6"/>
      <c r="MJC302" s="6"/>
      <c r="MJD302" s="6"/>
      <c r="MJE302" s="6"/>
      <c r="MJF302" s="6"/>
      <c r="MJG302" s="6"/>
      <c r="MJH302" s="6"/>
      <c r="MJI302" s="6"/>
      <c r="MJJ302" s="6"/>
      <c r="MJK302" s="6"/>
      <c r="MJL302" s="6"/>
      <c r="MJM302" s="6"/>
      <c r="MJN302" s="6"/>
      <c r="MJO302" s="6"/>
      <c r="MJP302" s="6"/>
      <c r="MJQ302" s="6"/>
      <c r="MJR302" s="6"/>
      <c r="MJS302" s="6"/>
      <c r="MJT302" s="6"/>
      <c r="MJU302" s="6"/>
      <c r="MJV302" s="6"/>
      <c r="MJW302" s="6"/>
      <c r="MJX302" s="6"/>
      <c r="MJY302" s="6"/>
      <c r="MJZ302" s="6"/>
      <c r="MKA302" s="6"/>
      <c r="MKB302" s="6"/>
      <c r="MKC302" s="6"/>
      <c r="MKD302" s="6"/>
      <c r="MKE302" s="6"/>
      <c r="MKF302" s="6"/>
      <c r="MKG302" s="6"/>
      <c r="MKH302" s="6"/>
      <c r="MKI302" s="6"/>
      <c r="MKJ302" s="6"/>
      <c r="MKK302" s="6"/>
      <c r="MKL302" s="6"/>
      <c r="MKM302" s="6"/>
      <c r="MKN302" s="6"/>
      <c r="MKO302" s="6"/>
      <c r="MKP302" s="6"/>
      <c r="MKQ302" s="6"/>
      <c r="MKR302" s="6"/>
      <c r="MKS302" s="6"/>
      <c r="MKT302" s="6"/>
      <c r="MKU302" s="6"/>
      <c r="MKV302" s="6"/>
      <c r="MKW302" s="6"/>
      <c r="MKX302" s="6"/>
      <c r="MKY302" s="6"/>
      <c r="MKZ302" s="6"/>
      <c r="MLA302" s="6"/>
      <c r="MLB302" s="6"/>
      <c r="MLC302" s="6"/>
      <c r="MLD302" s="6"/>
      <c r="MLE302" s="6"/>
      <c r="MLF302" s="6"/>
      <c r="MLG302" s="6"/>
      <c r="MLH302" s="6"/>
      <c r="MLI302" s="6"/>
      <c r="MLJ302" s="6"/>
      <c r="MLK302" s="6"/>
      <c r="MLL302" s="6"/>
      <c r="MLM302" s="6"/>
      <c r="MLN302" s="6"/>
      <c r="MLO302" s="6"/>
      <c r="MLP302" s="6"/>
      <c r="MLQ302" s="6"/>
      <c r="MLR302" s="6"/>
      <c r="MLS302" s="6"/>
      <c r="MLT302" s="6"/>
      <c r="MLU302" s="6"/>
      <c r="MLV302" s="6"/>
      <c r="MLW302" s="6"/>
      <c r="MLX302" s="6"/>
      <c r="MLY302" s="6"/>
      <c r="MLZ302" s="6"/>
      <c r="MMA302" s="6"/>
      <c r="MMB302" s="6"/>
      <c r="MMC302" s="6"/>
      <c r="MMD302" s="6"/>
      <c r="MME302" s="6"/>
      <c r="MMF302" s="6"/>
      <c r="MMG302" s="6"/>
      <c r="MMH302" s="6"/>
      <c r="MMI302" s="6"/>
      <c r="MMJ302" s="6"/>
      <c r="MMK302" s="6"/>
      <c r="MML302" s="6"/>
      <c r="MMM302" s="6"/>
      <c r="MMN302" s="6"/>
      <c r="MMO302" s="6"/>
      <c r="MMP302" s="6"/>
      <c r="MMQ302" s="6"/>
      <c r="MMR302" s="6"/>
      <c r="MMS302" s="6"/>
      <c r="MMT302" s="6"/>
      <c r="MMU302" s="6"/>
      <c r="MMV302" s="6"/>
      <c r="MMW302" s="6"/>
      <c r="MMX302" s="6"/>
      <c r="MMY302" s="6"/>
      <c r="MMZ302" s="6"/>
      <c r="MNA302" s="6"/>
      <c r="MNB302" s="6"/>
      <c r="MNC302" s="6"/>
      <c r="MND302" s="6"/>
      <c r="MNE302" s="6"/>
      <c r="MNF302" s="6"/>
      <c r="MNG302" s="6"/>
      <c r="MNH302" s="6"/>
      <c r="MNI302" s="6"/>
      <c r="MNJ302" s="6"/>
      <c r="MNK302" s="6"/>
      <c r="MNL302" s="6"/>
      <c r="MNM302" s="6"/>
      <c r="MNN302" s="6"/>
      <c r="MNO302" s="6"/>
      <c r="MNP302" s="6"/>
      <c r="MNQ302" s="6"/>
      <c r="MNR302" s="6"/>
      <c r="MNS302" s="6"/>
      <c r="MNT302" s="6"/>
      <c r="MNU302" s="6"/>
      <c r="MNV302" s="6"/>
      <c r="MNW302" s="6"/>
      <c r="MNX302" s="6"/>
      <c r="MNY302" s="6"/>
      <c r="MNZ302" s="6"/>
      <c r="MOA302" s="6"/>
      <c r="MOB302" s="6"/>
      <c r="MOC302" s="6"/>
      <c r="MOD302" s="6"/>
      <c r="MOE302" s="6"/>
      <c r="MOF302" s="6"/>
      <c r="MOG302" s="6"/>
      <c r="MOH302" s="6"/>
      <c r="MOI302" s="6"/>
      <c r="MOJ302" s="6"/>
      <c r="MOK302" s="6"/>
      <c r="MOL302" s="6"/>
      <c r="MOM302" s="6"/>
      <c r="MON302" s="6"/>
      <c r="MOO302" s="6"/>
      <c r="MOP302" s="6"/>
      <c r="MOQ302" s="6"/>
      <c r="MOR302" s="6"/>
      <c r="MOS302" s="6"/>
      <c r="MOT302" s="6"/>
      <c r="MOU302" s="6"/>
      <c r="MOV302" s="6"/>
      <c r="MOW302" s="6"/>
      <c r="MOX302" s="6"/>
      <c r="MOY302" s="6"/>
      <c r="MOZ302" s="6"/>
      <c r="MPA302" s="6"/>
      <c r="MPB302" s="6"/>
      <c r="MPC302" s="6"/>
      <c r="MPD302" s="6"/>
      <c r="MPE302" s="6"/>
      <c r="MPF302" s="6"/>
      <c r="MPG302" s="6"/>
      <c r="MPH302" s="6"/>
      <c r="MPI302" s="6"/>
      <c r="MPJ302" s="6"/>
      <c r="MPK302" s="6"/>
      <c r="MPL302" s="6"/>
      <c r="MPM302" s="6"/>
      <c r="MPN302" s="6"/>
      <c r="MPO302" s="6"/>
      <c r="MPP302" s="6"/>
      <c r="MPQ302" s="6"/>
      <c r="MPR302" s="6"/>
      <c r="MPS302" s="6"/>
      <c r="MPT302" s="6"/>
      <c r="MPU302" s="6"/>
      <c r="MPV302" s="6"/>
      <c r="MPW302" s="6"/>
      <c r="MPX302" s="6"/>
      <c r="MPY302" s="6"/>
      <c r="MPZ302" s="6"/>
      <c r="MQA302" s="6"/>
      <c r="MQB302" s="6"/>
      <c r="MQC302" s="6"/>
      <c r="MQD302" s="6"/>
      <c r="MQE302" s="6"/>
      <c r="MQF302" s="6"/>
      <c r="MQG302" s="6"/>
      <c r="MQH302" s="6"/>
      <c r="MQI302" s="6"/>
      <c r="MQJ302" s="6"/>
      <c r="MQK302" s="6"/>
      <c r="MQL302" s="6"/>
      <c r="MQM302" s="6"/>
      <c r="MQN302" s="6"/>
      <c r="MQO302" s="6"/>
      <c r="MQP302" s="6"/>
      <c r="MQQ302" s="6"/>
      <c r="MQR302" s="6"/>
      <c r="MQS302" s="6"/>
      <c r="MQT302" s="6"/>
      <c r="MQU302" s="6"/>
      <c r="MQV302" s="6"/>
      <c r="MQW302" s="6"/>
      <c r="MQX302" s="6"/>
      <c r="MQY302" s="6"/>
      <c r="MQZ302" s="6"/>
      <c r="MRA302" s="6"/>
      <c r="MRB302" s="6"/>
      <c r="MRC302" s="6"/>
      <c r="MRD302" s="6"/>
      <c r="MRE302" s="6"/>
      <c r="MRF302" s="6"/>
      <c r="MRG302" s="6"/>
      <c r="MRH302" s="6"/>
      <c r="MRI302" s="6"/>
      <c r="MRJ302" s="6"/>
      <c r="MRK302" s="6"/>
      <c r="MRL302" s="6"/>
      <c r="MRM302" s="6"/>
      <c r="MRN302" s="6"/>
      <c r="MRO302" s="6"/>
      <c r="MRP302" s="6"/>
      <c r="MRQ302" s="6"/>
      <c r="MRR302" s="6"/>
      <c r="MRS302" s="6"/>
      <c r="MRT302" s="6"/>
      <c r="MRU302" s="6"/>
      <c r="MRV302" s="6"/>
      <c r="MRW302" s="6"/>
      <c r="MRX302" s="6"/>
      <c r="MRY302" s="6"/>
      <c r="MRZ302" s="6"/>
      <c r="MSA302" s="6"/>
      <c r="MSB302" s="6"/>
      <c r="MSC302" s="6"/>
      <c r="MSD302" s="6"/>
      <c r="MSE302" s="6"/>
      <c r="MSF302" s="6"/>
      <c r="MSG302" s="6"/>
      <c r="MSH302" s="6"/>
      <c r="MSI302" s="6"/>
      <c r="MSJ302" s="6"/>
      <c r="MSK302" s="6"/>
      <c r="MSL302" s="6"/>
      <c r="MSM302" s="6"/>
      <c r="MSN302" s="6"/>
      <c r="MSO302" s="6"/>
      <c r="MSP302" s="6"/>
      <c r="MSQ302" s="6"/>
      <c r="MSR302" s="6"/>
      <c r="MSS302" s="6"/>
      <c r="MST302" s="6"/>
      <c r="MSU302" s="6"/>
      <c r="MSV302" s="6"/>
      <c r="MSW302" s="6"/>
      <c r="MSX302" s="6"/>
      <c r="MSY302" s="6"/>
      <c r="MSZ302" s="6"/>
      <c r="MTA302" s="6"/>
      <c r="MTB302" s="6"/>
      <c r="MTC302" s="6"/>
      <c r="MTD302" s="6"/>
      <c r="MTE302" s="6"/>
      <c r="MTF302" s="6"/>
      <c r="MTG302" s="6"/>
      <c r="MTH302" s="6"/>
      <c r="MTI302" s="6"/>
      <c r="MTJ302" s="6"/>
      <c r="MTK302" s="6"/>
      <c r="MTL302" s="6"/>
      <c r="MTM302" s="6"/>
      <c r="MTN302" s="6"/>
      <c r="MTO302" s="6"/>
      <c r="MTP302" s="6"/>
      <c r="MTQ302" s="6"/>
      <c r="MTR302" s="6"/>
      <c r="MTS302" s="6"/>
      <c r="MTT302" s="6"/>
      <c r="MTU302" s="6"/>
      <c r="MTV302" s="6"/>
      <c r="MTW302" s="6"/>
      <c r="MTX302" s="6"/>
      <c r="MTY302" s="6"/>
      <c r="MTZ302" s="6"/>
      <c r="MUA302" s="6"/>
      <c r="MUB302" s="6"/>
      <c r="MUC302" s="6"/>
      <c r="MUD302" s="6"/>
      <c r="MUE302" s="6"/>
      <c r="MUF302" s="6"/>
      <c r="MUG302" s="6"/>
      <c r="MUH302" s="6"/>
      <c r="MUI302" s="6"/>
      <c r="MUJ302" s="6"/>
      <c r="MUK302" s="6"/>
      <c r="MUL302" s="6"/>
      <c r="MUM302" s="6"/>
      <c r="MUN302" s="6"/>
      <c r="MUO302" s="6"/>
      <c r="MUP302" s="6"/>
      <c r="MUQ302" s="6"/>
      <c r="MUR302" s="6"/>
      <c r="MUS302" s="6"/>
      <c r="MUT302" s="6"/>
      <c r="MUU302" s="6"/>
      <c r="MUV302" s="6"/>
      <c r="MUW302" s="6"/>
      <c r="MUX302" s="6"/>
      <c r="MUY302" s="6"/>
      <c r="MUZ302" s="6"/>
      <c r="MVA302" s="6"/>
      <c r="MVB302" s="6"/>
      <c r="MVC302" s="6"/>
      <c r="MVD302" s="6"/>
      <c r="MVE302" s="6"/>
      <c r="MVF302" s="6"/>
      <c r="MVG302" s="6"/>
      <c r="MVH302" s="6"/>
      <c r="MVI302" s="6"/>
      <c r="MVJ302" s="6"/>
      <c r="MVK302" s="6"/>
      <c r="MVL302" s="6"/>
      <c r="MVM302" s="6"/>
      <c r="MVN302" s="6"/>
      <c r="MVO302" s="6"/>
      <c r="MVP302" s="6"/>
      <c r="MVQ302" s="6"/>
      <c r="MVR302" s="6"/>
      <c r="MVS302" s="6"/>
      <c r="MVT302" s="6"/>
      <c r="MVU302" s="6"/>
      <c r="MVV302" s="6"/>
      <c r="MVW302" s="6"/>
      <c r="MVX302" s="6"/>
      <c r="MVY302" s="6"/>
      <c r="MVZ302" s="6"/>
      <c r="MWA302" s="6"/>
      <c r="MWB302" s="6"/>
      <c r="MWC302" s="6"/>
      <c r="MWD302" s="6"/>
      <c r="MWE302" s="6"/>
      <c r="MWF302" s="6"/>
      <c r="MWG302" s="6"/>
      <c r="MWH302" s="6"/>
      <c r="MWI302" s="6"/>
      <c r="MWJ302" s="6"/>
      <c r="MWK302" s="6"/>
      <c r="MWL302" s="6"/>
      <c r="MWM302" s="6"/>
      <c r="MWN302" s="6"/>
      <c r="MWO302" s="6"/>
      <c r="MWP302" s="6"/>
      <c r="MWQ302" s="6"/>
      <c r="MWR302" s="6"/>
      <c r="MWS302" s="6"/>
      <c r="MWT302" s="6"/>
      <c r="MWU302" s="6"/>
      <c r="MWV302" s="6"/>
      <c r="MWW302" s="6"/>
      <c r="MWX302" s="6"/>
      <c r="MWY302" s="6"/>
      <c r="MWZ302" s="6"/>
      <c r="MXA302" s="6"/>
      <c r="MXB302" s="6"/>
      <c r="MXC302" s="6"/>
      <c r="MXD302" s="6"/>
      <c r="MXE302" s="6"/>
      <c r="MXF302" s="6"/>
      <c r="MXG302" s="6"/>
      <c r="MXH302" s="6"/>
      <c r="MXI302" s="6"/>
      <c r="MXJ302" s="6"/>
      <c r="MXK302" s="6"/>
      <c r="MXL302" s="6"/>
      <c r="MXM302" s="6"/>
      <c r="MXN302" s="6"/>
      <c r="MXO302" s="6"/>
      <c r="MXP302" s="6"/>
      <c r="MXQ302" s="6"/>
      <c r="MXR302" s="6"/>
      <c r="MXS302" s="6"/>
      <c r="MXT302" s="6"/>
      <c r="MXU302" s="6"/>
      <c r="MXV302" s="6"/>
      <c r="MXW302" s="6"/>
      <c r="MXX302" s="6"/>
      <c r="MXY302" s="6"/>
      <c r="MXZ302" s="6"/>
      <c r="MYA302" s="6"/>
      <c r="MYB302" s="6"/>
      <c r="MYC302" s="6"/>
      <c r="MYD302" s="6"/>
      <c r="MYE302" s="6"/>
      <c r="MYF302" s="6"/>
      <c r="MYG302" s="6"/>
      <c r="MYH302" s="6"/>
      <c r="MYI302" s="6"/>
      <c r="MYJ302" s="6"/>
      <c r="MYK302" s="6"/>
      <c r="MYL302" s="6"/>
      <c r="MYM302" s="6"/>
      <c r="MYN302" s="6"/>
      <c r="MYO302" s="6"/>
      <c r="MYP302" s="6"/>
      <c r="MYQ302" s="6"/>
      <c r="MYR302" s="6"/>
      <c r="MYS302" s="6"/>
      <c r="MYT302" s="6"/>
      <c r="MYU302" s="6"/>
      <c r="MYV302" s="6"/>
      <c r="MYW302" s="6"/>
      <c r="MYX302" s="6"/>
      <c r="MYY302" s="6"/>
      <c r="MYZ302" s="6"/>
      <c r="MZA302" s="6"/>
      <c r="MZB302" s="6"/>
      <c r="MZC302" s="6"/>
      <c r="MZD302" s="6"/>
      <c r="MZE302" s="6"/>
      <c r="MZF302" s="6"/>
      <c r="MZG302" s="6"/>
      <c r="MZH302" s="6"/>
      <c r="MZI302" s="6"/>
      <c r="MZJ302" s="6"/>
      <c r="MZK302" s="6"/>
      <c r="MZL302" s="6"/>
      <c r="MZM302" s="6"/>
      <c r="MZN302" s="6"/>
      <c r="MZO302" s="6"/>
      <c r="MZP302" s="6"/>
      <c r="MZQ302" s="6"/>
      <c r="MZR302" s="6"/>
      <c r="MZS302" s="6"/>
      <c r="MZT302" s="6"/>
      <c r="MZU302" s="6"/>
      <c r="MZV302" s="6"/>
      <c r="MZW302" s="6"/>
      <c r="MZX302" s="6"/>
      <c r="MZY302" s="6"/>
      <c r="MZZ302" s="6"/>
      <c r="NAA302" s="6"/>
      <c r="NAB302" s="6"/>
      <c r="NAC302" s="6"/>
      <c r="NAD302" s="6"/>
      <c r="NAE302" s="6"/>
      <c r="NAF302" s="6"/>
      <c r="NAG302" s="6"/>
      <c r="NAH302" s="6"/>
      <c r="NAI302" s="6"/>
      <c r="NAJ302" s="6"/>
      <c r="NAK302" s="6"/>
      <c r="NAL302" s="6"/>
      <c r="NAM302" s="6"/>
      <c r="NAN302" s="6"/>
      <c r="NAO302" s="6"/>
      <c r="NAP302" s="6"/>
      <c r="NAQ302" s="6"/>
      <c r="NAR302" s="6"/>
      <c r="NAS302" s="6"/>
      <c r="NAT302" s="6"/>
      <c r="NAU302" s="6"/>
      <c r="NAV302" s="6"/>
      <c r="NAW302" s="6"/>
      <c r="NAX302" s="6"/>
      <c r="NAY302" s="6"/>
      <c r="NAZ302" s="6"/>
      <c r="NBA302" s="6"/>
      <c r="NBB302" s="6"/>
      <c r="NBC302" s="6"/>
      <c r="NBD302" s="6"/>
      <c r="NBE302" s="6"/>
      <c r="NBF302" s="6"/>
      <c r="NBG302" s="6"/>
      <c r="NBH302" s="6"/>
      <c r="NBI302" s="6"/>
      <c r="NBJ302" s="6"/>
      <c r="NBK302" s="6"/>
      <c r="NBL302" s="6"/>
      <c r="NBM302" s="6"/>
      <c r="NBN302" s="6"/>
      <c r="NBO302" s="6"/>
      <c r="NBP302" s="6"/>
      <c r="NBQ302" s="6"/>
      <c r="NBR302" s="6"/>
      <c r="NBS302" s="6"/>
      <c r="NBT302" s="6"/>
      <c r="NBU302" s="6"/>
      <c r="NBV302" s="6"/>
      <c r="NBW302" s="6"/>
      <c r="NBX302" s="6"/>
      <c r="NBY302" s="6"/>
      <c r="NBZ302" s="6"/>
      <c r="NCA302" s="6"/>
      <c r="NCB302" s="6"/>
      <c r="NCC302" s="6"/>
      <c r="NCD302" s="6"/>
      <c r="NCE302" s="6"/>
      <c r="NCF302" s="6"/>
      <c r="NCG302" s="6"/>
      <c r="NCH302" s="6"/>
      <c r="NCI302" s="6"/>
      <c r="NCJ302" s="6"/>
      <c r="NCK302" s="6"/>
      <c r="NCL302" s="6"/>
      <c r="NCM302" s="6"/>
      <c r="NCN302" s="6"/>
      <c r="NCO302" s="6"/>
      <c r="NCP302" s="6"/>
      <c r="NCQ302" s="6"/>
      <c r="NCR302" s="6"/>
      <c r="NCS302" s="6"/>
      <c r="NCT302" s="6"/>
      <c r="NCU302" s="6"/>
      <c r="NCV302" s="6"/>
      <c r="NCW302" s="6"/>
      <c r="NCX302" s="6"/>
      <c r="NCY302" s="6"/>
      <c r="NCZ302" s="6"/>
      <c r="NDA302" s="6"/>
      <c r="NDB302" s="6"/>
      <c r="NDC302" s="6"/>
      <c r="NDD302" s="6"/>
      <c r="NDE302" s="6"/>
      <c r="NDF302" s="6"/>
      <c r="NDG302" s="6"/>
      <c r="NDH302" s="6"/>
      <c r="NDI302" s="6"/>
      <c r="NDJ302" s="6"/>
      <c r="NDK302" s="6"/>
      <c r="NDL302" s="6"/>
      <c r="NDM302" s="6"/>
      <c r="NDN302" s="6"/>
      <c r="NDO302" s="6"/>
      <c r="NDP302" s="6"/>
      <c r="NDQ302" s="6"/>
      <c r="NDR302" s="6"/>
      <c r="NDS302" s="6"/>
      <c r="NDT302" s="6"/>
      <c r="NDU302" s="6"/>
      <c r="NDV302" s="6"/>
      <c r="NDW302" s="6"/>
      <c r="NDX302" s="6"/>
      <c r="NDY302" s="6"/>
      <c r="NDZ302" s="6"/>
      <c r="NEA302" s="6"/>
      <c r="NEB302" s="6"/>
      <c r="NEC302" s="6"/>
      <c r="NED302" s="6"/>
      <c r="NEE302" s="6"/>
      <c r="NEF302" s="6"/>
      <c r="NEG302" s="6"/>
      <c r="NEH302" s="6"/>
      <c r="NEI302" s="6"/>
      <c r="NEJ302" s="6"/>
      <c r="NEK302" s="6"/>
      <c r="NEL302" s="6"/>
      <c r="NEM302" s="6"/>
      <c r="NEN302" s="6"/>
      <c r="NEO302" s="6"/>
      <c r="NEP302" s="6"/>
      <c r="NEQ302" s="6"/>
      <c r="NER302" s="6"/>
      <c r="NES302" s="6"/>
      <c r="NET302" s="6"/>
      <c r="NEU302" s="6"/>
      <c r="NEV302" s="6"/>
      <c r="NEW302" s="6"/>
      <c r="NEX302" s="6"/>
      <c r="NEY302" s="6"/>
      <c r="NEZ302" s="6"/>
      <c r="NFA302" s="6"/>
      <c r="NFB302" s="6"/>
      <c r="NFC302" s="6"/>
      <c r="NFD302" s="6"/>
      <c r="NFE302" s="6"/>
      <c r="NFF302" s="6"/>
      <c r="NFG302" s="6"/>
      <c r="NFH302" s="6"/>
      <c r="NFI302" s="6"/>
      <c r="NFJ302" s="6"/>
      <c r="NFK302" s="6"/>
      <c r="NFL302" s="6"/>
      <c r="NFM302" s="6"/>
      <c r="NFN302" s="6"/>
      <c r="NFO302" s="6"/>
      <c r="NFP302" s="6"/>
      <c r="NFQ302" s="6"/>
      <c r="NFR302" s="6"/>
      <c r="NFS302" s="6"/>
      <c r="NFT302" s="6"/>
      <c r="NFU302" s="6"/>
      <c r="NFV302" s="6"/>
      <c r="NFW302" s="6"/>
      <c r="NFX302" s="6"/>
      <c r="NFY302" s="6"/>
      <c r="NFZ302" s="6"/>
      <c r="NGA302" s="6"/>
      <c r="NGB302" s="6"/>
      <c r="NGC302" s="6"/>
      <c r="NGD302" s="6"/>
      <c r="NGE302" s="6"/>
      <c r="NGF302" s="6"/>
      <c r="NGG302" s="6"/>
      <c r="NGH302" s="6"/>
      <c r="NGI302" s="6"/>
      <c r="NGJ302" s="6"/>
      <c r="NGK302" s="6"/>
      <c r="NGL302" s="6"/>
      <c r="NGM302" s="6"/>
      <c r="NGN302" s="6"/>
      <c r="NGO302" s="6"/>
      <c r="NGP302" s="6"/>
      <c r="NGQ302" s="6"/>
      <c r="NGR302" s="6"/>
      <c r="NGS302" s="6"/>
      <c r="NGT302" s="6"/>
      <c r="NGU302" s="6"/>
      <c r="NGV302" s="6"/>
      <c r="NGW302" s="6"/>
      <c r="NGX302" s="6"/>
      <c r="NGY302" s="6"/>
      <c r="NGZ302" s="6"/>
      <c r="NHA302" s="6"/>
      <c r="NHB302" s="6"/>
      <c r="NHC302" s="6"/>
      <c r="NHD302" s="6"/>
      <c r="NHE302" s="6"/>
      <c r="NHF302" s="6"/>
      <c r="NHG302" s="6"/>
      <c r="NHH302" s="6"/>
      <c r="NHI302" s="6"/>
      <c r="NHJ302" s="6"/>
      <c r="NHK302" s="6"/>
      <c r="NHL302" s="6"/>
      <c r="NHM302" s="6"/>
      <c r="NHN302" s="6"/>
      <c r="NHO302" s="6"/>
      <c r="NHP302" s="6"/>
      <c r="NHQ302" s="6"/>
      <c r="NHR302" s="6"/>
      <c r="NHS302" s="6"/>
      <c r="NHT302" s="6"/>
      <c r="NHU302" s="6"/>
      <c r="NHV302" s="6"/>
      <c r="NHW302" s="6"/>
      <c r="NHX302" s="6"/>
      <c r="NHY302" s="6"/>
      <c r="NHZ302" s="6"/>
      <c r="NIA302" s="6"/>
      <c r="NIB302" s="6"/>
      <c r="NIC302" s="6"/>
      <c r="NID302" s="6"/>
      <c r="NIE302" s="6"/>
      <c r="NIF302" s="6"/>
      <c r="NIG302" s="6"/>
      <c r="NIH302" s="6"/>
      <c r="NII302" s="6"/>
      <c r="NIJ302" s="6"/>
      <c r="NIK302" s="6"/>
      <c r="NIL302" s="6"/>
      <c r="NIM302" s="6"/>
      <c r="NIN302" s="6"/>
      <c r="NIO302" s="6"/>
      <c r="NIP302" s="6"/>
      <c r="NIQ302" s="6"/>
      <c r="NIR302" s="6"/>
      <c r="NIS302" s="6"/>
      <c r="NIT302" s="6"/>
      <c r="NIU302" s="6"/>
      <c r="NIV302" s="6"/>
      <c r="NIW302" s="6"/>
      <c r="NIX302" s="6"/>
      <c r="NIY302" s="6"/>
      <c r="NIZ302" s="6"/>
      <c r="NJA302" s="6"/>
      <c r="NJB302" s="6"/>
      <c r="NJC302" s="6"/>
      <c r="NJD302" s="6"/>
      <c r="NJE302" s="6"/>
      <c r="NJF302" s="6"/>
      <c r="NJG302" s="6"/>
      <c r="NJH302" s="6"/>
      <c r="NJI302" s="6"/>
      <c r="NJJ302" s="6"/>
      <c r="NJK302" s="6"/>
      <c r="NJL302" s="6"/>
      <c r="NJM302" s="6"/>
      <c r="NJN302" s="6"/>
      <c r="NJO302" s="6"/>
      <c r="NJP302" s="6"/>
      <c r="NJQ302" s="6"/>
      <c r="NJR302" s="6"/>
      <c r="NJS302" s="6"/>
      <c r="NJT302" s="6"/>
      <c r="NJU302" s="6"/>
      <c r="NJV302" s="6"/>
      <c r="NJW302" s="6"/>
      <c r="NJX302" s="6"/>
      <c r="NJY302" s="6"/>
      <c r="NJZ302" s="6"/>
      <c r="NKA302" s="6"/>
      <c r="NKB302" s="6"/>
      <c r="NKC302" s="6"/>
      <c r="NKD302" s="6"/>
      <c r="NKE302" s="6"/>
      <c r="NKF302" s="6"/>
      <c r="NKG302" s="6"/>
      <c r="NKH302" s="6"/>
      <c r="NKI302" s="6"/>
      <c r="NKJ302" s="6"/>
      <c r="NKK302" s="6"/>
      <c r="NKL302" s="6"/>
      <c r="NKM302" s="6"/>
      <c r="NKN302" s="6"/>
      <c r="NKO302" s="6"/>
      <c r="NKP302" s="6"/>
      <c r="NKQ302" s="6"/>
      <c r="NKR302" s="6"/>
      <c r="NKS302" s="6"/>
      <c r="NKT302" s="6"/>
      <c r="NKU302" s="6"/>
      <c r="NKV302" s="6"/>
      <c r="NKW302" s="6"/>
      <c r="NKX302" s="6"/>
      <c r="NKY302" s="6"/>
      <c r="NKZ302" s="6"/>
      <c r="NLA302" s="6"/>
      <c r="NLB302" s="6"/>
      <c r="NLC302" s="6"/>
      <c r="NLD302" s="6"/>
      <c r="NLE302" s="6"/>
      <c r="NLF302" s="6"/>
      <c r="NLG302" s="6"/>
      <c r="NLH302" s="6"/>
      <c r="NLI302" s="6"/>
      <c r="NLJ302" s="6"/>
      <c r="NLK302" s="6"/>
      <c r="NLL302" s="6"/>
      <c r="NLM302" s="6"/>
      <c r="NLN302" s="6"/>
      <c r="NLO302" s="6"/>
      <c r="NLP302" s="6"/>
      <c r="NLQ302" s="6"/>
      <c r="NLR302" s="6"/>
      <c r="NLS302" s="6"/>
      <c r="NLT302" s="6"/>
      <c r="NLU302" s="6"/>
      <c r="NLV302" s="6"/>
      <c r="NLW302" s="6"/>
      <c r="NLX302" s="6"/>
      <c r="NLY302" s="6"/>
      <c r="NLZ302" s="6"/>
      <c r="NMA302" s="6"/>
      <c r="NMB302" s="6"/>
      <c r="NMC302" s="6"/>
      <c r="NMD302" s="6"/>
      <c r="NME302" s="6"/>
      <c r="NMF302" s="6"/>
      <c r="NMG302" s="6"/>
      <c r="NMH302" s="6"/>
      <c r="NMI302" s="6"/>
      <c r="NMJ302" s="6"/>
      <c r="NMK302" s="6"/>
      <c r="NML302" s="6"/>
      <c r="NMM302" s="6"/>
      <c r="NMN302" s="6"/>
      <c r="NMO302" s="6"/>
      <c r="NMP302" s="6"/>
      <c r="NMQ302" s="6"/>
      <c r="NMR302" s="6"/>
      <c r="NMS302" s="6"/>
      <c r="NMT302" s="6"/>
      <c r="NMU302" s="6"/>
      <c r="NMV302" s="6"/>
      <c r="NMW302" s="6"/>
      <c r="NMX302" s="6"/>
      <c r="NMY302" s="6"/>
      <c r="NMZ302" s="6"/>
      <c r="NNA302" s="6"/>
      <c r="NNB302" s="6"/>
      <c r="NNC302" s="6"/>
      <c r="NND302" s="6"/>
      <c r="NNE302" s="6"/>
      <c r="NNF302" s="6"/>
      <c r="NNG302" s="6"/>
      <c r="NNH302" s="6"/>
      <c r="NNI302" s="6"/>
      <c r="NNJ302" s="6"/>
      <c r="NNK302" s="6"/>
      <c r="NNL302" s="6"/>
      <c r="NNM302" s="6"/>
      <c r="NNN302" s="6"/>
      <c r="NNO302" s="6"/>
      <c r="NNP302" s="6"/>
      <c r="NNQ302" s="6"/>
      <c r="NNR302" s="6"/>
      <c r="NNS302" s="6"/>
      <c r="NNT302" s="6"/>
      <c r="NNU302" s="6"/>
      <c r="NNV302" s="6"/>
      <c r="NNW302" s="6"/>
      <c r="NNX302" s="6"/>
      <c r="NNY302" s="6"/>
      <c r="NNZ302" s="6"/>
      <c r="NOA302" s="6"/>
      <c r="NOB302" s="6"/>
      <c r="NOC302" s="6"/>
      <c r="NOD302" s="6"/>
      <c r="NOE302" s="6"/>
      <c r="NOF302" s="6"/>
      <c r="NOG302" s="6"/>
      <c r="NOH302" s="6"/>
      <c r="NOI302" s="6"/>
      <c r="NOJ302" s="6"/>
      <c r="NOK302" s="6"/>
      <c r="NOL302" s="6"/>
      <c r="NOM302" s="6"/>
      <c r="NON302" s="6"/>
      <c r="NOO302" s="6"/>
      <c r="NOP302" s="6"/>
      <c r="NOQ302" s="6"/>
      <c r="NOR302" s="6"/>
      <c r="NOS302" s="6"/>
      <c r="NOT302" s="6"/>
      <c r="NOU302" s="6"/>
      <c r="NOV302" s="6"/>
      <c r="NOW302" s="6"/>
      <c r="NOX302" s="6"/>
      <c r="NOY302" s="6"/>
      <c r="NOZ302" s="6"/>
      <c r="NPA302" s="6"/>
      <c r="NPB302" s="6"/>
      <c r="NPC302" s="6"/>
      <c r="NPD302" s="6"/>
      <c r="NPE302" s="6"/>
      <c r="NPF302" s="6"/>
      <c r="NPG302" s="6"/>
      <c r="NPH302" s="6"/>
      <c r="NPI302" s="6"/>
      <c r="NPJ302" s="6"/>
      <c r="NPK302" s="6"/>
      <c r="NPL302" s="6"/>
      <c r="NPM302" s="6"/>
      <c r="NPN302" s="6"/>
      <c r="NPO302" s="6"/>
      <c r="NPP302" s="6"/>
      <c r="NPQ302" s="6"/>
      <c r="NPR302" s="6"/>
      <c r="NPS302" s="6"/>
      <c r="NPT302" s="6"/>
      <c r="NPU302" s="6"/>
      <c r="NPV302" s="6"/>
      <c r="NPW302" s="6"/>
      <c r="NPX302" s="6"/>
      <c r="NPY302" s="6"/>
      <c r="NPZ302" s="6"/>
      <c r="NQA302" s="6"/>
      <c r="NQB302" s="6"/>
      <c r="NQC302" s="6"/>
      <c r="NQD302" s="6"/>
      <c r="NQE302" s="6"/>
      <c r="NQF302" s="6"/>
      <c r="NQG302" s="6"/>
      <c r="NQH302" s="6"/>
      <c r="NQI302" s="6"/>
      <c r="NQJ302" s="6"/>
      <c r="NQK302" s="6"/>
      <c r="NQL302" s="6"/>
      <c r="NQM302" s="6"/>
      <c r="NQN302" s="6"/>
      <c r="NQO302" s="6"/>
      <c r="NQP302" s="6"/>
      <c r="NQQ302" s="6"/>
      <c r="NQR302" s="6"/>
      <c r="NQS302" s="6"/>
      <c r="NQT302" s="6"/>
      <c r="NQU302" s="6"/>
      <c r="NQV302" s="6"/>
      <c r="NQW302" s="6"/>
      <c r="NQX302" s="6"/>
      <c r="NQY302" s="6"/>
      <c r="NQZ302" s="6"/>
      <c r="NRA302" s="6"/>
      <c r="NRB302" s="6"/>
      <c r="NRC302" s="6"/>
      <c r="NRD302" s="6"/>
      <c r="NRE302" s="6"/>
      <c r="NRF302" s="6"/>
      <c r="NRG302" s="6"/>
      <c r="NRH302" s="6"/>
      <c r="NRI302" s="6"/>
      <c r="NRJ302" s="6"/>
      <c r="NRK302" s="6"/>
      <c r="NRL302" s="6"/>
      <c r="NRM302" s="6"/>
      <c r="NRN302" s="6"/>
      <c r="NRO302" s="6"/>
      <c r="NRP302" s="6"/>
      <c r="NRQ302" s="6"/>
      <c r="NRR302" s="6"/>
      <c r="NRS302" s="6"/>
      <c r="NRT302" s="6"/>
      <c r="NRU302" s="6"/>
      <c r="NRV302" s="6"/>
      <c r="NRW302" s="6"/>
      <c r="NRX302" s="6"/>
      <c r="NRY302" s="6"/>
      <c r="NRZ302" s="6"/>
      <c r="NSA302" s="6"/>
      <c r="NSB302" s="6"/>
      <c r="NSC302" s="6"/>
      <c r="NSD302" s="6"/>
      <c r="NSE302" s="6"/>
      <c r="NSF302" s="6"/>
      <c r="NSG302" s="6"/>
      <c r="NSH302" s="6"/>
      <c r="NSI302" s="6"/>
      <c r="NSJ302" s="6"/>
      <c r="NSK302" s="6"/>
      <c r="NSL302" s="6"/>
      <c r="NSM302" s="6"/>
      <c r="NSN302" s="6"/>
      <c r="NSO302" s="6"/>
      <c r="NSP302" s="6"/>
      <c r="NSQ302" s="6"/>
      <c r="NSR302" s="6"/>
      <c r="NSS302" s="6"/>
      <c r="NST302" s="6"/>
      <c r="NSU302" s="6"/>
      <c r="NSV302" s="6"/>
      <c r="NSW302" s="6"/>
      <c r="NSX302" s="6"/>
      <c r="NSY302" s="6"/>
      <c r="NSZ302" s="6"/>
      <c r="NTA302" s="6"/>
      <c r="NTB302" s="6"/>
      <c r="NTC302" s="6"/>
      <c r="NTD302" s="6"/>
      <c r="NTE302" s="6"/>
      <c r="NTF302" s="6"/>
      <c r="NTG302" s="6"/>
      <c r="NTH302" s="6"/>
      <c r="NTI302" s="6"/>
      <c r="NTJ302" s="6"/>
      <c r="NTK302" s="6"/>
      <c r="NTL302" s="6"/>
      <c r="NTM302" s="6"/>
      <c r="NTN302" s="6"/>
      <c r="NTO302" s="6"/>
      <c r="NTP302" s="6"/>
      <c r="NTQ302" s="6"/>
      <c r="NTR302" s="6"/>
      <c r="NTS302" s="6"/>
      <c r="NTT302" s="6"/>
      <c r="NTU302" s="6"/>
      <c r="NTV302" s="6"/>
      <c r="NTW302" s="6"/>
      <c r="NTX302" s="6"/>
      <c r="NTY302" s="6"/>
      <c r="NTZ302" s="6"/>
      <c r="NUA302" s="6"/>
      <c r="NUB302" s="6"/>
      <c r="NUC302" s="6"/>
      <c r="NUD302" s="6"/>
      <c r="NUE302" s="6"/>
      <c r="NUF302" s="6"/>
      <c r="NUG302" s="6"/>
      <c r="NUH302" s="6"/>
      <c r="NUI302" s="6"/>
      <c r="NUJ302" s="6"/>
      <c r="NUK302" s="6"/>
      <c r="NUL302" s="6"/>
      <c r="NUM302" s="6"/>
      <c r="NUN302" s="6"/>
      <c r="NUO302" s="6"/>
      <c r="NUP302" s="6"/>
      <c r="NUQ302" s="6"/>
      <c r="NUR302" s="6"/>
      <c r="NUS302" s="6"/>
      <c r="NUT302" s="6"/>
      <c r="NUU302" s="6"/>
      <c r="NUV302" s="6"/>
      <c r="NUW302" s="6"/>
      <c r="NUX302" s="6"/>
      <c r="NUY302" s="6"/>
      <c r="NUZ302" s="6"/>
      <c r="NVA302" s="6"/>
      <c r="NVB302" s="6"/>
      <c r="NVC302" s="6"/>
      <c r="NVD302" s="6"/>
      <c r="NVE302" s="6"/>
      <c r="NVF302" s="6"/>
      <c r="NVG302" s="6"/>
      <c r="NVH302" s="6"/>
      <c r="NVI302" s="6"/>
      <c r="NVJ302" s="6"/>
      <c r="NVK302" s="6"/>
      <c r="NVL302" s="6"/>
      <c r="NVM302" s="6"/>
      <c r="NVN302" s="6"/>
      <c r="NVO302" s="6"/>
      <c r="NVP302" s="6"/>
      <c r="NVQ302" s="6"/>
      <c r="NVR302" s="6"/>
      <c r="NVS302" s="6"/>
      <c r="NVT302" s="6"/>
      <c r="NVU302" s="6"/>
      <c r="NVV302" s="6"/>
      <c r="NVW302" s="6"/>
      <c r="NVX302" s="6"/>
      <c r="NVY302" s="6"/>
      <c r="NVZ302" s="6"/>
      <c r="NWA302" s="6"/>
      <c r="NWB302" s="6"/>
      <c r="NWC302" s="6"/>
      <c r="NWD302" s="6"/>
      <c r="NWE302" s="6"/>
      <c r="NWF302" s="6"/>
      <c r="NWG302" s="6"/>
      <c r="NWH302" s="6"/>
      <c r="NWI302" s="6"/>
      <c r="NWJ302" s="6"/>
      <c r="NWK302" s="6"/>
      <c r="NWL302" s="6"/>
      <c r="NWM302" s="6"/>
      <c r="NWN302" s="6"/>
      <c r="NWO302" s="6"/>
      <c r="NWP302" s="6"/>
      <c r="NWQ302" s="6"/>
      <c r="NWR302" s="6"/>
      <c r="NWS302" s="6"/>
      <c r="NWT302" s="6"/>
      <c r="NWU302" s="6"/>
      <c r="NWV302" s="6"/>
      <c r="NWW302" s="6"/>
      <c r="NWX302" s="6"/>
      <c r="NWY302" s="6"/>
      <c r="NWZ302" s="6"/>
      <c r="NXA302" s="6"/>
      <c r="NXB302" s="6"/>
      <c r="NXC302" s="6"/>
      <c r="NXD302" s="6"/>
      <c r="NXE302" s="6"/>
      <c r="NXF302" s="6"/>
      <c r="NXG302" s="6"/>
      <c r="NXH302" s="6"/>
      <c r="NXI302" s="6"/>
      <c r="NXJ302" s="6"/>
      <c r="NXK302" s="6"/>
      <c r="NXL302" s="6"/>
      <c r="NXM302" s="6"/>
      <c r="NXN302" s="6"/>
      <c r="NXO302" s="6"/>
      <c r="NXP302" s="6"/>
      <c r="NXQ302" s="6"/>
      <c r="NXR302" s="6"/>
      <c r="NXS302" s="6"/>
      <c r="NXT302" s="6"/>
      <c r="NXU302" s="6"/>
      <c r="NXV302" s="6"/>
      <c r="NXW302" s="6"/>
      <c r="NXX302" s="6"/>
      <c r="NXY302" s="6"/>
      <c r="NXZ302" s="6"/>
      <c r="NYA302" s="6"/>
      <c r="NYB302" s="6"/>
      <c r="NYC302" s="6"/>
      <c r="NYD302" s="6"/>
      <c r="NYE302" s="6"/>
      <c r="NYF302" s="6"/>
      <c r="NYG302" s="6"/>
      <c r="NYH302" s="6"/>
      <c r="NYI302" s="6"/>
      <c r="NYJ302" s="6"/>
      <c r="NYK302" s="6"/>
      <c r="NYL302" s="6"/>
      <c r="NYM302" s="6"/>
      <c r="NYN302" s="6"/>
      <c r="NYO302" s="6"/>
      <c r="NYP302" s="6"/>
      <c r="NYQ302" s="6"/>
      <c r="NYR302" s="6"/>
      <c r="NYS302" s="6"/>
      <c r="NYT302" s="6"/>
      <c r="NYU302" s="6"/>
      <c r="NYV302" s="6"/>
      <c r="NYW302" s="6"/>
      <c r="NYX302" s="6"/>
      <c r="NYY302" s="6"/>
      <c r="NYZ302" s="6"/>
      <c r="NZA302" s="6"/>
      <c r="NZB302" s="6"/>
      <c r="NZC302" s="6"/>
      <c r="NZD302" s="6"/>
      <c r="NZE302" s="6"/>
      <c r="NZF302" s="6"/>
      <c r="NZG302" s="6"/>
      <c r="NZH302" s="6"/>
      <c r="NZI302" s="6"/>
      <c r="NZJ302" s="6"/>
      <c r="NZK302" s="6"/>
      <c r="NZL302" s="6"/>
      <c r="NZM302" s="6"/>
      <c r="NZN302" s="6"/>
      <c r="NZO302" s="6"/>
      <c r="NZP302" s="6"/>
      <c r="NZQ302" s="6"/>
      <c r="NZR302" s="6"/>
      <c r="NZS302" s="6"/>
      <c r="NZT302" s="6"/>
      <c r="NZU302" s="6"/>
      <c r="NZV302" s="6"/>
      <c r="NZW302" s="6"/>
      <c r="NZX302" s="6"/>
      <c r="NZY302" s="6"/>
      <c r="NZZ302" s="6"/>
      <c r="OAA302" s="6"/>
      <c r="OAB302" s="6"/>
      <c r="OAC302" s="6"/>
      <c r="OAD302" s="6"/>
      <c r="OAE302" s="6"/>
      <c r="OAF302" s="6"/>
      <c r="OAG302" s="6"/>
      <c r="OAH302" s="6"/>
      <c r="OAI302" s="6"/>
      <c r="OAJ302" s="6"/>
      <c r="OAK302" s="6"/>
      <c r="OAL302" s="6"/>
      <c r="OAM302" s="6"/>
      <c r="OAN302" s="6"/>
      <c r="OAO302" s="6"/>
      <c r="OAP302" s="6"/>
      <c r="OAQ302" s="6"/>
      <c r="OAR302" s="6"/>
      <c r="OAS302" s="6"/>
      <c r="OAT302" s="6"/>
      <c r="OAU302" s="6"/>
      <c r="OAV302" s="6"/>
      <c r="OAW302" s="6"/>
      <c r="OAX302" s="6"/>
      <c r="OAY302" s="6"/>
      <c r="OAZ302" s="6"/>
      <c r="OBA302" s="6"/>
      <c r="OBB302" s="6"/>
      <c r="OBC302" s="6"/>
      <c r="OBD302" s="6"/>
      <c r="OBE302" s="6"/>
      <c r="OBF302" s="6"/>
      <c r="OBG302" s="6"/>
      <c r="OBH302" s="6"/>
      <c r="OBI302" s="6"/>
      <c r="OBJ302" s="6"/>
      <c r="OBK302" s="6"/>
      <c r="OBL302" s="6"/>
      <c r="OBM302" s="6"/>
      <c r="OBN302" s="6"/>
      <c r="OBO302" s="6"/>
      <c r="OBP302" s="6"/>
      <c r="OBQ302" s="6"/>
      <c r="OBR302" s="6"/>
      <c r="OBS302" s="6"/>
      <c r="OBT302" s="6"/>
      <c r="OBU302" s="6"/>
      <c r="OBV302" s="6"/>
      <c r="OBW302" s="6"/>
      <c r="OBX302" s="6"/>
      <c r="OBY302" s="6"/>
      <c r="OBZ302" s="6"/>
      <c r="OCA302" s="6"/>
      <c r="OCB302" s="6"/>
      <c r="OCC302" s="6"/>
      <c r="OCD302" s="6"/>
      <c r="OCE302" s="6"/>
      <c r="OCF302" s="6"/>
      <c r="OCG302" s="6"/>
      <c r="OCH302" s="6"/>
      <c r="OCI302" s="6"/>
      <c r="OCJ302" s="6"/>
      <c r="OCK302" s="6"/>
      <c r="OCL302" s="6"/>
      <c r="OCM302" s="6"/>
      <c r="OCN302" s="6"/>
      <c r="OCO302" s="6"/>
      <c r="OCP302" s="6"/>
      <c r="OCQ302" s="6"/>
      <c r="OCR302" s="6"/>
      <c r="OCS302" s="6"/>
      <c r="OCT302" s="6"/>
      <c r="OCU302" s="6"/>
      <c r="OCV302" s="6"/>
      <c r="OCW302" s="6"/>
      <c r="OCX302" s="6"/>
      <c r="OCY302" s="6"/>
      <c r="OCZ302" s="6"/>
      <c r="ODA302" s="6"/>
      <c r="ODB302" s="6"/>
      <c r="ODC302" s="6"/>
      <c r="ODD302" s="6"/>
      <c r="ODE302" s="6"/>
      <c r="ODF302" s="6"/>
      <c r="ODG302" s="6"/>
      <c r="ODH302" s="6"/>
      <c r="ODI302" s="6"/>
      <c r="ODJ302" s="6"/>
      <c r="ODK302" s="6"/>
      <c r="ODL302" s="6"/>
      <c r="ODM302" s="6"/>
      <c r="ODN302" s="6"/>
      <c r="ODO302" s="6"/>
      <c r="ODP302" s="6"/>
      <c r="ODQ302" s="6"/>
      <c r="ODR302" s="6"/>
      <c r="ODS302" s="6"/>
      <c r="ODT302" s="6"/>
      <c r="ODU302" s="6"/>
      <c r="ODV302" s="6"/>
      <c r="ODW302" s="6"/>
      <c r="ODX302" s="6"/>
      <c r="ODY302" s="6"/>
      <c r="ODZ302" s="6"/>
      <c r="OEA302" s="6"/>
      <c r="OEB302" s="6"/>
      <c r="OEC302" s="6"/>
      <c r="OED302" s="6"/>
      <c r="OEE302" s="6"/>
      <c r="OEF302" s="6"/>
      <c r="OEG302" s="6"/>
      <c r="OEH302" s="6"/>
      <c r="OEI302" s="6"/>
      <c r="OEJ302" s="6"/>
      <c r="OEK302" s="6"/>
      <c r="OEL302" s="6"/>
      <c r="OEM302" s="6"/>
      <c r="OEN302" s="6"/>
      <c r="OEO302" s="6"/>
      <c r="OEP302" s="6"/>
      <c r="OEQ302" s="6"/>
      <c r="OER302" s="6"/>
      <c r="OES302" s="6"/>
      <c r="OET302" s="6"/>
      <c r="OEU302" s="6"/>
      <c r="OEV302" s="6"/>
      <c r="OEW302" s="6"/>
      <c r="OEX302" s="6"/>
      <c r="OEY302" s="6"/>
      <c r="OEZ302" s="6"/>
      <c r="OFA302" s="6"/>
      <c r="OFB302" s="6"/>
      <c r="OFC302" s="6"/>
      <c r="OFD302" s="6"/>
      <c r="OFE302" s="6"/>
      <c r="OFF302" s="6"/>
      <c r="OFG302" s="6"/>
      <c r="OFH302" s="6"/>
      <c r="OFI302" s="6"/>
      <c r="OFJ302" s="6"/>
      <c r="OFK302" s="6"/>
      <c r="OFL302" s="6"/>
      <c r="OFM302" s="6"/>
      <c r="OFN302" s="6"/>
      <c r="OFO302" s="6"/>
      <c r="OFP302" s="6"/>
      <c r="OFQ302" s="6"/>
      <c r="OFR302" s="6"/>
      <c r="OFS302" s="6"/>
      <c r="OFT302" s="6"/>
      <c r="OFU302" s="6"/>
      <c r="OFV302" s="6"/>
      <c r="OFW302" s="6"/>
      <c r="OFX302" s="6"/>
      <c r="OFY302" s="6"/>
      <c r="OFZ302" s="6"/>
      <c r="OGA302" s="6"/>
      <c r="OGB302" s="6"/>
      <c r="OGC302" s="6"/>
      <c r="OGD302" s="6"/>
      <c r="OGE302" s="6"/>
      <c r="OGF302" s="6"/>
      <c r="OGG302" s="6"/>
      <c r="OGH302" s="6"/>
      <c r="OGI302" s="6"/>
      <c r="OGJ302" s="6"/>
      <c r="OGK302" s="6"/>
      <c r="OGL302" s="6"/>
      <c r="OGM302" s="6"/>
      <c r="OGN302" s="6"/>
      <c r="OGO302" s="6"/>
      <c r="OGP302" s="6"/>
      <c r="OGQ302" s="6"/>
      <c r="OGR302" s="6"/>
      <c r="OGS302" s="6"/>
      <c r="OGT302" s="6"/>
      <c r="OGU302" s="6"/>
      <c r="OGV302" s="6"/>
      <c r="OGW302" s="6"/>
      <c r="OGX302" s="6"/>
      <c r="OGY302" s="6"/>
      <c r="OGZ302" s="6"/>
      <c r="OHA302" s="6"/>
      <c r="OHB302" s="6"/>
      <c r="OHC302" s="6"/>
      <c r="OHD302" s="6"/>
      <c r="OHE302" s="6"/>
      <c r="OHF302" s="6"/>
      <c r="OHG302" s="6"/>
      <c r="OHH302" s="6"/>
      <c r="OHI302" s="6"/>
      <c r="OHJ302" s="6"/>
      <c r="OHK302" s="6"/>
      <c r="OHL302" s="6"/>
      <c r="OHM302" s="6"/>
      <c r="OHN302" s="6"/>
      <c r="OHO302" s="6"/>
      <c r="OHP302" s="6"/>
      <c r="OHQ302" s="6"/>
      <c r="OHR302" s="6"/>
      <c r="OHS302" s="6"/>
      <c r="OHT302" s="6"/>
      <c r="OHU302" s="6"/>
      <c r="OHV302" s="6"/>
      <c r="OHW302" s="6"/>
      <c r="OHX302" s="6"/>
      <c r="OHY302" s="6"/>
      <c r="OHZ302" s="6"/>
      <c r="OIA302" s="6"/>
      <c r="OIB302" s="6"/>
      <c r="OIC302" s="6"/>
      <c r="OID302" s="6"/>
      <c r="OIE302" s="6"/>
      <c r="OIF302" s="6"/>
      <c r="OIG302" s="6"/>
      <c r="OIH302" s="6"/>
      <c r="OII302" s="6"/>
      <c r="OIJ302" s="6"/>
      <c r="OIK302" s="6"/>
      <c r="OIL302" s="6"/>
      <c r="OIM302" s="6"/>
      <c r="OIN302" s="6"/>
      <c r="OIO302" s="6"/>
      <c r="OIP302" s="6"/>
      <c r="OIQ302" s="6"/>
      <c r="OIR302" s="6"/>
      <c r="OIS302" s="6"/>
      <c r="OIT302" s="6"/>
      <c r="OIU302" s="6"/>
      <c r="OIV302" s="6"/>
      <c r="OIW302" s="6"/>
      <c r="OIX302" s="6"/>
      <c r="OIY302" s="6"/>
      <c r="OIZ302" s="6"/>
      <c r="OJA302" s="6"/>
      <c r="OJB302" s="6"/>
      <c r="OJC302" s="6"/>
      <c r="OJD302" s="6"/>
      <c r="OJE302" s="6"/>
      <c r="OJF302" s="6"/>
      <c r="OJG302" s="6"/>
      <c r="OJH302" s="6"/>
      <c r="OJI302" s="6"/>
      <c r="OJJ302" s="6"/>
      <c r="OJK302" s="6"/>
      <c r="OJL302" s="6"/>
      <c r="OJM302" s="6"/>
      <c r="OJN302" s="6"/>
      <c r="OJO302" s="6"/>
      <c r="OJP302" s="6"/>
      <c r="OJQ302" s="6"/>
      <c r="OJR302" s="6"/>
      <c r="OJS302" s="6"/>
      <c r="OJT302" s="6"/>
      <c r="OJU302" s="6"/>
      <c r="OJV302" s="6"/>
      <c r="OJW302" s="6"/>
      <c r="OJX302" s="6"/>
      <c r="OJY302" s="6"/>
      <c r="OJZ302" s="6"/>
      <c r="OKA302" s="6"/>
      <c r="OKB302" s="6"/>
      <c r="OKC302" s="6"/>
      <c r="OKD302" s="6"/>
      <c r="OKE302" s="6"/>
      <c r="OKF302" s="6"/>
      <c r="OKG302" s="6"/>
      <c r="OKH302" s="6"/>
      <c r="OKI302" s="6"/>
      <c r="OKJ302" s="6"/>
      <c r="OKK302" s="6"/>
      <c r="OKL302" s="6"/>
      <c r="OKM302" s="6"/>
      <c r="OKN302" s="6"/>
      <c r="OKO302" s="6"/>
      <c r="OKP302" s="6"/>
      <c r="OKQ302" s="6"/>
      <c r="OKR302" s="6"/>
      <c r="OKS302" s="6"/>
      <c r="OKT302" s="6"/>
      <c r="OKU302" s="6"/>
      <c r="OKV302" s="6"/>
      <c r="OKW302" s="6"/>
      <c r="OKX302" s="6"/>
      <c r="OKY302" s="6"/>
      <c r="OKZ302" s="6"/>
      <c r="OLA302" s="6"/>
      <c r="OLB302" s="6"/>
      <c r="OLC302" s="6"/>
      <c r="OLD302" s="6"/>
      <c r="OLE302" s="6"/>
      <c r="OLF302" s="6"/>
      <c r="OLG302" s="6"/>
      <c r="OLH302" s="6"/>
      <c r="OLI302" s="6"/>
      <c r="OLJ302" s="6"/>
      <c r="OLK302" s="6"/>
      <c r="OLL302" s="6"/>
      <c r="OLM302" s="6"/>
      <c r="OLN302" s="6"/>
      <c r="OLO302" s="6"/>
      <c r="OLP302" s="6"/>
      <c r="OLQ302" s="6"/>
      <c r="OLR302" s="6"/>
      <c r="OLS302" s="6"/>
      <c r="OLT302" s="6"/>
      <c r="OLU302" s="6"/>
      <c r="OLV302" s="6"/>
      <c r="OLW302" s="6"/>
      <c r="OLX302" s="6"/>
      <c r="OLY302" s="6"/>
      <c r="OLZ302" s="6"/>
      <c r="OMA302" s="6"/>
      <c r="OMB302" s="6"/>
      <c r="OMC302" s="6"/>
      <c r="OMD302" s="6"/>
      <c r="OME302" s="6"/>
      <c r="OMF302" s="6"/>
      <c r="OMG302" s="6"/>
      <c r="OMH302" s="6"/>
      <c r="OMI302" s="6"/>
      <c r="OMJ302" s="6"/>
      <c r="OMK302" s="6"/>
      <c r="OML302" s="6"/>
      <c r="OMM302" s="6"/>
      <c r="OMN302" s="6"/>
      <c r="OMO302" s="6"/>
      <c r="OMP302" s="6"/>
      <c r="OMQ302" s="6"/>
      <c r="OMR302" s="6"/>
      <c r="OMS302" s="6"/>
      <c r="OMT302" s="6"/>
      <c r="OMU302" s="6"/>
      <c r="OMV302" s="6"/>
      <c r="OMW302" s="6"/>
      <c r="OMX302" s="6"/>
      <c r="OMY302" s="6"/>
      <c r="OMZ302" s="6"/>
      <c r="ONA302" s="6"/>
      <c r="ONB302" s="6"/>
      <c r="ONC302" s="6"/>
      <c r="OND302" s="6"/>
      <c r="ONE302" s="6"/>
      <c r="ONF302" s="6"/>
      <c r="ONG302" s="6"/>
      <c r="ONH302" s="6"/>
      <c r="ONI302" s="6"/>
      <c r="ONJ302" s="6"/>
      <c r="ONK302" s="6"/>
      <c r="ONL302" s="6"/>
      <c r="ONM302" s="6"/>
      <c r="ONN302" s="6"/>
      <c r="ONO302" s="6"/>
      <c r="ONP302" s="6"/>
      <c r="ONQ302" s="6"/>
      <c r="ONR302" s="6"/>
      <c r="ONS302" s="6"/>
      <c r="ONT302" s="6"/>
      <c r="ONU302" s="6"/>
      <c r="ONV302" s="6"/>
      <c r="ONW302" s="6"/>
      <c r="ONX302" s="6"/>
      <c r="ONY302" s="6"/>
      <c r="ONZ302" s="6"/>
      <c r="OOA302" s="6"/>
      <c r="OOB302" s="6"/>
      <c r="OOC302" s="6"/>
      <c r="OOD302" s="6"/>
      <c r="OOE302" s="6"/>
      <c r="OOF302" s="6"/>
      <c r="OOG302" s="6"/>
      <c r="OOH302" s="6"/>
      <c r="OOI302" s="6"/>
      <c r="OOJ302" s="6"/>
      <c r="OOK302" s="6"/>
      <c r="OOL302" s="6"/>
      <c r="OOM302" s="6"/>
      <c r="OON302" s="6"/>
      <c r="OOO302" s="6"/>
      <c r="OOP302" s="6"/>
      <c r="OOQ302" s="6"/>
      <c r="OOR302" s="6"/>
      <c r="OOS302" s="6"/>
      <c r="OOT302" s="6"/>
      <c r="OOU302" s="6"/>
      <c r="OOV302" s="6"/>
      <c r="OOW302" s="6"/>
      <c r="OOX302" s="6"/>
      <c r="OOY302" s="6"/>
      <c r="OOZ302" s="6"/>
      <c r="OPA302" s="6"/>
      <c r="OPB302" s="6"/>
      <c r="OPC302" s="6"/>
      <c r="OPD302" s="6"/>
      <c r="OPE302" s="6"/>
      <c r="OPF302" s="6"/>
      <c r="OPG302" s="6"/>
      <c r="OPH302" s="6"/>
      <c r="OPI302" s="6"/>
      <c r="OPJ302" s="6"/>
      <c r="OPK302" s="6"/>
      <c r="OPL302" s="6"/>
      <c r="OPM302" s="6"/>
      <c r="OPN302" s="6"/>
      <c r="OPO302" s="6"/>
      <c r="OPP302" s="6"/>
      <c r="OPQ302" s="6"/>
      <c r="OPR302" s="6"/>
      <c r="OPS302" s="6"/>
      <c r="OPT302" s="6"/>
      <c r="OPU302" s="6"/>
      <c r="OPV302" s="6"/>
      <c r="OPW302" s="6"/>
      <c r="OPX302" s="6"/>
      <c r="OPY302" s="6"/>
      <c r="OPZ302" s="6"/>
      <c r="OQA302" s="6"/>
      <c r="OQB302" s="6"/>
      <c r="OQC302" s="6"/>
      <c r="OQD302" s="6"/>
      <c r="OQE302" s="6"/>
      <c r="OQF302" s="6"/>
      <c r="OQG302" s="6"/>
      <c r="OQH302" s="6"/>
      <c r="OQI302" s="6"/>
      <c r="OQJ302" s="6"/>
      <c r="OQK302" s="6"/>
      <c r="OQL302" s="6"/>
      <c r="OQM302" s="6"/>
      <c r="OQN302" s="6"/>
      <c r="OQO302" s="6"/>
      <c r="OQP302" s="6"/>
      <c r="OQQ302" s="6"/>
      <c r="OQR302" s="6"/>
      <c r="OQS302" s="6"/>
      <c r="OQT302" s="6"/>
      <c r="OQU302" s="6"/>
      <c r="OQV302" s="6"/>
      <c r="OQW302" s="6"/>
      <c r="OQX302" s="6"/>
      <c r="OQY302" s="6"/>
      <c r="OQZ302" s="6"/>
      <c r="ORA302" s="6"/>
      <c r="ORB302" s="6"/>
      <c r="ORC302" s="6"/>
      <c r="ORD302" s="6"/>
      <c r="ORE302" s="6"/>
      <c r="ORF302" s="6"/>
      <c r="ORG302" s="6"/>
      <c r="ORH302" s="6"/>
      <c r="ORI302" s="6"/>
      <c r="ORJ302" s="6"/>
      <c r="ORK302" s="6"/>
      <c r="ORL302" s="6"/>
      <c r="ORM302" s="6"/>
      <c r="ORN302" s="6"/>
      <c r="ORO302" s="6"/>
      <c r="ORP302" s="6"/>
      <c r="ORQ302" s="6"/>
      <c r="ORR302" s="6"/>
      <c r="ORS302" s="6"/>
      <c r="ORT302" s="6"/>
      <c r="ORU302" s="6"/>
      <c r="ORV302" s="6"/>
      <c r="ORW302" s="6"/>
      <c r="ORX302" s="6"/>
      <c r="ORY302" s="6"/>
      <c r="ORZ302" s="6"/>
      <c r="OSA302" s="6"/>
      <c r="OSB302" s="6"/>
      <c r="OSC302" s="6"/>
      <c r="OSD302" s="6"/>
      <c r="OSE302" s="6"/>
      <c r="OSF302" s="6"/>
      <c r="OSG302" s="6"/>
      <c r="OSH302" s="6"/>
      <c r="OSI302" s="6"/>
      <c r="OSJ302" s="6"/>
      <c r="OSK302" s="6"/>
      <c r="OSL302" s="6"/>
      <c r="OSM302" s="6"/>
      <c r="OSN302" s="6"/>
      <c r="OSO302" s="6"/>
      <c r="OSP302" s="6"/>
      <c r="OSQ302" s="6"/>
      <c r="OSR302" s="6"/>
      <c r="OSS302" s="6"/>
      <c r="OST302" s="6"/>
      <c r="OSU302" s="6"/>
      <c r="OSV302" s="6"/>
      <c r="OSW302" s="6"/>
      <c r="OSX302" s="6"/>
      <c r="OSY302" s="6"/>
      <c r="OSZ302" s="6"/>
      <c r="OTA302" s="6"/>
      <c r="OTB302" s="6"/>
      <c r="OTC302" s="6"/>
      <c r="OTD302" s="6"/>
      <c r="OTE302" s="6"/>
      <c r="OTF302" s="6"/>
      <c r="OTG302" s="6"/>
      <c r="OTH302" s="6"/>
      <c r="OTI302" s="6"/>
      <c r="OTJ302" s="6"/>
      <c r="OTK302" s="6"/>
      <c r="OTL302" s="6"/>
      <c r="OTM302" s="6"/>
      <c r="OTN302" s="6"/>
      <c r="OTO302" s="6"/>
      <c r="OTP302" s="6"/>
      <c r="OTQ302" s="6"/>
      <c r="OTR302" s="6"/>
      <c r="OTS302" s="6"/>
      <c r="OTT302" s="6"/>
      <c r="OTU302" s="6"/>
      <c r="OTV302" s="6"/>
      <c r="OTW302" s="6"/>
      <c r="OTX302" s="6"/>
      <c r="OTY302" s="6"/>
      <c r="OTZ302" s="6"/>
      <c r="OUA302" s="6"/>
      <c r="OUB302" s="6"/>
      <c r="OUC302" s="6"/>
      <c r="OUD302" s="6"/>
      <c r="OUE302" s="6"/>
      <c r="OUF302" s="6"/>
      <c r="OUG302" s="6"/>
      <c r="OUH302" s="6"/>
      <c r="OUI302" s="6"/>
      <c r="OUJ302" s="6"/>
      <c r="OUK302" s="6"/>
      <c r="OUL302" s="6"/>
      <c r="OUM302" s="6"/>
      <c r="OUN302" s="6"/>
      <c r="OUO302" s="6"/>
      <c r="OUP302" s="6"/>
      <c r="OUQ302" s="6"/>
      <c r="OUR302" s="6"/>
      <c r="OUS302" s="6"/>
      <c r="OUT302" s="6"/>
      <c r="OUU302" s="6"/>
      <c r="OUV302" s="6"/>
      <c r="OUW302" s="6"/>
      <c r="OUX302" s="6"/>
      <c r="OUY302" s="6"/>
      <c r="OUZ302" s="6"/>
      <c r="OVA302" s="6"/>
      <c r="OVB302" s="6"/>
      <c r="OVC302" s="6"/>
      <c r="OVD302" s="6"/>
      <c r="OVE302" s="6"/>
      <c r="OVF302" s="6"/>
      <c r="OVG302" s="6"/>
      <c r="OVH302" s="6"/>
      <c r="OVI302" s="6"/>
      <c r="OVJ302" s="6"/>
      <c r="OVK302" s="6"/>
      <c r="OVL302" s="6"/>
      <c r="OVM302" s="6"/>
      <c r="OVN302" s="6"/>
      <c r="OVO302" s="6"/>
      <c r="OVP302" s="6"/>
      <c r="OVQ302" s="6"/>
      <c r="OVR302" s="6"/>
      <c r="OVS302" s="6"/>
      <c r="OVT302" s="6"/>
      <c r="OVU302" s="6"/>
      <c r="OVV302" s="6"/>
      <c r="OVW302" s="6"/>
      <c r="OVX302" s="6"/>
      <c r="OVY302" s="6"/>
      <c r="OVZ302" s="6"/>
      <c r="OWA302" s="6"/>
      <c r="OWB302" s="6"/>
      <c r="OWC302" s="6"/>
      <c r="OWD302" s="6"/>
      <c r="OWE302" s="6"/>
      <c r="OWF302" s="6"/>
      <c r="OWG302" s="6"/>
      <c r="OWH302" s="6"/>
      <c r="OWI302" s="6"/>
      <c r="OWJ302" s="6"/>
      <c r="OWK302" s="6"/>
      <c r="OWL302" s="6"/>
      <c r="OWM302" s="6"/>
      <c r="OWN302" s="6"/>
      <c r="OWO302" s="6"/>
      <c r="OWP302" s="6"/>
      <c r="OWQ302" s="6"/>
      <c r="OWR302" s="6"/>
      <c r="OWS302" s="6"/>
      <c r="OWT302" s="6"/>
      <c r="OWU302" s="6"/>
      <c r="OWV302" s="6"/>
      <c r="OWW302" s="6"/>
      <c r="OWX302" s="6"/>
      <c r="OWY302" s="6"/>
      <c r="OWZ302" s="6"/>
      <c r="OXA302" s="6"/>
      <c r="OXB302" s="6"/>
      <c r="OXC302" s="6"/>
      <c r="OXD302" s="6"/>
      <c r="OXE302" s="6"/>
      <c r="OXF302" s="6"/>
      <c r="OXG302" s="6"/>
      <c r="OXH302" s="6"/>
      <c r="OXI302" s="6"/>
      <c r="OXJ302" s="6"/>
      <c r="OXK302" s="6"/>
      <c r="OXL302" s="6"/>
      <c r="OXM302" s="6"/>
      <c r="OXN302" s="6"/>
      <c r="OXO302" s="6"/>
      <c r="OXP302" s="6"/>
      <c r="OXQ302" s="6"/>
      <c r="OXR302" s="6"/>
      <c r="OXS302" s="6"/>
      <c r="OXT302" s="6"/>
      <c r="OXU302" s="6"/>
      <c r="OXV302" s="6"/>
      <c r="OXW302" s="6"/>
      <c r="OXX302" s="6"/>
      <c r="OXY302" s="6"/>
      <c r="OXZ302" s="6"/>
      <c r="OYA302" s="6"/>
      <c r="OYB302" s="6"/>
      <c r="OYC302" s="6"/>
      <c r="OYD302" s="6"/>
      <c r="OYE302" s="6"/>
      <c r="OYF302" s="6"/>
      <c r="OYG302" s="6"/>
      <c r="OYH302" s="6"/>
      <c r="OYI302" s="6"/>
      <c r="OYJ302" s="6"/>
      <c r="OYK302" s="6"/>
      <c r="OYL302" s="6"/>
      <c r="OYM302" s="6"/>
      <c r="OYN302" s="6"/>
      <c r="OYO302" s="6"/>
      <c r="OYP302" s="6"/>
      <c r="OYQ302" s="6"/>
      <c r="OYR302" s="6"/>
      <c r="OYS302" s="6"/>
      <c r="OYT302" s="6"/>
      <c r="OYU302" s="6"/>
      <c r="OYV302" s="6"/>
      <c r="OYW302" s="6"/>
      <c r="OYX302" s="6"/>
      <c r="OYY302" s="6"/>
      <c r="OYZ302" s="6"/>
      <c r="OZA302" s="6"/>
      <c r="OZB302" s="6"/>
      <c r="OZC302" s="6"/>
      <c r="OZD302" s="6"/>
      <c r="OZE302" s="6"/>
      <c r="OZF302" s="6"/>
      <c r="OZG302" s="6"/>
      <c r="OZH302" s="6"/>
      <c r="OZI302" s="6"/>
      <c r="OZJ302" s="6"/>
      <c r="OZK302" s="6"/>
      <c r="OZL302" s="6"/>
      <c r="OZM302" s="6"/>
      <c r="OZN302" s="6"/>
      <c r="OZO302" s="6"/>
      <c r="OZP302" s="6"/>
      <c r="OZQ302" s="6"/>
      <c r="OZR302" s="6"/>
      <c r="OZS302" s="6"/>
      <c r="OZT302" s="6"/>
      <c r="OZU302" s="6"/>
      <c r="OZV302" s="6"/>
      <c r="OZW302" s="6"/>
      <c r="OZX302" s="6"/>
      <c r="OZY302" s="6"/>
      <c r="OZZ302" s="6"/>
      <c r="PAA302" s="6"/>
      <c r="PAB302" s="6"/>
      <c r="PAC302" s="6"/>
      <c r="PAD302" s="6"/>
      <c r="PAE302" s="6"/>
      <c r="PAF302" s="6"/>
      <c r="PAG302" s="6"/>
      <c r="PAH302" s="6"/>
      <c r="PAI302" s="6"/>
      <c r="PAJ302" s="6"/>
      <c r="PAK302" s="6"/>
      <c r="PAL302" s="6"/>
      <c r="PAM302" s="6"/>
      <c r="PAN302" s="6"/>
      <c r="PAO302" s="6"/>
      <c r="PAP302" s="6"/>
      <c r="PAQ302" s="6"/>
      <c r="PAR302" s="6"/>
      <c r="PAS302" s="6"/>
      <c r="PAT302" s="6"/>
      <c r="PAU302" s="6"/>
      <c r="PAV302" s="6"/>
      <c r="PAW302" s="6"/>
      <c r="PAX302" s="6"/>
      <c r="PAY302" s="6"/>
      <c r="PAZ302" s="6"/>
      <c r="PBA302" s="6"/>
      <c r="PBB302" s="6"/>
      <c r="PBC302" s="6"/>
      <c r="PBD302" s="6"/>
      <c r="PBE302" s="6"/>
      <c r="PBF302" s="6"/>
      <c r="PBG302" s="6"/>
      <c r="PBH302" s="6"/>
      <c r="PBI302" s="6"/>
      <c r="PBJ302" s="6"/>
      <c r="PBK302" s="6"/>
      <c r="PBL302" s="6"/>
      <c r="PBM302" s="6"/>
      <c r="PBN302" s="6"/>
      <c r="PBO302" s="6"/>
      <c r="PBP302" s="6"/>
      <c r="PBQ302" s="6"/>
      <c r="PBR302" s="6"/>
      <c r="PBS302" s="6"/>
      <c r="PBT302" s="6"/>
      <c r="PBU302" s="6"/>
      <c r="PBV302" s="6"/>
      <c r="PBW302" s="6"/>
      <c r="PBX302" s="6"/>
      <c r="PBY302" s="6"/>
      <c r="PBZ302" s="6"/>
      <c r="PCA302" s="6"/>
      <c r="PCB302" s="6"/>
      <c r="PCC302" s="6"/>
      <c r="PCD302" s="6"/>
      <c r="PCE302" s="6"/>
      <c r="PCF302" s="6"/>
      <c r="PCG302" s="6"/>
      <c r="PCH302" s="6"/>
      <c r="PCI302" s="6"/>
      <c r="PCJ302" s="6"/>
      <c r="PCK302" s="6"/>
      <c r="PCL302" s="6"/>
      <c r="PCM302" s="6"/>
      <c r="PCN302" s="6"/>
      <c r="PCO302" s="6"/>
      <c r="PCP302" s="6"/>
      <c r="PCQ302" s="6"/>
      <c r="PCR302" s="6"/>
      <c r="PCS302" s="6"/>
      <c r="PCT302" s="6"/>
      <c r="PCU302" s="6"/>
      <c r="PCV302" s="6"/>
      <c r="PCW302" s="6"/>
      <c r="PCX302" s="6"/>
      <c r="PCY302" s="6"/>
      <c r="PCZ302" s="6"/>
      <c r="PDA302" s="6"/>
      <c r="PDB302" s="6"/>
      <c r="PDC302" s="6"/>
      <c r="PDD302" s="6"/>
      <c r="PDE302" s="6"/>
      <c r="PDF302" s="6"/>
      <c r="PDG302" s="6"/>
      <c r="PDH302" s="6"/>
      <c r="PDI302" s="6"/>
      <c r="PDJ302" s="6"/>
      <c r="PDK302" s="6"/>
      <c r="PDL302" s="6"/>
      <c r="PDM302" s="6"/>
      <c r="PDN302" s="6"/>
      <c r="PDO302" s="6"/>
      <c r="PDP302" s="6"/>
      <c r="PDQ302" s="6"/>
      <c r="PDR302" s="6"/>
      <c r="PDS302" s="6"/>
      <c r="PDT302" s="6"/>
      <c r="PDU302" s="6"/>
      <c r="PDV302" s="6"/>
      <c r="PDW302" s="6"/>
      <c r="PDX302" s="6"/>
      <c r="PDY302" s="6"/>
      <c r="PDZ302" s="6"/>
      <c r="PEA302" s="6"/>
      <c r="PEB302" s="6"/>
      <c r="PEC302" s="6"/>
      <c r="PED302" s="6"/>
      <c r="PEE302" s="6"/>
      <c r="PEF302" s="6"/>
      <c r="PEG302" s="6"/>
      <c r="PEH302" s="6"/>
      <c r="PEI302" s="6"/>
      <c r="PEJ302" s="6"/>
      <c r="PEK302" s="6"/>
      <c r="PEL302" s="6"/>
      <c r="PEM302" s="6"/>
      <c r="PEN302" s="6"/>
      <c r="PEO302" s="6"/>
      <c r="PEP302" s="6"/>
      <c r="PEQ302" s="6"/>
      <c r="PER302" s="6"/>
      <c r="PES302" s="6"/>
      <c r="PET302" s="6"/>
      <c r="PEU302" s="6"/>
      <c r="PEV302" s="6"/>
      <c r="PEW302" s="6"/>
      <c r="PEX302" s="6"/>
      <c r="PEY302" s="6"/>
      <c r="PEZ302" s="6"/>
      <c r="PFA302" s="6"/>
      <c r="PFB302" s="6"/>
      <c r="PFC302" s="6"/>
      <c r="PFD302" s="6"/>
      <c r="PFE302" s="6"/>
      <c r="PFF302" s="6"/>
      <c r="PFG302" s="6"/>
      <c r="PFH302" s="6"/>
      <c r="PFI302" s="6"/>
      <c r="PFJ302" s="6"/>
      <c r="PFK302" s="6"/>
      <c r="PFL302" s="6"/>
      <c r="PFM302" s="6"/>
      <c r="PFN302" s="6"/>
      <c r="PFO302" s="6"/>
      <c r="PFP302" s="6"/>
      <c r="PFQ302" s="6"/>
      <c r="PFR302" s="6"/>
      <c r="PFS302" s="6"/>
      <c r="PFT302" s="6"/>
      <c r="PFU302" s="6"/>
      <c r="PFV302" s="6"/>
      <c r="PFW302" s="6"/>
      <c r="PFX302" s="6"/>
      <c r="PFY302" s="6"/>
      <c r="PFZ302" s="6"/>
      <c r="PGA302" s="6"/>
      <c r="PGB302" s="6"/>
      <c r="PGC302" s="6"/>
      <c r="PGD302" s="6"/>
      <c r="PGE302" s="6"/>
      <c r="PGF302" s="6"/>
      <c r="PGG302" s="6"/>
      <c r="PGH302" s="6"/>
      <c r="PGI302" s="6"/>
      <c r="PGJ302" s="6"/>
      <c r="PGK302" s="6"/>
      <c r="PGL302" s="6"/>
      <c r="PGM302" s="6"/>
      <c r="PGN302" s="6"/>
      <c r="PGO302" s="6"/>
      <c r="PGP302" s="6"/>
      <c r="PGQ302" s="6"/>
      <c r="PGR302" s="6"/>
      <c r="PGS302" s="6"/>
      <c r="PGT302" s="6"/>
      <c r="PGU302" s="6"/>
      <c r="PGV302" s="6"/>
      <c r="PGW302" s="6"/>
      <c r="PGX302" s="6"/>
      <c r="PGY302" s="6"/>
      <c r="PGZ302" s="6"/>
      <c r="PHA302" s="6"/>
      <c r="PHB302" s="6"/>
      <c r="PHC302" s="6"/>
      <c r="PHD302" s="6"/>
      <c r="PHE302" s="6"/>
      <c r="PHF302" s="6"/>
      <c r="PHG302" s="6"/>
      <c r="PHH302" s="6"/>
      <c r="PHI302" s="6"/>
      <c r="PHJ302" s="6"/>
      <c r="PHK302" s="6"/>
      <c r="PHL302" s="6"/>
      <c r="PHM302" s="6"/>
      <c r="PHN302" s="6"/>
      <c r="PHO302" s="6"/>
      <c r="PHP302" s="6"/>
      <c r="PHQ302" s="6"/>
      <c r="PHR302" s="6"/>
      <c r="PHS302" s="6"/>
      <c r="PHT302" s="6"/>
      <c r="PHU302" s="6"/>
      <c r="PHV302" s="6"/>
      <c r="PHW302" s="6"/>
      <c r="PHX302" s="6"/>
      <c r="PHY302" s="6"/>
      <c r="PHZ302" s="6"/>
      <c r="PIA302" s="6"/>
      <c r="PIB302" s="6"/>
      <c r="PIC302" s="6"/>
      <c r="PID302" s="6"/>
      <c r="PIE302" s="6"/>
      <c r="PIF302" s="6"/>
      <c r="PIG302" s="6"/>
      <c r="PIH302" s="6"/>
      <c r="PII302" s="6"/>
      <c r="PIJ302" s="6"/>
      <c r="PIK302" s="6"/>
      <c r="PIL302" s="6"/>
      <c r="PIM302" s="6"/>
      <c r="PIN302" s="6"/>
      <c r="PIO302" s="6"/>
      <c r="PIP302" s="6"/>
      <c r="PIQ302" s="6"/>
      <c r="PIR302" s="6"/>
      <c r="PIS302" s="6"/>
      <c r="PIT302" s="6"/>
      <c r="PIU302" s="6"/>
      <c r="PIV302" s="6"/>
      <c r="PIW302" s="6"/>
      <c r="PIX302" s="6"/>
      <c r="PIY302" s="6"/>
      <c r="PIZ302" s="6"/>
      <c r="PJA302" s="6"/>
      <c r="PJB302" s="6"/>
      <c r="PJC302" s="6"/>
      <c r="PJD302" s="6"/>
      <c r="PJE302" s="6"/>
      <c r="PJF302" s="6"/>
      <c r="PJG302" s="6"/>
      <c r="PJH302" s="6"/>
      <c r="PJI302" s="6"/>
      <c r="PJJ302" s="6"/>
      <c r="PJK302" s="6"/>
      <c r="PJL302" s="6"/>
      <c r="PJM302" s="6"/>
      <c r="PJN302" s="6"/>
      <c r="PJO302" s="6"/>
      <c r="PJP302" s="6"/>
      <c r="PJQ302" s="6"/>
      <c r="PJR302" s="6"/>
      <c r="PJS302" s="6"/>
      <c r="PJT302" s="6"/>
      <c r="PJU302" s="6"/>
      <c r="PJV302" s="6"/>
      <c r="PJW302" s="6"/>
      <c r="PJX302" s="6"/>
      <c r="PJY302" s="6"/>
      <c r="PJZ302" s="6"/>
      <c r="PKA302" s="6"/>
      <c r="PKB302" s="6"/>
      <c r="PKC302" s="6"/>
      <c r="PKD302" s="6"/>
      <c r="PKE302" s="6"/>
      <c r="PKF302" s="6"/>
      <c r="PKG302" s="6"/>
      <c r="PKH302" s="6"/>
      <c r="PKI302" s="6"/>
      <c r="PKJ302" s="6"/>
      <c r="PKK302" s="6"/>
      <c r="PKL302" s="6"/>
      <c r="PKM302" s="6"/>
      <c r="PKN302" s="6"/>
      <c r="PKO302" s="6"/>
      <c r="PKP302" s="6"/>
      <c r="PKQ302" s="6"/>
      <c r="PKR302" s="6"/>
      <c r="PKS302" s="6"/>
      <c r="PKT302" s="6"/>
      <c r="PKU302" s="6"/>
      <c r="PKV302" s="6"/>
      <c r="PKW302" s="6"/>
      <c r="PKX302" s="6"/>
      <c r="PKY302" s="6"/>
      <c r="PKZ302" s="6"/>
      <c r="PLA302" s="6"/>
      <c r="PLB302" s="6"/>
      <c r="PLC302" s="6"/>
      <c r="PLD302" s="6"/>
      <c r="PLE302" s="6"/>
      <c r="PLF302" s="6"/>
      <c r="PLG302" s="6"/>
      <c r="PLH302" s="6"/>
      <c r="PLI302" s="6"/>
      <c r="PLJ302" s="6"/>
      <c r="PLK302" s="6"/>
      <c r="PLL302" s="6"/>
      <c r="PLM302" s="6"/>
      <c r="PLN302" s="6"/>
      <c r="PLO302" s="6"/>
      <c r="PLP302" s="6"/>
      <c r="PLQ302" s="6"/>
      <c r="PLR302" s="6"/>
      <c r="PLS302" s="6"/>
      <c r="PLT302" s="6"/>
      <c r="PLU302" s="6"/>
      <c r="PLV302" s="6"/>
      <c r="PLW302" s="6"/>
      <c r="PLX302" s="6"/>
      <c r="PLY302" s="6"/>
      <c r="PLZ302" s="6"/>
      <c r="PMA302" s="6"/>
      <c r="PMB302" s="6"/>
      <c r="PMC302" s="6"/>
      <c r="PMD302" s="6"/>
      <c r="PME302" s="6"/>
      <c r="PMF302" s="6"/>
      <c r="PMG302" s="6"/>
      <c r="PMH302" s="6"/>
      <c r="PMI302" s="6"/>
      <c r="PMJ302" s="6"/>
      <c r="PMK302" s="6"/>
      <c r="PML302" s="6"/>
      <c r="PMM302" s="6"/>
      <c r="PMN302" s="6"/>
      <c r="PMO302" s="6"/>
      <c r="PMP302" s="6"/>
      <c r="PMQ302" s="6"/>
      <c r="PMR302" s="6"/>
      <c r="PMS302" s="6"/>
      <c r="PMT302" s="6"/>
      <c r="PMU302" s="6"/>
      <c r="PMV302" s="6"/>
      <c r="PMW302" s="6"/>
      <c r="PMX302" s="6"/>
      <c r="PMY302" s="6"/>
      <c r="PMZ302" s="6"/>
      <c r="PNA302" s="6"/>
      <c r="PNB302" s="6"/>
      <c r="PNC302" s="6"/>
      <c r="PND302" s="6"/>
      <c r="PNE302" s="6"/>
      <c r="PNF302" s="6"/>
      <c r="PNG302" s="6"/>
      <c r="PNH302" s="6"/>
      <c r="PNI302" s="6"/>
      <c r="PNJ302" s="6"/>
      <c r="PNK302" s="6"/>
      <c r="PNL302" s="6"/>
      <c r="PNM302" s="6"/>
      <c r="PNN302" s="6"/>
      <c r="PNO302" s="6"/>
      <c r="PNP302" s="6"/>
      <c r="PNQ302" s="6"/>
      <c r="PNR302" s="6"/>
      <c r="PNS302" s="6"/>
      <c r="PNT302" s="6"/>
      <c r="PNU302" s="6"/>
      <c r="PNV302" s="6"/>
      <c r="PNW302" s="6"/>
      <c r="PNX302" s="6"/>
      <c r="PNY302" s="6"/>
      <c r="PNZ302" s="6"/>
      <c r="POA302" s="6"/>
      <c r="POB302" s="6"/>
      <c r="POC302" s="6"/>
      <c r="POD302" s="6"/>
      <c r="POE302" s="6"/>
      <c r="POF302" s="6"/>
      <c r="POG302" s="6"/>
      <c r="POH302" s="6"/>
      <c r="POI302" s="6"/>
      <c r="POJ302" s="6"/>
      <c r="POK302" s="6"/>
      <c r="POL302" s="6"/>
      <c r="POM302" s="6"/>
      <c r="PON302" s="6"/>
      <c r="POO302" s="6"/>
      <c r="POP302" s="6"/>
      <c r="POQ302" s="6"/>
      <c r="POR302" s="6"/>
      <c r="POS302" s="6"/>
      <c r="POT302" s="6"/>
      <c r="POU302" s="6"/>
      <c r="POV302" s="6"/>
      <c r="POW302" s="6"/>
      <c r="POX302" s="6"/>
      <c r="POY302" s="6"/>
      <c r="POZ302" s="6"/>
      <c r="PPA302" s="6"/>
      <c r="PPB302" s="6"/>
      <c r="PPC302" s="6"/>
      <c r="PPD302" s="6"/>
      <c r="PPE302" s="6"/>
      <c r="PPF302" s="6"/>
      <c r="PPG302" s="6"/>
      <c r="PPH302" s="6"/>
      <c r="PPI302" s="6"/>
      <c r="PPJ302" s="6"/>
      <c r="PPK302" s="6"/>
      <c r="PPL302" s="6"/>
      <c r="PPM302" s="6"/>
      <c r="PPN302" s="6"/>
      <c r="PPO302" s="6"/>
      <c r="PPP302" s="6"/>
      <c r="PPQ302" s="6"/>
      <c r="PPR302" s="6"/>
      <c r="PPS302" s="6"/>
      <c r="PPT302" s="6"/>
      <c r="PPU302" s="6"/>
      <c r="PPV302" s="6"/>
      <c r="PPW302" s="6"/>
      <c r="PPX302" s="6"/>
      <c r="PPY302" s="6"/>
      <c r="PPZ302" s="6"/>
      <c r="PQA302" s="6"/>
      <c r="PQB302" s="6"/>
      <c r="PQC302" s="6"/>
      <c r="PQD302" s="6"/>
      <c r="PQE302" s="6"/>
      <c r="PQF302" s="6"/>
      <c r="PQG302" s="6"/>
      <c r="PQH302" s="6"/>
      <c r="PQI302" s="6"/>
      <c r="PQJ302" s="6"/>
      <c r="PQK302" s="6"/>
      <c r="PQL302" s="6"/>
      <c r="PQM302" s="6"/>
      <c r="PQN302" s="6"/>
      <c r="PQO302" s="6"/>
      <c r="PQP302" s="6"/>
      <c r="PQQ302" s="6"/>
      <c r="PQR302" s="6"/>
      <c r="PQS302" s="6"/>
      <c r="PQT302" s="6"/>
      <c r="PQU302" s="6"/>
      <c r="PQV302" s="6"/>
      <c r="PQW302" s="6"/>
      <c r="PQX302" s="6"/>
      <c r="PQY302" s="6"/>
      <c r="PQZ302" s="6"/>
      <c r="PRA302" s="6"/>
      <c r="PRB302" s="6"/>
      <c r="PRC302" s="6"/>
      <c r="PRD302" s="6"/>
      <c r="PRE302" s="6"/>
      <c r="PRF302" s="6"/>
      <c r="PRG302" s="6"/>
      <c r="PRH302" s="6"/>
      <c r="PRI302" s="6"/>
      <c r="PRJ302" s="6"/>
      <c r="PRK302" s="6"/>
      <c r="PRL302" s="6"/>
      <c r="PRM302" s="6"/>
      <c r="PRN302" s="6"/>
      <c r="PRO302" s="6"/>
      <c r="PRP302" s="6"/>
      <c r="PRQ302" s="6"/>
      <c r="PRR302" s="6"/>
      <c r="PRS302" s="6"/>
      <c r="PRT302" s="6"/>
      <c r="PRU302" s="6"/>
      <c r="PRV302" s="6"/>
      <c r="PRW302" s="6"/>
      <c r="PRX302" s="6"/>
      <c r="PRY302" s="6"/>
      <c r="PRZ302" s="6"/>
      <c r="PSA302" s="6"/>
      <c r="PSB302" s="6"/>
      <c r="PSC302" s="6"/>
      <c r="PSD302" s="6"/>
      <c r="PSE302" s="6"/>
      <c r="PSF302" s="6"/>
      <c r="PSG302" s="6"/>
      <c r="PSH302" s="6"/>
      <c r="PSI302" s="6"/>
      <c r="PSJ302" s="6"/>
      <c r="PSK302" s="6"/>
      <c r="PSL302" s="6"/>
      <c r="PSM302" s="6"/>
      <c r="PSN302" s="6"/>
      <c r="PSO302" s="6"/>
      <c r="PSP302" s="6"/>
      <c r="PSQ302" s="6"/>
      <c r="PSR302" s="6"/>
      <c r="PSS302" s="6"/>
      <c r="PST302" s="6"/>
      <c r="PSU302" s="6"/>
      <c r="PSV302" s="6"/>
      <c r="PSW302" s="6"/>
      <c r="PSX302" s="6"/>
      <c r="PSY302" s="6"/>
      <c r="PSZ302" s="6"/>
      <c r="PTA302" s="6"/>
      <c r="PTB302" s="6"/>
      <c r="PTC302" s="6"/>
      <c r="PTD302" s="6"/>
      <c r="PTE302" s="6"/>
      <c r="PTF302" s="6"/>
      <c r="PTG302" s="6"/>
      <c r="PTH302" s="6"/>
      <c r="PTI302" s="6"/>
      <c r="PTJ302" s="6"/>
      <c r="PTK302" s="6"/>
      <c r="PTL302" s="6"/>
      <c r="PTM302" s="6"/>
      <c r="PTN302" s="6"/>
      <c r="PTO302" s="6"/>
      <c r="PTP302" s="6"/>
      <c r="PTQ302" s="6"/>
      <c r="PTR302" s="6"/>
      <c r="PTS302" s="6"/>
      <c r="PTT302" s="6"/>
      <c r="PTU302" s="6"/>
      <c r="PTV302" s="6"/>
      <c r="PTW302" s="6"/>
      <c r="PTX302" s="6"/>
      <c r="PTY302" s="6"/>
      <c r="PTZ302" s="6"/>
      <c r="PUA302" s="6"/>
      <c r="PUB302" s="6"/>
      <c r="PUC302" s="6"/>
      <c r="PUD302" s="6"/>
      <c r="PUE302" s="6"/>
      <c r="PUF302" s="6"/>
      <c r="PUG302" s="6"/>
      <c r="PUH302" s="6"/>
      <c r="PUI302" s="6"/>
      <c r="PUJ302" s="6"/>
      <c r="PUK302" s="6"/>
      <c r="PUL302" s="6"/>
      <c r="PUM302" s="6"/>
      <c r="PUN302" s="6"/>
      <c r="PUO302" s="6"/>
      <c r="PUP302" s="6"/>
      <c r="PUQ302" s="6"/>
      <c r="PUR302" s="6"/>
      <c r="PUS302" s="6"/>
      <c r="PUT302" s="6"/>
      <c r="PUU302" s="6"/>
      <c r="PUV302" s="6"/>
      <c r="PUW302" s="6"/>
      <c r="PUX302" s="6"/>
      <c r="PUY302" s="6"/>
      <c r="PUZ302" s="6"/>
      <c r="PVA302" s="6"/>
      <c r="PVB302" s="6"/>
      <c r="PVC302" s="6"/>
      <c r="PVD302" s="6"/>
      <c r="PVE302" s="6"/>
      <c r="PVF302" s="6"/>
      <c r="PVG302" s="6"/>
      <c r="PVH302" s="6"/>
      <c r="PVI302" s="6"/>
      <c r="PVJ302" s="6"/>
      <c r="PVK302" s="6"/>
      <c r="PVL302" s="6"/>
      <c r="PVM302" s="6"/>
      <c r="PVN302" s="6"/>
      <c r="PVO302" s="6"/>
      <c r="PVP302" s="6"/>
      <c r="PVQ302" s="6"/>
      <c r="PVR302" s="6"/>
      <c r="PVS302" s="6"/>
      <c r="PVT302" s="6"/>
      <c r="PVU302" s="6"/>
      <c r="PVV302" s="6"/>
      <c r="PVW302" s="6"/>
      <c r="PVX302" s="6"/>
      <c r="PVY302" s="6"/>
      <c r="PVZ302" s="6"/>
      <c r="PWA302" s="6"/>
      <c r="PWB302" s="6"/>
      <c r="PWC302" s="6"/>
      <c r="PWD302" s="6"/>
      <c r="PWE302" s="6"/>
      <c r="PWF302" s="6"/>
      <c r="PWG302" s="6"/>
      <c r="PWH302" s="6"/>
      <c r="PWI302" s="6"/>
      <c r="PWJ302" s="6"/>
      <c r="PWK302" s="6"/>
      <c r="PWL302" s="6"/>
      <c r="PWM302" s="6"/>
      <c r="PWN302" s="6"/>
      <c r="PWO302" s="6"/>
      <c r="PWP302" s="6"/>
      <c r="PWQ302" s="6"/>
      <c r="PWR302" s="6"/>
      <c r="PWS302" s="6"/>
      <c r="PWT302" s="6"/>
      <c r="PWU302" s="6"/>
      <c r="PWV302" s="6"/>
      <c r="PWW302" s="6"/>
      <c r="PWX302" s="6"/>
      <c r="PWY302" s="6"/>
      <c r="PWZ302" s="6"/>
      <c r="PXA302" s="6"/>
      <c r="PXB302" s="6"/>
      <c r="PXC302" s="6"/>
      <c r="PXD302" s="6"/>
      <c r="PXE302" s="6"/>
      <c r="PXF302" s="6"/>
      <c r="PXG302" s="6"/>
      <c r="PXH302" s="6"/>
      <c r="PXI302" s="6"/>
      <c r="PXJ302" s="6"/>
      <c r="PXK302" s="6"/>
      <c r="PXL302" s="6"/>
      <c r="PXM302" s="6"/>
      <c r="PXN302" s="6"/>
      <c r="PXO302" s="6"/>
      <c r="PXP302" s="6"/>
      <c r="PXQ302" s="6"/>
      <c r="PXR302" s="6"/>
      <c r="PXS302" s="6"/>
      <c r="PXT302" s="6"/>
      <c r="PXU302" s="6"/>
      <c r="PXV302" s="6"/>
      <c r="PXW302" s="6"/>
      <c r="PXX302" s="6"/>
      <c r="PXY302" s="6"/>
      <c r="PXZ302" s="6"/>
      <c r="PYA302" s="6"/>
      <c r="PYB302" s="6"/>
      <c r="PYC302" s="6"/>
      <c r="PYD302" s="6"/>
      <c r="PYE302" s="6"/>
      <c r="PYF302" s="6"/>
      <c r="PYG302" s="6"/>
      <c r="PYH302" s="6"/>
      <c r="PYI302" s="6"/>
      <c r="PYJ302" s="6"/>
      <c r="PYK302" s="6"/>
      <c r="PYL302" s="6"/>
      <c r="PYM302" s="6"/>
      <c r="PYN302" s="6"/>
      <c r="PYO302" s="6"/>
      <c r="PYP302" s="6"/>
      <c r="PYQ302" s="6"/>
      <c r="PYR302" s="6"/>
      <c r="PYS302" s="6"/>
      <c r="PYT302" s="6"/>
      <c r="PYU302" s="6"/>
      <c r="PYV302" s="6"/>
      <c r="PYW302" s="6"/>
      <c r="PYX302" s="6"/>
      <c r="PYY302" s="6"/>
      <c r="PYZ302" s="6"/>
      <c r="PZA302" s="6"/>
      <c r="PZB302" s="6"/>
      <c r="PZC302" s="6"/>
      <c r="PZD302" s="6"/>
      <c r="PZE302" s="6"/>
      <c r="PZF302" s="6"/>
      <c r="PZG302" s="6"/>
      <c r="PZH302" s="6"/>
      <c r="PZI302" s="6"/>
      <c r="PZJ302" s="6"/>
      <c r="PZK302" s="6"/>
      <c r="PZL302" s="6"/>
      <c r="PZM302" s="6"/>
      <c r="PZN302" s="6"/>
      <c r="PZO302" s="6"/>
      <c r="PZP302" s="6"/>
      <c r="PZQ302" s="6"/>
      <c r="PZR302" s="6"/>
      <c r="PZS302" s="6"/>
      <c r="PZT302" s="6"/>
      <c r="PZU302" s="6"/>
      <c r="PZV302" s="6"/>
      <c r="PZW302" s="6"/>
      <c r="PZX302" s="6"/>
      <c r="PZY302" s="6"/>
      <c r="PZZ302" s="6"/>
      <c r="QAA302" s="6"/>
      <c r="QAB302" s="6"/>
      <c r="QAC302" s="6"/>
      <c r="QAD302" s="6"/>
      <c r="QAE302" s="6"/>
      <c r="QAF302" s="6"/>
      <c r="QAG302" s="6"/>
      <c r="QAH302" s="6"/>
      <c r="QAI302" s="6"/>
      <c r="QAJ302" s="6"/>
      <c r="QAK302" s="6"/>
      <c r="QAL302" s="6"/>
      <c r="QAM302" s="6"/>
      <c r="QAN302" s="6"/>
      <c r="QAO302" s="6"/>
      <c r="QAP302" s="6"/>
      <c r="QAQ302" s="6"/>
      <c r="QAR302" s="6"/>
      <c r="QAS302" s="6"/>
      <c r="QAT302" s="6"/>
      <c r="QAU302" s="6"/>
      <c r="QAV302" s="6"/>
      <c r="QAW302" s="6"/>
      <c r="QAX302" s="6"/>
      <c r="QAY302" s="6"/>
      <c r="QAZ302" s="6"/>
      <c r="QBA302" s="6"/>
      <c r="QBB302" s="6"/>
      <c r="QBC302" s="6"/>
      <c r="QBD302" s="6"/>
      <c r="QBE302" s="6"/>
      <c r="QBF302" s="6"/>
      <c r="QBG302" s="6"/>
      <c r="QBH302" s="6"/>
      <c r="QBI302" s="6"/>
      <c r="QBJ302" s="6"/>
      <c r="QBK302" s="6"/>
      <c r="QBL302" s="6"/>
      <c r="QBM302" s="6"/>
      <c r="QBN302" s="6"/>
      <c r="QBO302" s="6"/>
      <c r="QBP302" s="6"/>
      <c r="QBQ302" s="6"/>
      <c r="QBR302" s="6"/>
      <c r="QBS302" s="6"/>
      <c r="QBT302" s="6"/>
      <c r="QBU302" s="6"/>
      <c r="QBV302" s="6"/>
      <c r="QBW302" s="6"/>
      <c r="QBX302" s="6"/>
      <c r="QBY302" s="6"/>
      <c r="QBZ302" s="6"/>
      <c r="QCA302" s="6"/>
      <c r="QCB302" s="6"/>
      <c r="QCC302" s="6"/>
      <c r="QCD302" s="6"/>
      <c r="QCE302" s="6"/>
      <c r="QCF302" s="6"/>
      <c r="QCG302" s="6"/>
      <c r="QCH302" s="6"/>
      <c r="QCI302" s="6"/>
      <c r="QCJ302" s="6"/>
      <c r="QCK302" s="6"/>
      <c r="QCL302" s="6"/>
      <c r="QCM302" s="6"/>
      <c r="QCN302" s="6"/>
      <c r="QCO302" s="6"/>
      <c r="QCP302" s="6"/>
      <c r="QCQ302" s="6"/>
      <c r="QCR302" s="6"/>
      <c r="QCS302" s="6"/>
      <c r="QCT302" s="6"/>
      <c r="QCU302" s="6"/>
      <c r="QCV302" s="6"/>
      <c r="QCW302" s="6"/>
      <c r="QCX302" s="6"/>
      <c r="QCY302" s="6"/>
      <c r="QCZ302" s="6"/>
      <c r="QDA302" s="6"/>
      <c r="QDB302" s="6"/>
      <c r="QDC302" s="6"/>
      <c r="QDD302" s="6"/>
      <c r="QDE302" s="6"/>
      <c r="QDF302" s="6"/>
      <c r="QDG302" s="6"/>
      <c r="QDH302" s="6"/>
      <c r="QDI302" s="6"/>
      <c r="QDJ302" s="6"/>
      <c r="QDK302" s="6"/>
      <c r="QDL302" s="6"/>
      <c r="QDM302" s="6"/>
      <c r="QDN302" s="6"/>
      <c r="QDO302" s="6"/>
      <c r="QDP302" s="6"/>
      <c r="QDQ302" s="6"/>
      <c r="QDR302" s="6"/>
      <c r="QDS302" s="6"/>
      <c r="QDT302" s="6"/>
      <c r="QDU302" s="6"/>
      <c r="QDV302" s="6"/>
      <c r="QDW302" s="6"/>
      <c r="QDX302" s="6"/>
      <c r="QDY302" s="6"/>
      <c r="QDZ302" s="6"/>
      <c r="QEA302" s="6"/>
      <c r="QEB302" s="6"/>
      <c r="QEC302" s="6"/>
      <c r="QED302" s="6"/>
      <c r="QEE302" s="6"/>
      <c r="QEF302" s="6"/>
      <c r="QEG302" s="6"/>
      <c r="QEH302" s="6"/>
      <c r="QEI302" s="6"/>
      <c r="QEJ302" s="6"/>
      <c r="QEK302" s="6"/>
      <c r="QEL302" s="6"/>
      <c r="QEM302" s="6"/>
      <c r="QEN302" s="6"/>
      <c r="QEO302" s="6"/>
      <c r="QEP302" s="6"/>
      <c r="QEQ302" s="6"/>
      <c r="QER302" s="6"/>
      <c r="QES302" s="6"/>
      <c r="QET302" s="6"/>
      <c r="QEU302" s="6"/>
      <c r="QEV302" s="6"/>
      <c r="QEW302" s="6"/>
      <c r="QEX302" s="6"/>
      <c r="QEY302" s="6"/>
      <c r="QEZ302" s="6"/>
      <c r="QFA302" s="6"/>
      <c r="QFB302" s="6"/>
      <c r="QFC302" s="6"/>
      <c r="QFD302" s="6"/>
      <c r="QFE302" s="6"/>
      <c r="QFF302" s="6"/>
      <c r="QFG302" s="6"/>
      <c r="QFH302" s="6"/>
      <c r="QFI302" s="6"/>
      <c r="QFJ302" s="6"/>
      <c r="QFK302" s="6"/>
      <c r="QFL302" s="6"/>
      <c r="QFM302" s="6"/>
      <c r="QFN302" s="6"/>
      <c r="QFO302" s="6"/>
      <c r="QFP302" s="6"/>
      <c r="QFQ302" s="6"/>
      <c r="QFR302" s="6"/>
      <c r="QFS302" s="6"/>
      <c r="QFT302" s="6"/>
      <c r="QFU302" s="6"/>
      <c r="QFV302" s="6"/>
      <c r="QFW302" s="6"/>
      <c r="QFX302" s="6"/>
      <c r="QFY302" s="6"/>
      <c r="QFZ302" s="6"/>
      <c r="QGA302" s="6"/>
      <c r="QGB302" s="6"/>
      <c r="QGC302" s="6"/>
      <c r="QGD302" s="6"/>
      <c r="QGE302" s="6"/>
      <c r="QGF302" s="6"/>
      <c r="QGG302" s="6"/>
      <c r="QGH302" s="6"/>
      <c r="QGI302" s="6"/>
      <c r="QGJ302" s="6"/>
      <c r="QGK302" s="6"/>
      <c r="QGL302" s="6"/>
      <c r="QGM302" s="6"/>
      <c r="QGN302" s="6"/>
      <c r="QGO302" s="6"/>
      <c r="QGP302" s="6"/>
      <c r="QGQ302" s="6"/>
      <c r="QGR302" s="6"/>
      <c r="QGS302" s="6"/>
      <c r="QGT302" s="6"/>
      <c r="QGU302" s="6"/>
      <c r="QGV302" s="6"/>
      <c r="QGW302" s="6"/>
      <c r="QGX302" s="6"/>
      <c r="QGY302" s="6"/>
      <c r="QGZ302" s="6"/>
      <c r="QHA302" s="6"/>
      <c r="QHB302" s="6"/>
      <c r="QHC302" s="6"/>
      <c r="QHD302" s="6"/>
      <c r="QHE302" s="6"/>
      <c r="QHF302" s="6"/>
      <c r="QHG302" s="6"/>
      <c r="QHH302" s="6"/>
      <c r="QHI302" s="6"/>
      <c r="QHJ302" s="6"/>
      <c r="QHK302" s="6"/>
      <c r="QHL302" s="6"/>
      <c r="QHM302" s="6"/>
      <c r="QHN302" s="6"/>
      <c r="QHO302" s="6"/>
      <c r="QHP302" s="6"/>
      <c r="QHQ302" s="6"/>
      <c r="QHR302" s="6"/>
      <c r="QHS302" s="6"/>
      <c r="QHT302" s="6"/>
      <c r="QHU302" s="6"/>
      <c r="QHV302" s="6"/>
      <c r="QHW302" s="6"/>
      <c r="QHX302" s="6"/>
      <c r="QHY302" s="6"/>
      <c r="QHZ302" s="6"/>
      <c r="QIA302" s="6"/>
      <c r="QIB302" s="6"/>
      <c r="QIC302" s="6"/>
      <c r="QID302" s="6"/>
      <c r="QIE302" s="6"/>
      <c r="QIF302" s="6"/>
      <c r="QIG302" s="6"/>
      <c r="QIH302" s="6"/>
      <c r="QII302" s="6"/>
      <c r="QIJ302" s="6"/>
      <c r="QIK302" s="6"/>
      <c r="QIL302" s="6"/>
      <c r="QIM302" s="6"/>
      <c r="QIN302" s="6"/>
      <c r="QIO302" s="6"/>
      <c r="QIP302" s="6"/>
      <c r="QIQ302" s="6"/>
      <c r="QIR302" s="6"/>
      <c r="QIS302" s="6"/>
      <c r="QIT302" s="6"/>
      <c r="QIU302" s="6"/>
      <c r="QIV302" s="6"/>
      <c r="QIW302" s="6"/>
      <c r="QIX302" s="6"/>
      <c r="QIY302" s="6"/>
      <c r="QIZ302" s="6"/>
      <c r="QJA302" s="6"/>
      <c r="QJB302" s="6"/>
      <c r="QJC302" s="6"/>
      <c r="QJD302" s="6"/>
      <c r="QJE302" s="6"/>
      <c r="QJF302" s="6"/>
      <c r="QJG302" s="6"/>
      <c r="QJH302" s="6"/>
      <c r="QJI302" s="6"/>
      <c r="QJJ302" s="6"/>
      <c r="QJK302" s="6"/>
      <c r="QJL302" s="6"/>
      <c r="QJM302" s="6"/>
      <c r="QJN302" s="6"/>
      <c r="QJO302" s="6"/>
      <c r="QJP302" s="6"/>
      <c r="QJQ302" s="6"/>
      <c r="QJR302" s="6"/>
      <c r="QJS302" s="6"/>
      <c r="QJT302" s="6"/>
      <c r="QJU302" s="6"/>
      <c r="QJV302" s="6"/>
      <c r="QJW302" s="6"/>
      <c r="QJX302" s="6"/>
      <c r="QJY302" s="6"/>
      <c r="QJZ302" s="6"/>
      <c r="QKA302" s="6"/>
      <c r="QKB302" s="6"/>
      <c r="QKC302" s="6"/>
      <c r="QKD302" s="6"/>
      <c r="QKE302" s="6"/>
      <c r="QKF302" s="6"/>
      <c r="QKG302" s="6"/>
      <c r="QKH302" s="6"/>
      <c r="QKI302" s="6"/>
      <c r="QKJ302" s="6"/>
      <c r="QKK302" s="6"/>
      <c r="QKL302" s="6"/>
      <c r="QKM302" s="6"/>
      <c r="QKN302" s="6"/>
      <c r="QKO302" s="6"/>
      <c r="QKP302" s="6"/>
      <c r="QKQ302" s="6"/>
      <c r="QKR302" s="6"/>
      <c r="QKS302" s="6"/>
      <c r="QKT302" s="6"/>
      <c r="QKU302" s="6"/>
      <c r="QKV302" s="6"/>
      <c r="QKW302" s="6"/>
      <c r="QKX302" s="6"/>
      <c r="QKY302" s="6"/>
      <c r="QKZ302" s="6"/>
      <c r="QLA302" s="6"/>
      <c r="QLB302" s="6"/>
      <c r="QLC302" s="6"/>
      <c r="QLD302" s="6"/>
      <c r="QLE302" s="6"/>
      <c r="QLF302" s="6"/>
      <c r="QLG302" s="6"/>
      <c r="QLH302" s="6"/>
      <c r="QLI302" s="6"/>
      <c r="QLJ302" s="6"/>
      <c r="QLK302" s="6"/>
      <c r="QLL302" s="6"/>
      <c r="QLM302" s="6"/>
      <c r="QLN302" s="6"/>
      <c r="QLO302" s="6"/>
      <c r="QLP302" s="6"/>
      <c r="QLQ302" s="6"/>
      <c r="QLR302" s="6"/>
      <c r="QLS302" s="6"/>
      <c r="QLT302" s="6"/>
      <c r="QLU302" s="6"/>
      <c r="QLV302" s="6"/>
      <c r="QLW302" s="6"/>
      <c r="QLX302" s="6"/>
      <c r="QLY302" s="6"/>
      <c r="QLZ302" s="6"/>
      <c r="QMA302" s="6"/>
      <c r="QMB302" s="6"/>
      <c r="QMC302" s="6"/>
      <c r="QMD302" s="6"/>
      <c r="QME302" s="6"/>
      <c r="QMF302" s="6"/>
      <c r="QMG302" s="6"/>
      <c r="QMH302" s="6"/>
      <c r="QMI302" s="6"/>
      <c r="QMJ302" s="6"/>
      <c r="QMK302" s="6"/>
      <c r="QML302" s="6"/>
      <c r="QMM302" s="6"/>
      <c r="QMN302" s="6"/>
      <c r="QMO302" s="6"/>
      <c r="QMP302" s="6"/>
      <c r="QMQ302" s="6"/>
      <c r="QMR302" s="6"/>
      <c r="QMS302" s="6"/>
      <c r="QMT302" s="6"/>
      <c r="QMU302" s="6"/>
      <c r="QMV302" s="6"/>
      <c r="QMW302" s="6"/>
      <c r="QMX302" s="6"/>
      <c r="QMY302" s="6"/>
      <c r="QMZ302" s="6"/>
      <c r="QNA302" s="6"/>
      <c r="QNB302" s="6"/>
      <c r="QNC302" s="6"/>
      <c r="QND302" s="6"/>
      <c r="QNE302" s="6"/>
      <c r="QNF302" s="6"/>
      <c r="QNG302" s="6"/>
      <c r="QNH302" s="6"/>
      <c r="QNI302" s="6"/>
      <c r="QNJ302" s="6"/>
      <c r="QNK302" s="6"/>
      <c r="QNL302" s="6"/>
      <c r="QNM302" s="6"/>
      <c r="QNN302" s="6"/>
      <c r="QNO302" s="6"/>
      <c r="QNP302" s="6"/>
      <c r="QNQ302" s="6"/>
      <c r="QNR302" s="6"/>
      <c r="QNS302" s="6"/>
      <c r="QNT302" s="6"/>
      <c r="QNU302" s="6"/>
      <c r="QNV302" s="6"/>
      <c r="QNW302" s="6"/>
      <c r="QNX302" s="6"/>
      <c r="QNY302" s="6"/>
      <c r="QNZ302" s="6"/>
      <c r="QOA302" s="6"/>
      <c r="QOB302" s="6"/>
      <c r="QOC302" s="6"/>
      <c r="QOD302" s="6"/>
      <c r="QOE302" s="6"/>
      <c r="QOF302" s="6"/>
      <c r="QOG302" s="6"/>
      <c r="QOH302" s="6"/>
      <c r="QOI302" s="6"/>
      <c r="QOJ302" s="6"/>
      <c r="QOK302" s="6"/>
      <c r="QOL302" s="6"/>
      <c r="QOM302" s="6"/>
      <c r="QON302" s="6"/>
      <c r="QOO302" s="6"/>
      <c r="QOP302" s="6"/>
      <c r="QOQ302" s="6"/>
      <c r="QOR302" s="6"/>
      <c r="QOS302" s="6"/>
      <c r="QOT302" s="6"/>
      <c r="QOU302" s="6"/>
      <c r="QOV302" s="6"/>
      <c r="QOW302" s="6"/>
      <c r="QOX302" s="6"/>
      <c r="QOY302" s="6"/>
      <c r="QOZ302" s="6"/>
      <c r="QPA302" s="6"/>
      <c r="QPB302" s="6"/>
      <c r="QPC302" s="6"/>
      <c r="QPD302" s="6"/>
      <c r="QPE302" s="6"/>
      <c r="QPF302" s="6"/>
      <c r="QPG302" s="6"/>
      <c r="QPH302" s="6"/>
      <c r="QPI302" s="6"/>
      <c r="QPJ302" s="6"/>
      <c r="QPK302" s="6"/>
      <c r="QPL302" s="6"/>
      <c r="QPM302" s="6"/>
      <c r="QPN302" s="6"/>
      <c r="QPO302" s="6"/>
      <c r="QPP302" s="6"/>
      <c r="QPQ302" s="6"/>
      <c r="QPR302" s="6"/>
      <c r="QPS302" s="6"/>
      <c r="QPT302" s="6"/>
      <c r="QPU302" s="6"/>
      <c r="QPV302" s="6"/>
      <c r="QPW302" s="6"/>
      <c r="QPX302" s="6"/>
      <c r="QPY302" s="6"/>
      <c r="QPZ302" s="6"/>
      <c r="QQA302" s="6"/>
      <c r="QQB302" s="6"/>
      <c r="QQC302" s="6"/>
      <c r="QQD302" s="6"/>
      <c r="QQE302" s="6"/>
      <c r="QQF302" s="6"/>
      <c r="QQG302" s="6"/>
      <c r="QQH302" s="6"/>
      <c r="QQI302" s="6"/>
      <c r="QQJ302" s="6"/>
      <c r="QQK302" s="6"/>
      <c r="QQL302" s="6"/>
      <c r="QQM302" s="6"/>
      <c r="QQN302" s="6"/>
      <c r="QQO302" s="6"/>
      <c r="QQP302" s="6"/>
      <c r="QQQ302" s="6"/>
      <c r="QQR302" s="6"/>
      <c r="QQS302" s="6"/>
      <c r="QQT302" s="6"/>
      <c r="QQU302" s="6"/>
      <c r="QQV302" s="6"/>
      <c r="QQW302" s="6"/>
      <c r="QQX302" s="6"/>
      <c r="QQY302" s="6"/>
      <c r="QQZ302" s="6"/>
      <c r="QRA302" s="6"/>
      <c r="QRB302" s="6"/>
      <c r="QRC302" s="6"/>
      <c r="QRD302" s="6"/>
      <c r="QRE302" s="6"/>
      <c r="QRF302" s="6"/>
      <c r="QRG302" s="6"/>
      <c r="QRH302" s="6"/>
      <c r="QRI302" s="6"/>
      <c r="QRJ302" s="6"/>
      <c r="QRK302" s="6"/>
      <c r="QRL302" s="6"/>
      <c r="QRM302" s="6"/>
      <c r="QRN302" s="6"/>
      <c r="QRO302" s="6"/>
      <c r="QRP302" s="6"/>
      <c r="QRQ302" s="6"/>
      <c r="QRR302" s="6"/>
      <c r="QRS302" s="6"/>
      <c r="QRT302" s="6"/>
      <c r="QRU302" s="6"/>
      <c r="QRV302" s="6"/>
      <c r="QRW302" s="6"/>
      <c r="QRX302" s="6"/>
      <c r="QRY302" s="6"/>
      <c r="QRZ302" s="6"/>
      <c r="QSA302" s="6"/>
      <c r="QSB302" s="6"/>
      <c r="QSC302" s="6"/>
      <c r="QSD302" s="6"/>
      <c r="QSE302" s="6"/>
      <c r="QSF302" s="6"/>
      <c r="QSG302" s="6"/>
      <c r="QSH302" s="6"/>
      <c r="QSI302" s="6"/>
      <c r="QSJ302" s="6"/>
      <c r="QSK302" s="6"/>
      <c r="QSL302" s="6"/>
      <c r="QSM302" s="6"/>
      <c r="QSN302" s="6"/>
      <c r="QSO302" s="6"/>
      <c r="QSP302" s="6"/>
      <c r="QSQ302" s="6"/>
      <c r="QSR302" s="6"/>
      <c r="QSS302" s="6"/>
      <c r="QST302" s="6"/>
      <c r="QSU302" s="6"/>
      <c r="QSV302" s="6"/>
      <c r="QSW302" s="6"/>
      <c r="QSX302" s="6"/>
      <c r="QSY302" s="6"/>
      <c r="QSZ302" s="6"/>
      <c r="QTA302" s="6"/>
      <c r="QTB302" s="6"/>
      <c r="QTC302" s="6"/>
      <c r="QTD302" s="6"/>
      <c r="QTE302" s="6"/>
      <c r="QTF302" s="6"/>
      <c r="QTG302" s="6"/>
      <c r="QTH302" s="6"/>
      <c r="QTI302" s="6"/>
      <c r="QTJ302" s="6"/>
      <c r="QTK302" s="6"/>
      <c r="QTL302" s="6"/>
      <c r="QTM302" s="6"/>
      <c r="QTN302" s="6"/>
      <c r="QTO302" s="6"/>
      <c r="QTP302" s="6"/>
      <c r="QTQ302" s="6"/>
      <c r="QTR302" s="6"/>
      <c r="QTS302" s="6"/>
      <c r="QTT302" s="6"/>
      <c r="QTU302" s="6"/>
      <c r="QTV302" s="6"/>
      <c r="QTW302" s="6"/>
      <c r="QTX302" s="6"/>
      <c r="QTY302" s="6"/>
      <c r="QTZ302" s="6"/>
      <c r="QUA302" s="6"/>
      <c r="QUB302" s="6"/>
      <c r="QUC302" s="6"/>
      <c r="QUD302" s="6"/>
      <c r="QUE302" s="6"/>
      <c r="QUF302" s="6"/>
      <c r="QUG302" s="6"/>
      <c r="QUH302" s="6"/>
      <c r="QUI302" s="6"/>
      <c r="QUJ302" s="6"/>
      <c r="QUK302" s="6"/>
      <c r="QUL302" s="6"/>
      <c r="QUM302" s="6"/>
      <c r="QUN302" s="6"/>
      <c r="QUO302" s="6"/>
      <c r="QUP302" s="6"/>
      <c r="QUQ302" s="6"/>
      <c r="QUR302" s="6"/>
      <c r="QUS302" s="6"/>
      <c r="QUT302" s="6"/>
      <c r="QUU302" s="6"/>
      <c r="QUV302" s="6"/>
      <c r="QUW302" s="6"/>
      <c r="QUX302" s="6"/>
      <c r="QUY302" s="6"/>
      <c r="QUZ302" s="6"/>
      <c r="QVA302" s="6"/>
      <c r="QVB302" s="6"/>
      <c r="QVC302" s="6"/>
      <c r="QVD302" s="6"/>
      <c r="QVE302" s="6"/>
      <c r="QVF302" s="6"/>
      <c r="QVG302" s="6"/>
      <c r="QVH302" s="6"/>
      <c r="QVI302" s="6"/>
      <c r="QVJ302" s="6"/>
      <c r="QVK302" s="6"/>
      <c r="QVL302" s="6"/>
      <c r="QVM302" s="6"/>
      <c r="QVN302" s="6"/>
      <c r="QVO302" s="6"/>
      <c r="QVP302" s="6"/>
      <c r="QVQ302" s="6"/>
      <c r="QVR302" s="6"/>
      <c r="QVS302" s="6"/>
      <c r="QVT302" s="6"/>
      <c r="QVU302" s="6"/>
      <c r="QVV302" s="6"/>
      <c r="QVW302" s="6"/>
      <c r="QVX302" s="6"/>
      <c r="QVY302" s="6"/>
      <c r="QVZ302" s="6"/>
      <c r="QWA302" s="6"/>
      <c r="QWB302" s="6"/>
      <c r="QWC302" s="6"/>
      <c r="QWD302" s="6"/>
      <c r="QWE302" s="6"/>
      <c r="QWF302" s="6"/>
      <c r="QWG302" s="6"/>
      <c r="QWH302" s="6"/>
      <c r="QWI302" s="6"/>
      <c r="QWJ302" s="6"/>
      <c r="QWK302" s="6"/>
      <c r="QWL302" s="6"/>
      <c r="QWM302" s="6"/>
      <c r="QWN302" s="6"/>
      <c r="QWO302" s="6"/>
      <c r="QWP302" s="6"/>
      <c r="QWQ302" s="6"/>
      <c r="QWR302" s="6"/>
      <c r="QWS302" s="6"/>
      <c r="QWT302" s="6"/>
      <c r="QWU302" s="6"/>
      <c r="QWV302" s="6"/>
      <c r="QWW302" s="6"/>
      <c r="QWX302" s="6"/>
      <c r="QWY302" s="6"/>
      <c r="QWZ302" s="6"/>
      <c r="QXA302" s="6"/>
      <c r="QXB302" s="6"/>
      <c r="QXC302" s="6"/>
      <c r="QXD302" s="6"/>
      <c r="QXE302" s="6"/>
      <c r="QXF302" s="6"/>
      <c r="QXG302" s="6"/>
      <c r="QXH302" s="6"/>
      <c r="QXI302" s="6"/>
      <c r="QXJ302" s="6"/>
      <c r="QXK302" s="6"/>
      <c r="QXL302" s="6"/>
      <c r="QXM302" s="6"/>
      <c r="QXN302" s="6"/>
      <c r="QXO302" s="6"/>
      <c r="QXP302" s="6"/>
      <c r="QXQ302" s="6"/>
      <c r="QXR302" s="6"/>
      <c r="QXS302" s="6"/>
      <c r="QXT302" s="6"/>
      <c r="QXU302" s="6"/>
      <c r="QXV302" s="6"/>
      <c r="QXW302" s="6"/>
      <c r="QXX302" s="6"/>
      <c r="QXY302" s="6"/>
      <c r="QXZ302" s="6"/>
      <c r="QYA302" s="6"/>
      <c r="QYB302" s="6"/>
      <c r="QYC302" s="6"/>
      <c r="QYD302" s="6"/>
      <c r="QYE302" s="6"/>
      <c r="QYF302" s="6"/>
      <c r="QYG302" s="6"/>
      <c r="QYH302" s="6"/>
      <c r="QYI302" s="6"/>
      <c r="QYJ302" s="6"/>
      <c r="QYK302" s="6"/>
      <c r="QYL302" s="6"/>
      <c r="QYM302" s="6"/>
      <c r="QYN302" s="6"/>
      <c r="QYO302" s="6"/>
      <c r="QYP302" s="6"/>
      <c r="QYQ302" s="6"/>
      <c r="QYR302" s="6"/>
      <c r="QYS302" s="6"/>
      <c r="QYT302" s="6"/>
      <c r="QYU302" s="6"/>
      <c r="QYV302" s="6"/>
      <c r="QYW302" s="6"/>
      <c r="QYX302" s="6"/>
      <c r="QYY302" s="6"/>
      <c r="QYZ302" s="6"/>
      <c r="QZA302" s="6"/>
      <c r="QZB302" s="6"/>
      <c r="QZC302" s="6"/>
      <c r="QZD302" s="6"/>
      <c r="QZE302" s="6"/>
      <c r="QZF302" s="6"/>
      <c r="QZG302" s="6"/>
      <c r="QZH302" s="6"/>
      <c r="QZI302" s="6"/>
      <c r="QZJ302" s="6"/>
      <c r="QZK302" s="6"/>
      <c r="QZL302" s="6"/>
      <c r="QZM302" s="6"/>
      <c r="QZN302" s="6"/>
      <c r="QZO302" s="6"/>
      <c r="QZP302" s="6"/>
      <c r="QZQ302" s="6"/>
      <c r="QZR302" s="6"/>
      <c r="QZS302" s="6"/>
      <c r="QZT302" s="6"/>
      <c r="QZU302" s="6"/>
      <c r="QZV302" s="6"/>
      <c r="QZW302" s="6"/>
      <c r="QZX302" s="6"/>
      <c r="QZY302" s="6"/>
      <c r="QZZ302" s="6"/>
      <c r="RAA302" s="6"/>
      <c r="RAB302" s="6"/>
      <c r="RAC302" s="6"/>
      <c r="RAD302" s="6"/>
      <c r="RAE302" s="6"/>
      <c r="RAF302" s="6"/>
      <c r="RAG302" s="6"/>
      <c r="RAH302" s="6"/>
      <c r="RAI302" s="6"/>
      <c r="RAJ302" s="6"/>
      <c r="RAK302" s="6"/>
      <c r="RAL302" s="6"/>
      <c r="RAM302" s="6"/>
      <c r="RAN302" s="6"/>
      <c r="RAO302" s="6"/>
      <c r="RAP302" s="6"/>
      <c r="RAQ302" s="6"/>
      <c r="RAR302" s="6"/>
      <c r="RAS302" s="6"/>
      <c r="RAT302" s="6"/>
      <c r="RAU302" s="6"/>
      <c r="RAV302" s="6"/>
      <c r="RAW302" s="6"/>
      <c r="RAX302" s="6"/>
      <c r="RAY302" s="6"/>
      <c r="RAZ302" s="6"/>
      <c r="RBA302" s="6"/>
      <c r="RBB302" s="6"/>
      <c r="RBC302" s="6"/>
      <c r="RBD302" s="6"/>
      <c r="RBE302" s="6"/>
      <c r="RBF302" s="6"/>
      <c r="RBG302" s="6"/>
      <c r="RBH302" s="6"/>
      <c r="RBI302" s="6"/>
      <c r="RBJ302" s="6"/>
      <c r="RBK302" s="6"/>
      <c r="RBL302" s="6"/>
      <c r="RBM302" s="6"/>
      <c r="RBN302" s="6"/>
      <c r="RBO302" s="6"/>
      <c r="RBP302" s="6"/>
      <c r="RBQ302" s="6"/>
      <c r="RBR302" s="6"/>
      <c r="RBS302" s="6"/>
      <c r="RBT302" s="6"/>
      <c r="RBU302" s="6"/>
      <c r="RBV302" s="6"/>
      <c r="RBW302" s="6"/>
      <c r="RBX302" s="6"/>
      <c r="RBY302" s="6"/>
      <c r="RBZ302" s="6"/>
      <c r="RCA302" s="6"/>
      <c r="RCB302" s="6"/>
      <c r="RCC302" s="6"/>
      <c r="RCD302" s="6"/>
      <c r="RCE302" s="6"/>
      <c r="RCF302" s="6"/>
      <c r="RCG302" s="6"/>
      <c r="RCH302" s="6"/>
      <c r="RCI302" s="6"/>
      <c r="RCJ302" s="6"/>
      <c r="RCK302" s="6"/>
      <c r="RCL302" s="6"/>
      <c r="RCM302" s="6"/>
      <c r="RCN302" s="6"/>
      <c r="RCO302" s="6"/>
      <c r="RCP302" s="6"/>
      <c r="RCQ302" s="6"/>
      <c r="RCR302" s="6"/>
      <c r="RCS302" s="6"/>
      <c r="RCT302" s="6"/>
      <c r="RCU302" s="6"/>
      <c r="RCV302" s="6"/>
      <c r="RCW302" s="6"/>
      <c r="RCX302" s="6"/>
      <c r="RCY302" s="6"/>
      <c r="RCZ302" s="6"/>
      <c r="RDA302" s="6"/>
      <c r="RDB302" s="6"/>
      <c r="RDC302" s="6"/>
      <c r="RDD302" s="6"/>
      <c r="RDE302" s="6"/>
      <c r="RDF302" s="6"/>
      <c r="RDG302" s="6"/>
      <c r="RDH302" s="6"/>
      <c r="RDI302" s="6"/>
      <c r="RDJ302" s="6"/>
      <c r="RDK302" s="6"/>
      <c r="RDL302" s="6"/>
      <c r="RDM302" s="6"/>
      <c r="RDN302" s="6"/>
      <c r="RDO302" s="6"/>
      <c r="RDP302" s="6"/>
      <c r="RDQ302" s="6"/>
      <c r="RDR302" s="6"/>
      <c r="RDS302" s="6"/>
      <c r="RDT302" s="6"/>
      <c r="RDU302" s="6"/>
      <c r="RDV302" s="6"/>
      <c r="RDW302" s="6"/>
      <c r="RDX302" s="6"/>
      <c r="RDY302" s="6"/>
      <c r="RDZ302" s="6"/>
      <c r="REA302" s="6"/>
      <c r="REB302" s="6"/>
      <c r="REC302" s="6"/>
      <c r="RED302" s="6"/>
      <c r="REE302" s="6"/>
      <c r="REF302" s="6"/>
      <c r="REG302" s="6"/>
      <c r="REH302" s="6"/>
      <c r="REI302" s="6"/>
      <c r="REJ302" s="6"/>
      <c r="REK302" s="6"/>
      <c r="REL302" s="6"/>
      <c r="REM302" s="6"/>
      <c r="REN302" s="6"/>
      <c r="REO302" s="6"/>
      <c r="REP302" s="6"/>
      <c r="REQ302" s="6"/>
      <c r="RER302" s="6"/>
      <c r="RES302" s="6"/>
      <c r="RET302" s="6"/>
      <c r="REU302" s="6"/>
      <c r="REV302" s="6"/>
      <c r="REW302" s="6"/>
      <c r="REX302" s="6"/>
      <c r="REY302" s="6"/>
      <c r="REZ302" s="6"/>
      <c r="RFA302" s="6"/>
      <c r="RFB302" s="6"/>
      <c r="RFC302" s="6"/>
      <c r="RFD302" s="6"/>
      <c r="RFE302" s="6"/>
      <c r="RFF302" s="6"/>
      <c r="RFG302" s="6"/>
      <c r="RFH302" s="6"/>
      <c r="RFI302" s="6"/>
      <c r="RFJ302" s="6"/>
      <c r="RFK302" s="6"/>
      <c r="RFL302" s="6"/>
      <c r="RFM302" s="6"/>
      <c r="RFN302" s="6"/>
      <c r="RFO302" s="6"/>
      <c r="RFP302" s="6"/>
      <c r="RFQ302" s="6"/>
      <c r="RFR302" s="6"/>
      <c r="RFS302" s="6"/>
      <c r="RFT302" s="6"/>
      <c r="RFU302" s="6"/>
      <c r="RFV302" s="6"/>
      <c r="RFW302" s="6"/>
      <c r="RFX302" s="6"/>
      <c r="RFY302" s="6"/>
      <c r="RFZ302" s="6"/>
      <c r="RGA302" s="6"/>
      <c r="RGB302" s="6"/>
      <c r="RGC302" s="6"/>
      <c r="RGD302" s="6"/>
      <c r="RGE302" s="6"/>
      <c r="RGF302" s="6"/>
      <c r="RGG302" s="6"/>
      <c r="RGH302" s="6"/>
      <c r="RGI302" s="6"/>
      <c r="RGJ302" s="6"/>
      <c r="RGK302" s="6"/>
      <c r="RGL302" s="6"/>
      <c r="RGM302" s="6"/>
      <c r="RGN302" s="6"/>
      <c r="RGO302" s="6"/>
      <c r="RGP302" s="6"/>
      <c r="RGQ302" s="6"/>
      <c r="RGR302" s="6"/>
      <c r="RGS302" s="6"/>
      <c r="RGT302" s="6"/>
      <c r="RGU302" s="6"/>
      <c r="RGV302" s="6"/>
      <c r="RGW302" s="6"/>
      <c r="RGX302" s="6"/>
      <c r="RGY302" s="6"/>
      <c r="RGZ302" s="6"/>
      <c r="RHA302" s="6"/>
      <c r="RHB302" s="6"/>
      <c r="RHC302" s="6"/>
      <c r="RHD302" s="6"/>
      <c r="RHE302" s="6"/>
      <c r="RHF302" s="6"/>
      <c r="RHG302" s="6"/>
      <c r="RHH302" s="6"/>
      <c r="RHI302" s="6"/>
      <c r="RHJ302" s="6"/>
      <c r="RHK302" s="6"/>
      <c r="RHL302" s="6"/>
      <c r="RHM302" s="6"/>
      <c r="RHN302" s="6"/>
      <c r="RHO302" s="6"/>
      <c r="RHP302" s="6"/>
      <c r="RHQ302" s="6"/>
      <c r="RHR302" s="6"/>
      <c r="RHS302" s="6"/>
      <c r="RHT302" s="6"/>
      <c r="RHU302" s="6"/>
      <c r="RHV302" s="6"/>
      <c r="RHW302" s="6"/>
      <c r="RHX302" s="6"/>
      <c r="RHY302" s="6"/>
      <c r="RHZ302" s="6"/>
      <c r="RIA302" s="6"/>
      <c r="RIB302" s="6"/>
      <c r="RIC302" s="6"/>
      <c r="RID302" s="6"/>
      <c r="RIE302" s="6"/>
      <c r="RIF302" s="6"/>
      <c r="RIG302" s="6"/>
      <c r="RIH302" s="6"/>
      <c r="RII302" s="6"/>
      <c r="RIJ302" s="6"/>
      <c r="RIK302" s="6"/>
      <c r="RIL302" s="6"/>
      <c r="RIM302" s="6"/>
      <c r="RIN302" s="6"/>
      <c r="RIO302" s="6"/>
      <c r="RIP302" s="6"/>
      <c r="RIQ302" s="6"/>
      <c r="RIR302" s="6"/>
      <c r="RIS302" s="6"/>
      <c r="RIT302" s="6"/>
      <c r="RIU302" s="6"/>
      <c r="RIV302" s="6"/>
      <c r="RIW302" s="6"/>
      <c r="RIX302" s="6"/>
      <c r="RIY302" s="6"/>
      <c r="RIZ302" s="6"/>
      <c r="RJA302" s="6"/>
      <c r="RJB302" s="6"/>
      <c r="RJC302" s="6"/>
      <c r="RJD302" s="6"/>
      <c r="RJE302" s="6"/>
      <c r="RJF302" s="6"/>
      <c r="RJG302" s="6"/>
      <c r="RJH302" s="6"/>
      <c r="RJI302" s="6"/>
      <c r="RJJ302" s="6"/>
      <c r="RJK302" s="6"/>
      <c r="RJL302" s="6"/>
      <c r="RJM302" s="6"/>
      <c r="RJN302" s="6"/>
      <c r="RJO302" s="6"/>
      <c r="RJP302" s="6"/>
      <c r="RJQ302" s="6"/>
      <c r="RJR302" s="6"/>
      <c r="RJS302" s="6"/>
      <c r="RJT302" s="6"/>
      <c r="RJU302" s="6"/>
      <c r="RJV302" s="6"/>
      <c r="RJW302" s="6"/>
      <c r="RJX302" s="6"/>
      <c r="RJY302" s="6"/>
      <c r="RJZ302" s="6"/>
      <c r="RKA302" s="6"/>
      <c r="RKB302" s="6"/>
      <c r="RKC302" s="6"/>
      <c r="RKD302" s="6"/>
      <c r="RKE302" s="6"/>
      <c r="RKF302" s="6"/>
      <c r="RKG302" s="6"/>
      <c r="RKH302" s="6"/>
      <c r="RKI302" s="6"/>
      <c r="RKJ302" s="6"/>
      <c r="RKK302" s="6"/>
      <c r="RKL302" s="6"/>
      <c r="RKM302" s="6"/>
      <c r="RKN302" s="6"/>
      <c r="RKO302" s="6"/>
      <c r="RKP302" s="6"/>
      <c r="RKQ302" s="6"/>
      <c r="RKR302" s="6"/>
      <c r="RKS302" s="6"/>
      <c r="RKT302" s="6"/>
      <c r="RKU302" s="6"/>
      <c r="RKV302" s="6"/>
      <c r="RKW302" s="6"/>
      <c r="RKX302" s="6"/>
      <c r="RKY302" s="6"/>
      <c r="RKZ302" s="6"/>
      <c r="RLA302" s="6"/>
      <c r="RLB302" s="6"/>
      <c r="RLC302" s="6"/>
      <c r="RLD302" s="6"/>
      <c r="RLE302" s="6"/>
      <c r="RLF302" s="6"/>
      <c r="RLG302" s="6"/>
      <c r="RLH302" s="6"/>
      <c r="RLI302" s="6"/>
      <c r="RLJ302" s="6"/>
      <c r="RLK302" s="6"/>
      <c r="RLL302" s="6"/>
      <c r="RLM302" s="6"/>
      <c r="RLN302" s="6"/>
      <c r="RLO302" s="6"/>
      <c r="RLP302" s="6"/>
      <c r="RLQ302" s="6"/>
      <c r="RLR302" s="6"/>
      <c r="RLS302" s="6"/>
      <c r="RLT302" s="6"/>
      <c r="RLU302" s="6"/>
      <c r="RLV302" s="6"/>
      <c r="RLW302" s="6"/>
      <c r="RLX302" s="6"/>
      <c r="RLY302" s="6"/>
      <c r="RLZ302" s="6"/>
      <c r="RMA302" s="6"/>
      <c r="RMB302" s="6"/>
      <c r="RMC302" s="6"/>
      <c r="RMD302" s="6"/>
      <c r="RME302" s="6"/>
      <c r="RMF302" s="6"/>
      <c r="RMG302" s="6"/>
      <c r="RMH302" s="6"/>
      <c r="RMI302" s="6"/>
      <c r="RMJ302" s="6"/>
      <c r="RMK302" s="6"/>
      <c r="RML302" s="6"/>
      <c r="RMM302" s="6"/>
      <c r="RMN302" s="6"/>
      <c r="RMO302" s="6"/>
      <c r="RMP302" s="6"/>
      <c r="RMQ302" s="6"/>
      <c r="RMR302" s="6"/>
      <c r="RMS302" s="6"/>
      <c r="RMT302" s="6"/>
      <c r="RMU302" s="6"/>
      <c r="RMV302" s="6"/>
      <c r="RMW302" s="6"/>
      <c r="RMX302" s="6"/>
      <c r="RMY302" s="6"/>
      <c r="RMZ302" s="6"/>
      <c r="RNA302" s="6"/>
      <c r="RNB302" s="6"/>
      <c r="RNC302" s="6"/>
      <c r="RND302" s="6"/>
      <c r="RNE302" s="6"/>
      <c r="RNF302" s="6"/>
      <c r="RNG302" s="6"/>
      <c r="RNH302" s="6"/>
      <c r="RNI302" s="6"/>
      <c r="RNJ302" s="6"/>
      <c r="RNK302" s="6"/>
      <c r="RNL302" s="6"/>
      <c r="RNM302" s="6"/>
      <c r="RNN302" s="6"/>
      <c r="RNO302" s="6"/>
      <c r="RNP302" s="6"/>
      <c r="RNQ302" s="6"/>
      <c r="RNR302" s="6"/>
      <c r="RNS302" s="6"/>
      <c r="RNT302" s="6"/>
      <c r="RNU302" s="6"/>
      <c r="RNV302" s="6"/>
      <c r="RNW302" s="6"/>
      <c r="RNX302" s="6"/>
      <c r="RNY302" s="6"/>
      <c r="RNZ302" s="6"/>
      <c r="ROA302" s="6"/>
      <c r="ROB302" s="6"/>
      <c r="ROC302" s="6"/>
      <c r="ROD302" s="6"/>
      <c r="ROE302" s="6"/>
      <c r="ROF302" s="6"/>
      <c r="ROG302" s="6"/>
      <c r="ROH302" s="6"/>
      <c r="ROI302" s="6"/>
      <c r="ROJ302" s="6"/>
      <c r="ROK302" s="6"/>
      <c r="ROL302" s="6"/>
      <c r="ROM302" s="6"/>
      <c r="RON302" s="6"/>
      <c r="ROO302" s="6"/>
      <c r="ROP302" s="6"/>
      <c r="ROQ302" s="6"/>
      <c r="ROR302" s="6"/>
      <c r="ROS302" s="6"/>
      <c r="ROT302" s="6"/>
      <c r="ROU302" s="6"/>
      <c r="ROV302" s="6"/>
      <c r="ROW302" s="6"/>
      <c r="ROX302" s="6"/>
      <c r="ROY302" s="6"/>
      <c r="ROZ302" s="6"/>
      <c r="RPA302" s="6"/>
      <c r="RPB302" s="6"/>
      <c r="RPC302" s="6"/>
      <c r="RPD302" s="6"/>
      <c r="RPE302" s="6"/>
      <c r="RPF302" s="6"/>
      <c r="RPG302" s="6"/>
      <c r="RPH302" s="6"/>
      <c r="RPI302" s="6"/>
      <c r="RPJ302" s="6"/>
      <c r="RPK302" s="6"/>
      <c r="RPL302" s="6"/>
      <c r="RPM302" s="6"/>
      <c r="RPN302" s="6"/>
      <c r="RPO302" s="6"/>
      <c r="RPP302" s="6"/>
      <c r="RPQ302" s="6"/>
      <c r="RPR302" s="6"/>
      <c r="RPS302" s="6"/>
      <c r="RPT302" s="6"/>
      <c r="RPU302" s="6"/>
      <c r="RPV302" s="6"/>
      <c r="RPW302" s="6"/>
      <c r="RPX302" s="6"/>
      <c r="RPY302" s="6"/>
      <c r="RPZ302" s="6"/>
      <c r="RQA302" s="6"/>
      <c r="RQB302" s="6"/>
      <c r="RQC302" s="6"/>
      <c r="RQD302" s="6"/>
      <c r="RQE302" s="6"/>
      <c r="RQF302" s="6"/>
      <c r="RQG302" s="6"/>
      <c r="RQH302" s="6"/>
      <c r="RQI302" s="6"/>
      <c r="RQJ302" s="6"/>
      <c r="RQK302" s="6"/>
      <c r="RQL302" s="6"/>
      <c r="RQM302" s="6"/>
      <c r="RQN302" s="6"/>
      <c r="RQO302" s="6"/>
      <c r="RQP302" s="6"/>
      <c r="RQQ302" s="6"/>
      <c r="RQR302" s="6"/>
      <c r="RQS302" s="6"/>
      <c r="RQT302" s="6"/>
      <c r="RQU302" s="6"/>
      <c r="RQV302" s="6"/>
      <c r="RQW302" s="6"/>
      <c r="RQX302" s="6"/>
      <c r="RQY302" s="6"/>
      <c r="RQZ302" s="6"/>
      <c r="RRA302" s="6"/>
      <c r="RRB302" s="6"/>
      <c r="RRC302" s="6"/>
      <c r="RRD302" s="6"/>
      <c r="RRE302" s="6"/>
      <c r="RRF302" s="6"/>
      <c r="RRG302" s="6"/>
      <c r="RRH302" s="6"/>
      <c r="RRI302" s="6"/>
      <c r="RRJ302" s="6"/>
      <c r="RRK302" s="6"/>
      <c r="RRL302" s="6"/>
      <c r="RRM302" s="6"/>
      <c r="RRN302" s="6"/>
      <c r="RRO302" s="6"/>
      <c r="RRP302" s="6"/>
      <c r="RRQ302" s="6"/>
      <c r="RRR302" s="6"/>
      <c r="RRS302" s="6"/>
      <c r="RRT302" s="6"/>
      <c r="RRU302" s="6"/>
      <c r="RRV302" s="6"/>
      <c r="RRW302" s="6"/>
      <c r="RRX302" s="6"/>
      <c r="RRY302" s="6"/>
      <c r="RRZ302" s="6"/>
      <c r="RSA302" s="6"/>
      <c r="RSB302" s="6"/>
      <c r="RSC302" s="6"/>
      <c r="RSD302" s="6"/>
      <c r="RSE302" s="6"/>
      <c r="RSF302" s="6"/>
      <c r="RSG302" s="6"/>
      <c r="RSH302" s="6"/>
      <c r="RSI302" s="6"/>
      <c r="RSJ302" s="6"/>
      <c r="RSK302" s="6"/>
      <c r="RSL302" s="6"/>
      <c r="RSM302" s="6"/>
      <c r="RSN302" s="6"/>
      <c r="RSO302" s="6"/>
      <c r="RSP302" s="6"/>
      <c r="RSQ302" s="6"/>
      <c r="RSR302" s="6"/>
      <c r="RSS302" s="6"/>
      <c r="RST302" s="6"/>
      <c r="RSU302" s="6"/>
      <c r="RSV302" s="6"/>
      <c r="RSW302" s="6"/>
      <c r="RSX302" s="6"/>
      <c r="RSY302" s="6"/>
      <c r="RSZ302" s="6"/>
      <c r="RTA302" s="6"/>
      <c r="RTB302" s="6"/>
      <c r="RTC302" s="6"/>
      <c r="RTD302" s="6"/>
      <c r="RTE302" s="6"/>
      <c r="RTF302" s="6"/>
      <c r="RTG302" s="6"/>
      <c r="RTH302" s="6"/>
      <c r="RTI302" s="6"/>
      <c r="RTJ302" s="6"/>
      <c r="RTK302" s="6"/>
      <c r="RTL302" s="6"/>
      <c r="RTM302" s="6"/>
      <c r="RTN302" s="6"/>
      <c r="RTO302" s="6"/>
      <c r="RTP302" s="6"/>
      <c r="RTQ302" s="6"/>
      <c r="RTR302" s="6"/>
      <c r="RTS302" s="6"/>
      <c r="RTT302" s="6"/>
      <c r="RTU302" s="6"/>
      <c r="RTV302" s="6"/>
      <c r="RTW302" s="6"/>
      <c r="RTX302" s="6"/>
      <c r="RTY302" s="6"/>
      <c r="RTZ302" s="6"/>
      <c r="RUA302" s="6"/>
      <c r="RUB302" s="6"/>
      <c r="RUC302" s="6"/>
      <c r="RUD302" s="6"/>
      <c r="RUE302" s="6"/>
      <c r="RUF302" s="6"/>
      <c r="RUG302" s="6"/>
      <c r="RUH302" s="6"/>
      <c r="RUI302" s="6"/>
      <c r="RUJ302" s="6"/>
      <c r="RUK302" s="6"/>
      <c r="RUL302" s="6"/>
      <c r="RUM302" s="6"/>
      <c r="RUN302" s="6"/>
      <c r="RUO302" s="6"/>
      <c r="RUP302" s="6"/>
      <c r="RUQ302" s="6"/>
      <c r="RUR302" s="6"/>
      <c r="RUS302" s="6"/>
      <c r="RUT302" s="6"/>
      <c r="RUU302" s="6"/>
      <c r="RUV302" s="6"/>
      <c r="RUW302" s="6"/>
      <c r="RUX302" s="6"/>
      <c r="RUY302" s="6"/>
      <c r="RUZ302" s="6"/>
      <c r="RVA302" s="6"/>
      <c r="RVB302" s="6"/>
      <c r="RVC302" s="6"/>
      <c r="RVD302" s="6"/>
      <c r="RVE302" s="6"/>
      <c r="RVF302" s="6"/>
      <c r="RVG302" s="6"/>
      <c r="RVH302" s="6"/>
      <c r="RVI302" s="6"/>
      <c r="RVJ302" s="6"/>
      <c r="RVK302" s="6"/>
      <c r="RVL302" s="6"/>
      <c r="RVM302" s="6"/>
      <c r="RVN302" s="6"/>
      <c r="RVO302" s="6"/>
      <c r="RVP302" s="6"/>
      <c r="RVQ302" s="6"/>
      <c r="RVR302" s="6"/>
      <c r="RVS302" s="6"/>
      <c r="RVT302" s="6"/>
      <c r="RVU302" s="6"/>
      <c r="RVV302" s="6"/>
      <c r="RVW302" s="6"/>
      <c r="RVX302" s="6"/>
      <c r="RVY302" s="6"/>
      <c r="RVZ302" s="6"/>
      <c r="RWA302" s="6"/>
      <c r="RWB302" s="6"/>
      <c r="RWC302" s="6"/>
      <c r="RWD302" s="6"/>
      <c r="RWE302" s="6"/>
      <c r="RWF302" s="6"/>
      <c r="RWG302" s="6"/>
      <c r="RWH302" s="6"/>
      <c r="RWI302" s="6"/>
      <c r="RWJ302" s="6"/>
      <c r="RWK302" s="6"/>
      <c r="RWL302" s="6"/>
      <c r="RWM302" s="6"/>
      <c r="RWN302" s="6"/>
      <c r="RWO302" s="6"/>
      <c r="RWP302" s="6"/>
      <c r="RWQ302" s="6"/>
      <c r="RWR302" s="6"/>
      <c r="RWS302" s="6"/>
      <c r="RWT302" s="6"/>
      <c r="RWU302" s="6"/>
      <c r="RWV302" s="6"/>
      <c r="RWW302" s="6"/>
      <c r="RWX302" s="6"/>
      <c r="RWY302" s="6"/>
      <c r="RWZ302" s="6"/>
      <c r="RXA302" s="6"/>
      <c r="RXB302" s="6"/>
      <c r="RXC302" s="6"/>
      <c r="RXD302" s="6"/>
      <c r="RXE302" s="6"/>
      <c r="RXF302" s="6"/>
      <c r="RXG302" s="6"/>
      <c r="RXH302" s="6"/>
      <c r="RXI302" s="6"/>
      <c r="RXJ302" s="6"/>
      <c r="RXK302" s="6"/>
      <c r="RXL302" s="6"/>
      <c r="RXM302" s="6"/>
      <c r="RXN302" s="6"/>
      <c r="RXO302" s="6"/>
      <c r="RXP302" s="6"/>
      <c r="RXQ302" s="6"/>
      <c r="RXR302" s="6"/>
      <c r="RXS302" s="6"/>
      <c r="RXT302" s="6"/>
      <c r="RXU302" s="6"/>
      <c r="RXV302" s="6"/>
      <c r="RXW302" s="6"/>
      <c r="RXX302" s="6"/>
      <c r="RXY302" s="6"/>
      <c r="RXZ302" s="6"/>
      <c r="RYA302" s="6"/>
      <c r="RYB302" s="6"/>
      <c r="RYC302" s="6"/>
      <c r="RYD302" s="6"/>
      <c r="RYE302" s="6"/>
      <c r="RYF302" s="6"/>
      <c r="RYG302" s="6"/>
      <c r="RYH302" s="6"/>
      <c r="RYI302" s="6"/>
      <c r="RYJ302" s="6"/>
      <c r="RYK302" s="6"/>
      <c r="RYL302" s="6"/>
      <c r="RYM302" s="6"/>
      <c r="RYN302" s="6"/>
      <c r="RYO302" s="6"/>
      <c r="RYP302" s="6"/>
      <c r="RYQ302" s="6"/>
      <c r="RYR302" s="6"/>
      <c r="RYS302" s="6"/>
      <c r="RYT302" s="6"/>
      <c r="RYU302" s="6"/>
      <c r="RYV302" s="6"/>
      <c r="RYW302" s="6"/>
      <c r="RYX302" s="6"/>
      <c r="RYY302" s="6"/>
      <c r="RYZ302" s="6"/>
      <c r="RZA302" s="6"/>
      <c r="RZB302" s="6"/>
      <c r="RZC302" s="6"/>
      <c r="RZD302" s="6"/>
      <c r="RZE302" s="6"/>
      <c r="RZF302" s="6"/>
      <c r="RZG302" s="6"/>
      <c r="RZH302" s="6"/>
      <c r="RZI302" s="6"/>
      <c r="RZJ302" s="6"/>
      <c r="RZK302" s="6"/>
      <c r="RZL302" s="6"/>
      <c r="RZM302" s="6"/>
      <c r="RZN302" s="6"/>
      <c r="RZO302" s="6"/>
      <c r="RZP302" s="6"/>
      <c r="RZQ302" s="6"/>
      <c r="RZR302" s="6"/>
      <c r="RZS302" s="6"/>
      <c r="RZT302" s="6"/>
      <c r="RZU302" s="6"/>
      <c r="RZV302" s="6"/>
      <c r="RZW302" s="6"/>
      <c r="RZX302" s="6"/>
      <c r="RZY302" s="6"/>
      <c r="RZZ302" s="6"/>
      <c r="SAA302" s="6"/>
      <c r="SAB302" s="6"/>
      <c r="SAC302" s="6"/>
      <c r="SAD302" s="6"/>
      <c r="SAE302" s="6"/>
      <c r="SAF302" s="6"/>
      <c r="SAG302" s="6"/>
      <c r="SAH302" s="6"/>
      <c r="SAI302" s="6"/>
      <c r="SAJ302" s="6"/>
      <c r="SAK302" s="6"/>
      <c r="SAL302" s="6"/>
      <c r="SAM302" s="6"/>
      <c r="SAN302" s="6"/>
      <c r="SAO302" s="6"/>
      <c r="SAP302" s="6"/>
      <c r="SAQ302" s="6"/>
      <c r="SAR302" s="6"/>
      <c r="SAS302" s="6"/>
      <c r="SAT302" s="6"/>
      <c r="SAU302" s="6"/>
      <c r="SAV302" s="6"/>
      <c r="SAW302" s="6"/>
      <c r="SAX302" s="6"/>
      <c r="SAY302" s="6"/>
      <c r="SAZ302" s="6"/>
      <c r="SBA302" s="6"/>
      <c r="SBB302" s="6"/>
      <c r="SBC302" s="6"/>
      <c r="SBD302" s="6"/>
      <c r="SBE302" s="6"/>
      <c r="SBF302" s="6"/>
      <c r="SBG302" s="6"/>
      <c r="SBH302" s="6"/>
      <c r="SBI302" s="6"/>
      <c r="SBJ302" s="6"/>
      <c r="SBK302" s="6"/>
      <c r="SBL302" s="6"/>
      <c r="SBM302" s="6"/>
      <c r="SBN302" s="6"/>
      <c r="SBO302" s="6"/>
      <c r="SBP302" s="6"/>
      <c r="SBQ302" s="6"/>
      <c r="SBR302" s="6"/>
      <c r="SBS302" s="6"/>
      <c r="SBT302" s="6"/>
      <c r="SBU302" s="6"/>
      <c r="SBV302" s="6"/>
      <c r="SBW302" s="6"/>
      <c r="SBX302" s="6"/>
      <c r="SBY302" s="6"/>
      <c r="SBZ302" s="6"/>
      <c r="SCA302" s="6"/>
      <c r="SCB302" s="6"/>
      <c r="SCC302" s="6"/>
      <c r="SCD302" s="6"/>
      <c r="SCE302" s="6"/>
      <c r="SCF302" s="6"/>
      <c r="SCG302" s="6"/>
      <c r="SCH302" s="6"/>
      <c r="SCI302" s="6"/>
      <c r="SCJ302" s="6"/>
      <c r="SCK302" s="6"/>
      <c r="SCL302" s="6"/>
      <c r="SCM302" s="6"/>
      <c r="SCN302" s="6"/>
      <c r="SCO302" s="6"/>
      <c r="SCP302" s="6"/>
      <c r="SCQ302" s="6"/>
      <c r="SCR302" s="6"/>
      <c r="SCS302" s="6"/>
      <c r="SCT302" s="6"/>
      <c r="SCU302" s="6"/>
      <c r="SCV302" s="6"/>
      <c r="SCW302" s="6"/>
      <c r="SCX302" s="6"/>
      <c r="SCY302" s="6"/>
      <c r="SCZ302" s="6"/>
      <c r="SDA302" s="6"/>
      <c r="SDB302" s="6"/>
      <c r="SDC302" s="6"/>
      <c r="SDD302" s="6"/>
      <c r="SDE302" s="6"/>
      <c r="SDF302" s="6"/>
      <c r="SDG302" s="6"/>
      <c r="SDH302" s="6"/>
      <c r="SDI302" s="6"/>
      <c r="SDJ302" s="6"/>
      <c r="SDK302" s="6"/>
      <c r="SDL302" s="6"/>
      <c r="SDM302" s="6"/>
      <c r="SDN302" s="6"/>
      <c r="SDO302" s="6"/>
      <c r="SDP302" s="6"/>
      <c r="SDQ302" s="6"/>
      <c r="SDR302" s="6"/>
      <c r="SDS302" s="6"/>
      <c r="SDT302" s="6"/>
      <c r="SDU302" s="6"/>
      <c r="SDV302" s="6"/>
      <c r="SDW302" s="6"/>
      <c r="SDX302" s="6"/>
      <c r="SDY302" s="6"/>
      <c r="SDZ302" s="6"/>
      <c r="SEA302" s="6"/>
      <c r="SEB302" s="6"/>
      <c r="SEC302" s="6"/>
      <c r="SED302" s="6"/>
      <c r="SEE302" s="6"/>
      <c r="SEF302" s="6"/>
      <c r="SEG302" s="6"/>
      <c r="SEH302" s="6"/>
      <c r="SEI302" s="6"/>
      <c r="SEJ302" s="6"/>
      <c r="SEK302" s="6"/>
      <c r="SEL302" s="6"/>
      <c r="SEM302" s="6"/>
      <c r="SEN302" s="6"/>
      <c r="SEO302" s="6"/>
      <c r="SEP302" s="6"/>
      <c r="SEQ302" s="6"/>
      <c r="SER302" s="6"/>
      <c r="SES302" s="6"/>
      <c r="SET302" s="6"/>
      <c r="SEU302" s="6"/>
      <c r="SEV302" s="6"/>
      <c r="SEW302" s="6"/>
      <c r="SEX302" s="6"/>
      <c r="SEY302" s="6"/>
      <c r="SEZ302" s="6"/>
      <c r="SFA302" s="6"/>
      <c r="SFB302" s="6"/>
      <c r="SFC302" s="6"/>
      <c r="SFD302" s="6"/>
      <c r="SFE302" s="6"/>
      <c r="SFF302" s="6"/>
      <c r="SFG302" s="6"/>
      <c r="SFH302" s="6"/>
      <c r="SFI302" s="6"/>
      <c r="SFJ302" s="6"/>
      <c r="SFK302" s="6"/>
      <c r="SFL302" s="6"/>
      <c r="SFM302" s="6"/>
      <c r="SFN302" s="6"/>
      <c r="SFO302" s="6"/>
      <c r="SFP302" s="6"/>
      <c r="SFQ302" s="6"/>
      <c r="SFR302" s="6"/>
      <c r="SFS302" s="6"/>
      <c r="SFT302" s="6"/>
      <c r="SFU302" s="6"/>
      <c r="SFV302" s="6"/>
      <c r="SFW302" s="6"/>
      <c r="SFX302" s="6"/>
      <c r="SFY302" s="6"/>
      <c r="SFZ302" s="6"/>
      <c r="SGA302" s="6"/>
      <c r="SGB302" s="6"/>
      <c r="SGC302" s="6"/>
      <c r="SGD302" s="6"/>
      <c r="SGE302" s="6"/>
      <c r="SGF302" s="6"/>
      <c r="SGG302" s="6"/>
      <c r="SGH302" s="6"/>
      <c r="SGI302" s="6"/>
      <c r="SGJ302" s="6"/>
      <c r="SGK302" s="6"/>
      <c r="SGL302" s="6"/>
      <c r="SGM302" s="6"/>
      <c r="SGN302" s="6"/>
      <c r="SGO302" s="6"/>
      <c r="SGP302" s="6"/>
      <c r="SGQ302" s="6"/>
      <c r="SGR302" s="6"/>
      <c r="SGS302" s="6"/>
      <c r="SGT302" s="6"/>
      <c r="SGU302" s="6"/>
      <c r="SGV302" s="6"/>
      <c r="SGW302" s="6"/>
      <c r="SGX302" s="6"/>
      <c r="SGY302" s="6"/>
      <c r="SGZ302" s="6"/>
      <c r="SHA302" s="6"/>
      <c r="SHB302" s="6"/>
      <c r="SHC302" s="6"/>
      <c r="SHD302" s="6"/>
      <c r="SHE302" s="6"/>
      <c r="SHF302" s="6"/>
      <c r="SHG302" s="6"/>
      <c r="SHH302" s="6"/>
      <c r="SHI302" s="6"/>
      <c r="SHJ302" s="6"/>
      <c r="SHK302" s="6"/>
      <c r="SHL302" s="6"/>
      <c r="SHM302" s="6"/>
      <c r="SHN302" s="6"/>
      <c r="SHO302" s="6"/>
      <c r="SHP302" s="6"/>
      <c r="SHQ302" s="6"/>
      <c r="SHR302" s="6"/>
      <c r="SHS302" s="6"/>
      <c r="SHT302" s="6"/>
      <c r="SHU302" s="6"/>
      <c r="SHV302" s="6"/>
      <c r="SHW302" s="6"/>
      <c r="SHX302" s="6"/>
      <c r="SHY302" s="6"/>
      <c r="SHZ302" s="6"/>
      <c r="SIA302" s="6"/>
      <c r="SIB302" s="6"/>
      <c r="SIC302" s="6"/>
      <c r="SID302" s="6"/>
      <c r="SIE302" s="6"/>
      <c r="SIF302" s="6"/>
      <c r="SIG302" s="6"/>
      <c r="SIH302" s="6"/>
      <c r="SII302" s="6"/>
      <c r="SIJ302" s="6"/>
      <c r="SIK302" s="6"/>
      <c r="SIL302" s="6"/>
      <c r="SIM302" s="6"/>
      <c r="SIN302" s="6"/>
      <c r="SIO302" s="6"/>
      <c r="SIP302" s="6"/>
      <c r="SIQ302" s="6"/>
      <c r="SIR302" s="6"/>
      <c r="SIS302" s="6"/>
      <c r="SIT302" s="6"/>
      <c r="SIU302" s="6"/>
      <c r="SIV302" s="6"/>
      <c r="SIW302" s="6"/>
      <c r="SIX302" s="6"/>
      <c r="SIY302" s="6"/>
      <c r="SIZ302" s="6"/>
      <c r="SJA302" s="6"/>
      <c r="SJB302" s="6"/>
      <c r="SJC302" s="6"/>
      <c r="SJD302" s="6"/>
      <c r="SJE302" s="6"/>
      <c r="SJF302" s="6"/>
      <c r="SJG302" s="6"/>
      <c r="SJH302" s="6"/>
      <c r="SJI302" s="6"/>
      <c r="SJJ302" s="6"/>
      <c r="SJK302" s="6"/>
      <c r="SJL302" s="6"/>
      <c r="SJM302" s="6"/>
      <c r="SJN302" s="6"/>
      <c r="SJO302" s="6"/>
      <c r="SJP302" s="6"/>
      <c r="SJQ302" s="6"/>
      <c r="SJR302" s="6"/>
      <c r="SJS302" s="6"/>
      <c r="SJT302" s="6"/>
      <c r="SJU302" s="6"/>
      <c r="SJV302" s="6"/>
      <c r="SJW302" s="6"/>
      <c r="SJX302" s="6"/>
      <c r="SJY302" s="6"/>
      <c r="SJZ302" s="6"/>
      <c r="SKA302" s="6"/>
      <c r="SKB302" s="6"/>
      <c r="SKC302" s="6"/>
      <c r="SKD302" s="6"/>
      <c r="SKE302" s="6"/>
      <c r="SKF302" s="6"/>
      <c r="SKG302" s="6"/>
      <c r="SKH302" s="6"/>
      <c r="SKI302" s="6"/>
      <c r="SKJ302" s="6"/>
      <c r="SKK302" s="6"/>
      <c r="SKL302" s="6"/>
      <c r="SKM302" s="6"/>
      <c r="SKN302" s="6"/>
      <c r="SKO302" s="6"/>
      <c r="SKP302" s="6"/>
      <c r="SKQ302" s="6"/>
      <c r="SKR302" s="6"/>
      <c r="SKS302" s="6"/>
      <c r="SKT302" s="6"/>
      <c r="SKU302" s="6"/>
      <c r="SKV302" s="6"/>
      <c r="SKW302" s="6"/>
      <c r="SKX302" s="6"/>
      <c r="SKY302" s="6"/>
      <c r="SKZ302" s="6"/>
      <c r="SLA302" s="6"/>
      <c r="SLB302" s="6"/>
      <c r="SLC302" s="6"/>
      <c r="SLD302" s="6"/>
      <c r="SLE302" s="6"/>
      <c r="SLF302" s="6"/>
      <c r="SLG302" s="6"/>
      <c r="SLH302" s="6"/>
      <c r="SLI302" s="6"/>
      <c r="SLJ302" s="6"/>
      <c r="SLK302" s="6"/>
      <c r="SLL302" s="6"/>
      <c r="SLM302" s="6"/>
      <c r="SLN302" s="6"/>
      <c r="SLO302" s="6"/>
      <c r="SLP302" s="6"/>
      <c r="SLQ302" s="6"/>
      <c r="SLR302" s="6"/>
      <c r="SLS302" s="6"/>
      <c r="SLT302" s="6"/>
      <c r="SLU302" s="6"/>
      <c r="SLV302" s="6"/>
      <c r="SLW302" s="6"/>
      <c r="SLX302" s="6"/>
      <c r="SLY302" s="6"/>
      <c r="SLZ302" s="6"/>
      <c r="SMA302" s="6"/>
      <c r="SMB302" s="6"/>
      <c r="SMC302" s="6"/>
      <c r="SMD302" s="6"/>
      <c r="SME302" s="6"/>
      <c r="SMF302" s="6"/>
      <c r="SMG302" s="6"/>
      <c r="SMH302" s="6"/>
      <c r="SMI302" s="6"/>
      <c r="SMJ302" s="6"/>
      <c r="SMK302" s="6"/>
      <c r="SML302" s="6"/>
      <c r="SMM302" s="6"/>
      <c r="SMN302" s="6"/>
      <c r="SMO302" s="6"/>
      <c r="SMP302" s="6"/>
      <c r="SMQ302" s="6"/>
      <c r="SMR302" s="6"/>
      <c r="SMS302" s="6"/>
      <c r="SMT302" s="6"/>
      <c r="SMU302" s="6"/>
      <c r="SMV302" s="6"/>
      <c r="SMW302" s="6"/>
      <c r="SMX302" s="6"/>
      <c r="SMY302" s="6"/>
      <c r="SMZ302" s="6"/>
      <c r="SNA302" s="6"/>
      <c r="SNB302" s="6"/>
      <c r="SNC302" s="6"/>
      <c r="SND302" s="6"/>
      <c r="SNE302" s="6"/>
      <c r="SNF302" s="6"/>
      <c r="SNG302" s="6"/>
      <c r="SNH302" s="6"/>
      <c r="SNI302" s="6"/>
      <c r="SNJ302" s="6"/>
      <c r="SNK302" s="6"/>
      <c r="SNL302" s="6"/>
      <c r="SNM302" s="6"/>
      <c r="SNN302" s="6"/>
      <c r="SNO302" s="6"/>
      <c r="SNP302" s="6"/>
      <c r="SNQ302" s="6"/>
      <c r="SNR302" s="6"/>
      <c r="SNS302" s="6"/>
      <c r="SNT302" s="6"/>
      <c r="SNU302" s="6"/>
      <c r="SNV302" s="6"/>
      <c r="SNW302" s="6"/>
      <c r="SNX302" s="6"/>
      <c r="SNY302" s="6"/>
      <c r="SNZ302" s="6"/>
      <c r="SOA302" s="6"/>
      <c r="SOB302" s="6"/>
      <c r="SOC302" s="6"/>
      <c r="SOD302" s="6"/>
      <c r="SOE302" s="6"/>
      <c r="SOF302" s="6"/>
      <c r="SOG302" s="6"/>
      <c r="SOH302" s="6"/>
      <c r="SOI302" s="6"/>
      <c r="SOJ302" s="6"/>
      <c r="SOK302" s="6"/>
      <c r="SOL302" s="6"/>
      <c r="SOM302" s="6"/>
      <c r="SON302" s="6"/>
      <c r="SOO302" s="6"/>
      <c r="SOP302" s="6"/>
      <c r="SOQ302" s="6"/>
      <c r="SOR302" s="6"/>
      <c r="SOS302" s="6"/>
      <c r="SOT302" s="6"/>
      <c r="SOU302" s="6"/>
      <c r="SOV302" s="6"/>
      <c r="SOW302" s="6"/>
      <c r="SOX302" s="6"/>
      <c r="SOY302" s="6"/>
      <c r="SOZ302" s="6"/>
      <c r="SPA302" s="6"/>
      <c r="SPB302" s="6"/>
      <c r="SPC302" s="6"/>
      <c r="SPD302" s="6"/>
      <c r="SPE302" s="6"/>
      <c r="SPF302" s="6"/>
      <c r="SPG302" s="6"/>
      <c r="SPH302" s="6"/>
      <c r="SPI302" s="6"/>
      <c r="SPJ302" s="6"/>
      <c r="SPK302" s="6"/>
      <c r="SPL302" s="6"/>
      <c r="SPM302" s="6"/>
      <c r="SPN302" s="6"/>
      <c r="SPO302" s="6"/>
      <c r="SPP302" s="6"/>
      <c r="SPQ302" s="6"/>
      <c r="SPR302" s="6"/>
      <c r="SPS302" s="6"/>
      <c r="SPT302" s="6"/>
      <c r="SPU302" s="6"/>
      <c r="SPV302" s="6"/>
      <c r="SPW302" s="6"/>
      <c r="SPX302" s="6"/>
      <c r="SPY302" s="6"/>
      <c r="SPZ302" s="6"/>
      <c r="SQA302" s="6"/>
      <c r="SQB302" s="6"/>
      <c r="SQC302" s="6"/>
      <c r="SQD302" s="6"/>
      <c r="SQE302" s="6"/>
      <c r="SQF302" s="6"/>
      <c r="SQG302" s="6"/>
      <c r="SQH302" s="6"/>
      <c r="SQI302" s="6"/>
      <c r="SQJ302" s="6"/>
      <c r="SQK302" s="6"/>
      <c r="SQL302" s="6"/>
      <c r="SQM302" s="6"/>
      <c r="SQN302" s="6"/>
      <c r="SQO302" s="6"/>
      <c r="SQP302" s="6"/>
      <c r="SQQ302" s="6"/>
      <c r="SQR302" s="6"/>
      <c r="SQS302" s="6"/>
      <c r="SQT302" s="6"/>
      <c r="SQU302" s="6"/>
      <c r="SQV302" s="6"/>
      <c r="SQW302" s="6"/>
      <c r="SQX302" s="6"/>
      <c r="SQY302" s="6"/>
      <c r="SQZ302" s="6"/>
      <c r="SRA302" s="6"/>
      <c r="SRB302" s="6"/>
      <c r="SRC302" s="6"/>
      <c r="SRD302" s="6"/>
      <c r="SRE302" s="6"/>
      <c r="SRF302" s="6"/>
      <c r="SRG302" s="6"/>
      <c r="SRH302" s="6"/>
      <c r="SRI302" s="6"/>
      <c r="SRJ302" s="6"/>
      <c r="SRK302" s="6"/>
      <c r="SRL302" s="6"/>
      <c r="SRM302" s="6"/>
      <c r="SRN302" s="6"/>
      <c r="SRO302" s="6"/>
      <c r="SRP302" s="6"/>
      <c r="SRQ302" s="6"/>
      <c r="SRR302" s="6"/>
      <c r="SRS302" s="6"/>
      <c r="SRT302" s="6"/>
      <c r="SRU302" s="6"/>
      <c r="SRV302" s="6"/>
      <c r="SRW302" s="6"/>
      <c r="SRX302" s="6"/>
      <c r="SRY302" s="6"/>
      <c r="SRZ302" s="6"/>
      <c r="SSA302" s="6"/>
      <c r="SSB302" s="6"/>
      <c r="SSC302" s="6"/>
      <c r="SSD302" s="6"/>
      <c r="SSE302" s="6"/>
      <c r="SSF302" s="6"/>
      <c r="SSG302" s="6"/>
      <c r="SSH302" s="6"/>
      <c r="SSI302" s="6"/>
      <c r="SSJ302" s="6"/>
      <c r="SSK302" s="6"/>
      <c r="SSL302" s="6"/>
      <c r="SSM302" s="6"/>
      <c r="SSN302" s="6"/>
      <c r="SSO302" s="6"/>
      <c r="SSP302" s="6"/>
      <c r="SSQ302" s="6"/>
      <c r="SSR302" s="6"/>
      <c r="SSS302" s="6"/>
      <c r="SST302" s="6"/>
      <c r="SSU302" s="6"/>
      <c r="SSV302" s="6"/>
      <c r="SSW302" s="6"/>
      <c r="SSX302" s="6"/>
      <c r="SSY302" s="6"/>
      <c r="SSZ302" s="6"/>
      <c r="STA302" s="6"/>
      <c r="STB302" s="6"/>
      <c r="STC302" s="6"/>
      <c r="STD302" s="6"/>
      <c r="STE302" s="6"/>
      <c r="STF302" s="6"/>
      <c r="STG302" s="6"/>
      <c r="STH302" s="6"/>
      <c r="STI302" s="6"/>
      <c r="STJ302" s="6"/>
      <c r="STK302" s="6"/>
      <c r="STL302" s="6"/>
      <c r="STM302" s="6"/>
      <c r="STN302" s="6"/>
      <c r="STO302" s="6"/>
      <c r="STP302" s="6"/>
      <c r="STQ302" s="6"/>
      <c r="STR302" s="6"/>
      <c r="STS302" s="6"/>
      <c r="STT302" s="6"/>
      <c r="STU302" s="6"/>
      <c r="STV302" s="6"/>
      <c r="STW302" s="6"/>
      <c r="STX302" s="6"/>
      <c r="STY302" s="6"/>
      <c r="STZ302" s="6"/>
      <c r="SUA302" s="6"/>
      <c r="SUB302" s="6"/>
      <c r="SUC302" s="6"/>
      <c r="SUD302" s="6"/>
      <c r="SUE302" s="6"/>
      <c r="SUF302" s="6"/>
      <c r="SUG302" s="6"/>
      <c r="SUH302" s="6"/>
      <c r="SUI302" s="6"/>
      <c r="SUJ302" s="6"/>
      <c r="SUK302" s="6"/>
      <c r="SUL302" s="6"/>
      <c r="SUM302" s="6"/>
      <c r="SUN302" s="6"/>
      <c r="SUO302" s="6"/>
      <c r="SUP302" s="6"/>
      <c r="SUQ302" s="6"/>
      <c r="SUR302" s="6"/>
      <c r="SUS302" s="6"/>
      <c r="SUT302" s="6"/>
      <c r="SUU302" s="6"/>
      <c r="SUV302" s="6"/>
      <c r="SUW302" s="6"/>
      <c r="SUX302" s="6"/>
      <c r="SUY302" s="6"/>
      <c r="SUZ302" s="6"/>
      <c r="SVA302" s="6"/>
      <c r="SVB302" s="6"/>
      <c r="SVC302" s="6"/>
      <c r="SVD302" s="6"/>
      <c r="SVE302" s="6"/>
      <c r="SVF302" s="6"/>
      <c r="SVG302" s="6"/>
      <c r="SVH302" s="6"/>
      <c r="SVI302" s="6"/>
      <c r="SVJ302" s="6"/>
      <c r="SVK302" s="6"/>
      <c r="SVL302" s="6"/>
      <c r="SVM302" s="6"/>
      <c r="SVN302" s="6"/>
      <c r="SVO302" s="6"/>
      <c r="SVP302" s="6"/>
      <c r="SVQ302" s="6"/>
      <c r="SVR302" s="6"/>
      <c r="SVS302" s="6"/>
      <c r="SVT302" s="6"/>
      <c r="SVU302" s="6"/>
      <c r="SVV302" s="6"/>
      <c r="SVW302" s="6"/>
      <c r="SVX302" s="6"/>
      <c r="SVY302" s="6"/>
      <c r="SVZ302" s="6"/>
      <c r="SWA302" s="6"/>
      <c r="SWB302" s="6"/>
      <c r="SWC302" s="6"/>
      <c r="SWD302" s="6"/>
      <c r="SWE302" s="6"/>
      <c r="SWF302" s="6"/>
      <c r="SWG302" s="6"/>
      <c r="SWH302" s="6"/>
      <c r="SWI302" s="6"/>
      <c r="SWJ302" s="6"/>
      <c r="SWK302" s="6"/>
      <c r="SWL302" s="6"/>
      <c r="SWM302" s="6"/>
      <c r="SWN302" s="6"/>
      <c r="SWO302" s="6"/>
      <c r="SWP302" s="6"/>
      <c r="SWQ302" s="6"/>
      <c r="SWR302" s="6"/>
      <c r="SWS302" s="6"/>
      <c r="SWT302" s="6"/>
      <c r="SWU302" s="6"/>
      <c r="SWV302" s="6"/>
      <c r="SWW302" s="6"/>
      <c r="SWX302" s="6"/>
      <c r="SWY302" s="6"/>
      <c r="SWZ302" s="6"/>
      <c r="SXA302" s="6"/>
      <c r="SXB302" s="6"/>
      <c r="SXC302" s="6"/>
      <c r="SXD302" s="6"/>
      <c r="SXE302" s="6"/>
      <c r="SXF302" s="6"/>
      <c r="SXG302" s="6"/>
      <c r="SXH302" s="6"/>
      <c r="SXI302" s="6"/>
      <c r="SXJ302" s="6"/>
      <c r="SXK302" s="6"/>
      <c r="SXL302" s="6"/>
      <c r="SXM302" s="6"/>
      <c r="SXN302" s="6"/>
      <c r="SXO302" s="6"/>
      <c r="SXP302" s="6"/>
      <c r="SXQ302" s="6"/>
      <c r="SXR302" s="6"/>
      <c r="SXS302" s="6"/>
      <c r="SXT302" s="6"/>
      <c r="SXU302" s="6"/>
      <c r="SXV302" s="6"/>
      <c r="SXW302" s="6"/>
      <c r="SXX302" s="6"/>
      <c r="SXY302" s="6"/>
      <c r="SXZ302" s="6"/>
      <c r="SYA302" s="6"/>
      <c r="SYB302" s="6"/>
      <c r="SYC302" s="6"/>
      <c r="SYD302" s="6"/>
      <c r="SYE302" s="6"/>
      <c r="SYF302" s="6"/>
      <c r="SYG302" s="6"/>
      <c r="SYH302" s="6"/>
      <c r="SYI302" s="6"/>
      <c r="SYJ302" s="6"/>
      <c r="SYK302" s="6"/>
      <c r="SYL302" s="6"/>
      <c r="SYM302" s="6"/>
      <c r="SYN302" s="6"/>
      <c r="SYO302" s="6"/>
      <c r="SYP302" s="6"/>
      <c r="SYQ302" s="6"/>
      <c r="SYR302" s="6"/>
      <c r="SYS302" s="6"/>
      <c r="SYT302" s="6"/>
      <c r="SYU302" s="6"/>
      <c r="SYV302" s="6"/>
      <c r="SYW302" s="6"/>
      <c r="SYX302" s="6"/>
      <c r="SYY302" s="6"/>
      <c r="SYZ302" s="6"/>
      <c r="SZA302" s="6"/>
      <c r="SZB302" s="6"/>
      <c r="SZC302" s="6"/>
      <c r="SZD302" s="6"/>
      <c r="SZE302" s="6"/>
      <c r="SZF302" s="6"/>
      <c r="SZG302" s="6"/>
      <c r="SZH302" s="6"/>
      <c r="SZI302" s="6"/>
      <c r="SZJ302" s="6"/>
      <c r="SZK302" s="6"/>
      <c r="SZL302" s="6"/>
      <c r="SZM302" s="6"/>
      <c r="SZN302" s="6"/>
      <c r="SZO302" s="6"/>
      <c r="SZP302" s="6"/>
      <c r="SZQ302" s="6"/>
      <c r="SZR302" s="6"/>
      <c r="SZS302" s="6"/>
      <c r="SZT302" s="6"/>
      <c r="SZU302" s="6"/>
      <c r="SZV302" s="6"/>
      <c r="SZW302" s="6"/>
      <c r="SZX302" s="6"/>
      <c r="SZY302" s="6"/>
      <c r="SZZ302" s="6"/>
      <c r="TAA302" s="6"/>
      <c r="TAB302" s="6"/>
      <c r="TAC302" s="6"/>
      <c r="TAD302" s="6"/>
      <c r="TAE302" s="6"/>
      <c r="TAF302" s="6"/>
      <c r="TAG302" s="6"/>
      <c r="TAH302" s="6"/>
      <c r="TAI302" s="6"/>
      <c r="TAJ302" s="6"/>
      <c r="TAK302" s="6"/>
      <c r="TAL302" s="6"/>
      <c r="TAM302" s="6"/>
      <c r="TAN302" s="6"/>
      <c r="TAO302" s="6"/>
      <c r="TAP302" s="6"/>
      <c r="TAQ302" s="6"/>
      <c r="TAR302" s="6"/>
      <c r="TAS302" s="6"/>
      <c r="TAT302" s="6"/>
      <c r="TAU302" s="6"/>
      <c r="TAV302" s="6"/>
      <c r="TAW302" s="6"/>
      <c r="TAX302" s="6"/>
      <c r="TAY302" s="6"/>
      <c r="TAZ302" s="6"/>
      <c r="TBA302" s="6"/>
      <c r="TBB302" s="6"/>
      <c r="TBC302" s="6"/>
      <c r="TBD302" s="6"/>
      <c r="TBE302" s="6"/>
      <c r="TBF302" s="6"/>
      <c r="TBG302" s="6"/>
      <c r="TBH302" s="6"/>
      <c r="TBI302" s="6"/>
      <c r="TBJ302" s="6"/>
      <c r="TBK302" s="6"/>
      <c r="TBL302" s="6"/>
      <c r="TBM302" s="6"/>
      <c r="TBN302" s="6"/>
      <c r="TBO302" s="6"/>
      <c r="TBP302" s="6"/>
      <c r="TBQ302" s="6"/>
      <c r="TBR302" s="6"/>
      <c r="TBS302" s="6"/>
      <c r="TBT302" s="6"/>
      <c r="TBU302" s="6"/>
      <c r="TBV302" s="6"/>
      <c r="TBW302" s="6"/>
      <c r="TBX302" s="6"/>
      <c r="TBY302" s="6"/>
      <c r="TBZ302" s="6"/>
      <c r="TCA302" s="6"/>
      <c r="TCB302" s="6"/>
      <c r="TCC302" s="6"/>
      <c r="TCD302" s="6"/>
      <c r="TCE302" s="6"/>
      <c r="TCF302" s="6"/>
      <c r="TCG302" s="6"/>
      <c r="TCH302" s="6"/>
      <c r="TCI302" s="6"/>
      <c r="TCJ302" s="6"/>
      <c r="TCK302" s="6"/>
      <c r="TCL302" s="6"/>
      <c r="TCM302" s="6"/>
      <c r="TCN302" s="6"/>
      <c r="TCO302" s="6"/>
      <c r="TCP302" s="6"/>
      <c r="TCQ302" s="6"/>
      <c r="TCR302" s="6"/>
      <c r="TCS302" s="6"/>
      <c r="TCT302" s="6"/>
      <c r="TCU302" s="6"/>
      <c r="TCV302" s="6"/>
      <c r="TCW302" s="6"/>
      <c r="TCX302" s="6"/>
      <c r="TCY302" s="6"/>
      <c r="TCZ302" s="6"/>
      <c r="TDA302" s="6"/>
      <c r="TDB302" s="6"/>
      <c r="TDC302" s="6"/>
      <c r="TDD302" s="6"/>
      <c r="TDE302" s="6"/>
      <c r="TDF302" s="6"/>
      <c r="TDG302" s="6"/>
      <c r="TDH302" s="6"/>
      <c r="TDI302" s="6"/>
      <c r="TDJ302" s="6"/>
      <c r="TDK302" s="6"/>
      <c r="TDL302" s="6"/>
      <c r="TDM302" s="6"/>
      <c r="TDN302" s="6"/>
      <c r="TDO302" s="6"/>
      <c r="TDP302" s="6"/>
      <c r="TDQ302" s="6"/>
      <c r="TDR302" s="6"/>
      <c r="TDS302" s="6"/>
      <c r="TDT302" s="6"/>
      <c r="TDU302" s="6"/>
      <c r="TDV302" s="6"/>
      <c r="TDW302" s="6"/>
      <c r="TDX302" s="6"/>
      <c r="TDY302" s="6"/>
      <c r="TDZ302" s="6"/>
      <c r="TEA302" s="6"/>
      <c r="TEB302" s="6"/>
      <c r="TEC302" s="6"/>
      <c r="TED302" s="6"/>
      <c r="TEE302" s="6"/>
      <c r="TEF302" s="6"/>
      <c r="TEG302" s="6"/>
      <c r="TEH302" s="6"/>
      <c r="TEI302" s="6"/>
      <c r="TEJ302" s="6"/>
      <c r="TEK302" s="6"/>
      <c r="TEL302" s="6"/>
      <c r="TEM302" s="6"/>
      <c r="TEN302" s="6"/>
      <c r="TEO302" s="6"/>
      <c r="TEP302" s="6"/>
      <c r="TEQ302" s="6"/>
      <c r="TER302" s="6"/>
      <c r="TES302" s="6"/>
      <c r="TET302" s="6"/>
      <c r="TEU302" s="6"/>
      <c r="TEV302" s="6"/>
      <c r="TEW302" s="6"/>
      <c r="TEX302" s="6"/>
      <c r="TEY302" s="6"/>
      <c r="TEZ302" s="6"/>
      <c r="TFA302" s="6"/>
      <c r="TFB302" s="6"/>
      <c r="TFC302" s="6"/>
      <c r="TFD302" s="6"/>
      <c r="TFE302" s="6"/>
      <c r="TFF302" s="6"/>
      <c r="TFG302" s="6"/>
      <c r="TFH302" s="6"/>
      <c r="TFI302" s="6"/>
      <c r="TFJ302" s="6"/>
      <c r="TFK302" s="6"/>
      <c r="TFL302" s="6"/>
      <c r="TFM302" s="6"/>
      <c r="TFN302" s="6"/>
      <c r="TFO302" s="6"/>
      <c r="TFP302" s="6"/>
      <c r="TFQ302" s="6"/>
      <c r="TFR302" s="6"/>
      <c r="TFS302" s="6"/>
      <c r="TFT302" s="6"/>
      <c r="TFU302" s="6"/>
      <c r="TFV302" s="6"/>
      <c r="TFW302" s="6"/>
      <c r="TFX302" s="6"/>
      <c r="TFY302" s="6"/>
      <c r="TFZ302" s="6"/>
      <c r="TGA302" s="6"/>
      <c r="TGB302" s="6"/>
      <c r="TGC302" s="6"/>
      <c r="TGD302" s="6"/>
      <c r="TGE302" s="6"/>
      <c r="TGF302" s="6"/>
      <c r="TGG302" s="6"/>
      <c r="TGH302" s="6"/>
      <c r="TGI302" s="6"/>
      <c r="TGJ302" s="6"/>
      <c r="TGK302" s="6"/>
      <c r="TGL302" s="6"/>
      <c r="TGM302" s="6"/>
      <c r="TGN302" s="6"/>
      <c r="TGO302" s="6"/>
      <c r="TGP302" s="6"/>
      <c r="TGQ302" s="6"/>
      <c r="TGR302" s="6"/>
      <c r="TGS302" s="6"/>
      <c r="TGT302" s="6"/>
      <c r="TGU302" s="6"/>
      <c r="TGV302" s="6"/>
      <c r="TGW302" s="6"/>
      <c r="TGX302" s="6"/>
      <c r="TGY302" s="6"/>
      <c r="TGZ302" s="6"/>
      <c r="THA302" s="6"/>
      <c r="THB302" s="6"/>
      <c r="THC302" s="6"/>
      <c r="THD302" s="6"/>
      <c r="THE302" s="6"/>
      <c r="THF302" s="6"/>
      <c r="THG302" s="6"/>
      <c r="THH302" s="6"/>
      <c r="THI302" s="6"/>
      <c r="THJ302" s="6"/>
      <c r="THK302" s="6"/>
      <c r="THL302" s="6"/>
      <c r="THM302" s="6"/>
      <c r="THN302" s="6"/>
      <c r="THO302" s="6"/>
      <c r="THP302" s="6"/>
      <c r="THQ302" s="6"/>
      <c r="THR302" s="6"/>
      <c r="THS302" s="6"/>
      <c r="THT302" s="6"/>
      <c r="THU302" s="6"/>
      <c r="THV302" s="6"/>
      <c r="THW302" s="6"/>
      <c r="THX302" s="6"/>
      <c r="THY302" s="6"/>
      <c r="THZ302" s="6"/>
      <c r="TIA302" s="6"/>
      <c r="TIB302" s="6"/>
      <c r="TIC302" s="6"/>
      <c r="TID302" s="6"/>
      <c r="TIE302" s="6"/>
      <c r="TIF302" s="6"/>
      <c r="TIG302" s="6"/>
      <c r="TIH302" s="6"/>
      <c r="TII302" s="6"/>
      <c r="TIJ302" s="6"/>
      <c r="TIK302" s="6"/>
      <c r="TIL302" s="6"/>
      <c r="TIM302" s="6"/>
      <c r="TIN302" s="6"/>
      <c r="TIO302" s="6"/>
      <c r="TIP302" s="6"/>
      <c r="TIQ302" s="6"/>
      <c r="TIR302" s="6"/>
      <c r="TIS302" s="6"/>
      <c r="TIT302" s="6"/>
      <c r="TIU302" s="6"/>
      <c r="TIV302" s="6"/>
      <c r="TIW302" s="6"/>
      <c r="TIX302" s="6"/>
      <c r="TIY302" s="6"/>
      <c r="TIZ302" s="6"/>
      <c r="TJA302" s="6"/>
      <c r="TJB302" s="6"/>
      <c r="TJC302" s="6"/>
      <c r="TJD302" s="6"/>
      <c r="TJE302" s="6"/>
      <c r="TJF302" s="6"/>
      <c r="TJG302" s="6"/>
      <c r="TJH302" s="6"/>
      <c r="TJI302" s="6"/>
      <c r="TJJ302" s="6"/>
      <c r="TJK302" s="6"/>
      <c r="TJL302" s="6"/>
      <c r="TJM302" s="6"/>
      <c r="TJN302" s="6"/>
      <c r="TJO302" s="6"/>
      <c r="TJP302" s="6"/>
      <c r="TJQ302" s="6"/>
      <c r="TJR302" s="6"/>
      <c r="TJS302" s="6"/>
      <c r="TJT302" s="6"/>
      <c r="TJU302" s="6"/>
      <c r="TJV302" s="6"/>
      <c r="TJW302" s="6"/>
      <c r="TJX302" s="6"/>
      <c r="TJY302" s="6"/>
      <c r="TJZ302" s="6"/>
      <c r="TKA302" s="6"/>
      <c r="TKB302" s="6"/>
      <c r="TKC302" s="6"/>
      <c r="TKD302" s="6"/>
      <c r="TKE302" s="6"/>
      <c r="TKF302" s="6"/>
      <c r="TKG302" s="6"/>
      <c r="TKH302" s="6"/>
      <c r="TKI302" s="6"/>
      <c r="TKJ302" s="6"/>
      <c r="TKK302" s="6"/>
      <c r="TKL302" s="6"/>
      <c r="TKM302" s="6"/>
      <c r="TKN302" s="6"/>
      <c r="TKO302" s="6"/>
      <c r="TKP302" s="6"/>
      <c r="TKQ302" s="6"/>
      <c r="TKR302" s="6"/>
      <c r="TKS302" s="6"/>
      <c r="TKT302" s="6"/>
      <c r="TKU302" s="6"/>
      <c r="TKV302" s="6"/>
      <c r="TKW302" s="6"/>
      <c r="TKX302" s="6"/>
      <c r="TKY302" s="6"/>
      <c r="TKZ302" s="6"/>
      <c r="TLA302" s="6"/>
      <c r="TLB302" s="6"/>
      <c r="TLC302" s="6"/>
      <c r="TLD302" s="6"/>
      <c r="TLE302" s="6"/>
      <c r="TLF302" s="6"/>
      <c r="TLG302" s="6"/>
      <c r="TLH302" s="6"/>
      <c r="TLI302" s="6"/>
      <c r="TLJ302" s="6"/>
      <c r="TLK302" s="6"/>
      <c r="TLL302" s="6"/>
      <c r="TLM302" s="6"/>
      <c r="TLN302" s="6"/>
      <c r="TLO302" s="6"/>
      <c r="TLP302" s="6"/>
      <c r="TLQ302" s="6"/>
      <c r="TLR302" s="6"/>
      <c r="TLS302" s="6"/>
      <c r="TLT302" s="6"/>
      <c r="TLU302" s="6"/>
      <c r="TLV302" s="6"/>
      <c r="TLW302" s="6"/>
      <c r="TLX302" s="6"/>
      <c r="TLY302" s="6"/>
      <c r="TLZ302" s="6"/>
      <c r="TMA302" s="6"/>
      <c r="TMB302" s="6"/>
      <c r="TMC302" s="6"/>
      <c r="TMD302" s="6"/>
      <c r="TME302" s="6"/>
      <c r="TMF302" s="6"/>
      <c r="TMG302" s="6"/>
      <c r="TMH302" s="6"/>
      <c r="TMI302" s="6"/>
      <c r="TMJ302" s="6"/>
      <c r="TMK302" s="6"/>
      <c r="TML302" s="6"/>
      <c r="TMM302" s="6"/>
      <c r="TMN302" s="6"/>
      <c r="TMO302" s="6"/>
      <c r="TMP302" s="6"/>
      <c r="TMQ302" s="6"/>
      <c r="TMR302" s="6"/>
      <c r="TMS302" s="6"/>
      <c r="TMT302" s="6"/>
      <c r="TMU302" s="6"/>
      <c r="TMV302" s="6"/>
      <c r="TMW302" s="6"/>
      <c r="TMX302" s="6"/>
      <c r="TMY302" s="6"/>
      <c r="TMZ302" s="6"/>
      <c r="TNA302" s="6"/>
      <c r="TNB302" s="6"/>
      <c r="TNC302" s="6"/>
      <c r="TND302" s="6"/>
      <c r="TNE302" s="6"/>
      <c r="TNF302" s="6"/>
      <c r="TNG302" s="6"/>
      <c r="TNH302" s="6"/>
      <c r="TNI302" s="6"/>
      <c r="TNJ302" s="6"/>
      <c r="TNK302" s="6"/>
      <c r="TNL302" s="6"/>
      <c r="TNM302" s="6"/>
      <c r="TNN302" s="6"/>
      <c r="TNO302" s="6"/>
      <c r="TNP302" s="6"/>
      <c r="TNQ302" s="6"/>
      <c r="TNR302" s="6"/>
      <c r="TNS302" s="6"/>
      <c r="TNT302" s="6"/>
      <c r="TNU302" s="6"/>
      <c r="TNV302" s="6"/>
      <c r="TNW302" s="6"/>
      <c r="TNX302" s="6"/>
      <c r="TNY302" s="6"/>
      <c r="TNZ302" s="6"/>
      <c r="TOA302" s="6"/>
      <c r="TOB302" s="6"/>
      <c r="TOC302" s="6"/>
      <c r="TOD302" s="6"/>
      <c r="TOE302" s="6"/>
      <c r="TOF302" s="6"/>
      <c r="TOG302" s="6"/>
      <c r="TOH302" s="6"/>
      <c r="TOI302" s="6"/>
      <c r="TOJ302" s="6"/>
      <c r="TOK302" s="6"/>
      <c r="TOL302" s="6"/>
      <c r="TOM302" s="6"/>
      <c r="TON302" s="6"/>
      <c r="TOO302" s="6"/>
      <c r="TOP302" s="6"/>
      <c r="TOQ302" s="6"/>
      <c r="TOR302" s="6"/>
      <c r="TOS302" s="6"/>
      <c r="TOT302" s="6"/>
      <c r="TOU302" s="6"/>
      <c r="TOV302" s="6"/>
      <c r="TOW302" s="6"/>
      <c r="TOX302" s="6"/>
      <c r="TOY302" s="6"/>
      <c r="TOZ302" s="6"/>
      <c r="TPA302" s="6"/>
      <c r="TPB302" s="6"/>
      <c r="TPC302" s="6"/>
      <c r="TPD302" s="6"/>
      <c r="TPE302" s="6"/>
      <c r="TPF302" s="6"/>
      <c r="TPG302" s="6"/>
      <c r="TPH302" s="6"/>
      <c r="TPI302" s="6"/>
      <c r="TPJ302" s="6"/>
      <c r="TPK302" s="6"/>
      <c r="TPL302" s="6"/>
      <c r="TPM302" s="6"/>
      <c r="TPN302" s="6"/>
      <c r="TPO302" s="6"/>
      <c r="TPP302" s="6"/>
      <c r="TPQ302" s="6"/>
      <c r="TPR302" s="6"/>
      <c r="TPS302" s="6"/>
      <c r="TPT302" s="6"/>
      <c r="TPU302" s="6"/>
      <c r="TPV302" s="6"/>
      <c r="TPW302" s="6"/>
      <c r="TPX302" s="6"/>
      <c r="TPY302" s="6"/>
      <c r="TPZ302" s="6"/>
      <c r="TQA302" s="6"/>
      <c r="TQB302" s="6"/>
      <c r="TQC302" s="6"/>
      <c r="TQD302" s="6"/>
      <c r="TQE302" s="6"/>
      <c r="TQF302" s="6"/>
      <c r="TQG302" s="6"/>
      <c r="TQH302" s="6"/>
      <c r="TQI302" s="6"/>
      <c r="TQJ302" s="6"/>
      <c r="TQK302" s="6"/>
      <c r="TQL302" s="6"/>
      <c r="TQM302" s="6"/>
      <c r="TQN302" s="6"/>
      <c r="TQO302" s="6"/>
      <c r="TQP302" s="6"/>
      <c r="TQQ302" s="6"/>
      <c r="TQR302" s="6"/>
      <c r="TQS302" s="6"/>
      <c r="TQT302" s="6"/>
      <c r="TQU302" s="6"/>
      <c r="TQV302" s="6"/>
      <c r="TQW302" s="6"/>
      <c r="TQX302" s="6"/>
      <c r="TQY302" s="6"/>
      <c r="TQZ302" s="6"/>
      <c r="TRA302" s="6"/>
      <c r="TRB302" s="6"/>
      <c r="TRC302" s="6"/>
      <c r="TRD302" s="6"/>
      <c r="TRE302" s="6"/>
      <c r="TRF302" s="6"/>
      <c r="TRG302" s="6"/>
      <c r="TRH302" s="6"/>
      <c r="TRI302" s="6"/>
      <c r="TRJ302" s="6"/>
      <c r="TRK302" s="6"/>
      <c r="TRL302" s="6"/>
      <c r="TRM302" s="6"/>
      <c r="TRN302" s="6"/>
      <c r="TRO302" s="6"/>
      <c r="TRP302" s="6"/>
      <c r="TRQ302" s="6"/>
      <c r="TRR302" s="6"/>
      <c r="TRS302" s="6"/>
      <c r="TRT302" s="6"/>
      <c r="TRU302" s="6"/>
      <c r="TRV302" s="6"/>
      <c r="TRW302" s="6"/>
      <c r="TRX302" s="6"/>
      <c r="TRY302" s="6"/>
      <c r="TRZ302" s="6"/>
      <c r="TSA302" s="6"/>
      <c r="TSB302" s="6"/>
      <c r="TSC302" s="6"/>
      <c r="TSD302" s="6"/>
      <c r="TSE302" s="6"/>
      <c r="TSF302" s="6"/>
      <c r="TSG302" s="6"/>
      <c r="TSH302" s="6"/>
      <c r="TSI302" s="6"/>
      <c r="TSJ302" s="6"/>
      <c r="TSK302" s="6"/>
      <c r="TSL302" s="6"/>
      <c r="TSM302" s="6"/>
      <c r="TSN302" s="6"/>
      <c r="TSO302" s="6"/>
      <c r="TSP302" s="6"/>
      <c r="TSQ302" s="6"/>
      <c r="TSR302" s="6"/>
      <c r="TSS302" s="6"/>
      <c r="TST302" s="6"/>
      <c r="TSU302" s="6"/>
      <c r="TSV302" s="6"/>
      <c r="TSW302" s="6"/>
      <c r="TSX302" s="6"/>
      <c r="TSY302" s="6"/>
      <c r="TSZ302" s="6"/>
      <c r="TTA302" s="6"/>
      <c r="TTB302" s="6"/>
      <c r="TTC302" s="6"/>
      <c r="TTD302" s="6"/>
      <c r="TTE302" s="6"/>
      <c r="TTF302" s="6"/>
      <c r="TTG302" s="6"/>
      <c r="TTH302" s="6"/>
      <c r="TTI302" s="6"/>
      <c r="TTJ302" s="6"/>
      <c r="TTK302" s="6"/>
      <c r="TTL302" s="6"/>
      <c r="TTM302" s="6"/>
      <c r="TTN302" s="6"/>
      <c r="TTO302" s="6"/>
      <c r="TTP302" s="6"/>
      <c r="TTQ302" s="6"/>
      <c r="TTR302" s="6"/>
      <c r="TTS302" s="6"/>
      <c r="TTT302" s="6"/>
      <c r="TTU302" s="6"/>
      <c r="TTV302" s="6"/>
      <c r="TTW302" s="6"/>
      <c r="TTX302" s="6"/>
      <c r="TTY302" s="6"/>
      <c r="TTZ302" s="6"/>
      <c r="TUA302" s="6"/>
      <c r="TUB302" s="6"/>
      <c r="TUC302" s="6"/>
      <c r="TUD302" s="6"/>
      <c r="TUE302" s="6"/>
      <c r="TUF302" s="6"/>
      <c r="TUG302" s="6"/>
      <c r="TUH302" s="6"/>
      <c r="TUI302" s="6"/>
      <c r="TUJ302" s="6"/>
      <c r="TUK302" s="6"/>
      <c r="TUL302" s="6"/>
      <c r="TUM302" s="6"/>
      <c r="TUN302" s="6"/>
      <c r="TUO302" s="6"/>
      <c r="TUP302" s="6"/>
      <c r="TUQ302" s="6"/>
      <c r="TUR302" s="6"/>
      <c r="TUS302" s="6"/>
      <c r="TUT302" s="6"/>
      <c r="TUU302" s="6"/>
      <c r="TUV302" s="6"/>
      <c r="TUW302" s="6"/>
      <c r="TUX302" s="6"/>
      <c r="TUY302" s="6"/>
      <c r="TUZ302" s="6"/>
      <c r="TVA302" s="6"/>
      <c r="TVB302" s="6"/>
      <c r="TVC302" s="6"/>
      <c r="TVD302" s="6"/>
      <c r="TVE302" s="6"/>
      <c r="TVF302" s="6"/>
      <c r="TVG302" s="6"/>
      <c r="TVH302" s="6"/>
      <c r="TVI302" s="6"/>
      <c r="TVJ302" s="6"/>
      <c r="TVK302" s="6"/>
      <c r="TVL302" s="6"/>
      <c r="TVM302" s="6"/>
      <c r="TVN302" s="6"/>
      <c r="TVO302" s="6"/>
      <c r="TVP302" s="6"/>
      <c r="TVQ302" s="6"/>
      <c r="TVR302" s="6"/>
      <c r="TVS302" s="6"/>
      <c r="TVT302" s="6"/>
      <c r="TVU302" s="6"/>
      <c r="TVV302" s="6"/>
      <c r="TVW302" s="6"/>
      <c r="TVX302" s="6"/>
      <c r="TVY302" s="6"/>
      <c r="TVZ302" s="6"/>
      <c r="TWA302" s="6"/>
      <c r="TWB302" s="6"/>
      <c r="TWC302" s="6"/>
      <c r="TWD302" s="6"/>
      <c r="TWE302" s="6"/>
      <c r="TWF302" s="6"/>
      <c r="TWG302" s="6"/>
      <c r="TWH302" s="6"/>
      <c r="TWI302" s="6"/>
      <c r="TWJ302" s="6"/>
      <c r="TWK302" s="6"/>
      <c r="TWL302" s="6"/>
      <c r="TWM302" s="6"/>
      <c r="TWN302" s="6"/>
      <c r="TWO302" s="6"/>
      <c r="TWP302" s="6"/>
      <c r="TWQ302" s="6"/>
      <c r="TWR302" s="6"/>
      <c r="TWS302" s="6"/>
      <c r="TWT302" s="6"/>
      <c r="TWU302" s="6"/>
      <c r="TWV302" s="6"/>
      <c r="TWW302" s="6"/>
      <c r="TWX302" s="6"/>
      <c r="TWY302" s="6"/>
      <c r="TWZ302" s="6"/>
      <c r="TXA302" s="6"/>
      <c r="TXB302" s="6"/>
      <c r="TXC302" s="6"/>
      <c r="TXD302" s="6"/>
      <c r="TXE302" s="6"/>
      <c r="TXF302" s="6"/>
      <c r="TXG302" s="6"/>
      <c r="TXH302" s="6"/>
      <c r="TXI302" s="6"/>
      <c r="TXJ302" s="6"/>
      <c r="TXK302" s="6"/>
      <c r="TXL302" s="6"/>
      <c r="TXM302" s="6"/>
      <c r="TXN302" s="6"/>
      <c r="TXO302" s="6"/>
      <c r="TXP302" s="6"/>
      <c r="TXQ302" s="6"/>
      <c r="TXR302" s="6"/>
      <c r="TXS302" s="6"/>
      <c r="TXT302" s="6"/>
      <c r="TXU302" s="6"/>
      <c r="TXV302" s="6"/>
      <c r="TXW302" s="6"/>
      <c r="TXX302" s="6"/>
      <c r="TXY302" s="6"/>
      <c r="TXZ302" s="6"/>
      <c r="TYA302" s="6"/>
      <c r="TYB302" s="6"/>
      <c r="TYC302" s="6"/>
      <c r="TYD302" s="6"/>
      <c r="TYE302" s="6"/>
      <c r="TYF302" s="6"/>
      <c r="TYG302" s="6"/>
      <c r="TYH302" s="6"/>
      <c r="TYI302" s="6"/>
      <c r="TYJ302" s="6"/>
      <c r="TYK302" s="6"/>
      <c r="TYL302" s="6"/>
      <c r="TYM302" s="6"/>
      <c r="TYN302" s="6"/>
      <c r="TYO302" s="6"/>
      <c r="TYP302" s="6"/>
      <c r="TYQ302" s="6"/>
      <c r="TYR302" s="6"/>
      <c r="TYS302" s="6"/>
      <c r="TYT302" s="6"/>
      <c r="TYU302" s="6"/>
      <c r="TYV302" s="6"/>
      <c r="TYW302" s="6"/>
      <c r="TYX302" s="6"/>
      <c r="TYY302" s="6"/>
      <c r="TYZ302" s="6"/>
      <c r="TZA302" s="6"/>
      <c r="TZB302" s="6"/>
      <c r="TZC302" s="6"/>
      <c r="TZD302" s="6"/>
      <c r="TZE302" s="6"/>
      <c r="TZF302" s="6"/>
      <c r="TZG302" s="6"/>
      <c r="TZH302" s="6"/>
      <c r="TZI302" s="6"/>
      <c r="TZJ302" s="6"/>
      <c r="TZK302" s="6"/>
      <c r="TZL302" s="6"/>
      <c r="TZM302" s="6"/>
      <c r="TZN302" s="6"/>
      <c r="TZO302" s="6"/>
      <c r="TZP302" s="6"/>
      <c r="TZQ302" s="6"/>
      <c r="TZR302" s="6"/>
      <c r="TZS302" s="6"/>
      <c r="TZT302" s="6"/>
      <c r="TZU302" s="6"/>
      <c r="TZV302" s="6"/>
      <c r="TZW302" s="6"/>
      <c r="TZX302" s="6"/>
      <c r="TZY302" s="6"/>
      <c r="TZZ302" s="6"/>
      <c r="UAA302" s="6"/>
      <c r="UAB302" s="6"/>
      <c r="UAC302" s="6"/>
      <c r="UAD302" s="6"/>
      <c r="UAE302" s="6"/>
      <c r="UAF302" s="6"/>
      <c r="UAG302" s="6"/>
      <c r="UAH302" s="6"/>
      <c r="UAI302" s="6"/>
      <c r="UAJ302" s="6"/>
      <c r="UAK302" s="6"/>
      <c r="UAL302" s="6"/>
      <c r="UAM302" s="6"/>
      <c r="UAN302" s="6"/>
      <c r="UAO302" s="6"/>
      <c r="UAP302" s="6"/>
      <c r="UAQ302" s="6"/>
      <c r="UAR302" s="6"/>
      <c r="UAS302" s="6"/>
      <c r="UAT302" s="6"/>
      <c r="UAU302" s="6"/>
      <c r="UAV302" s="6"/>
      <c r="UAW302" s="6"/>
      <c r="UAX302" s="6"/>
      <c r="UAY302" s="6"/>
      <c r="UAZ302" s="6"/>
      <c r="UBA302" s="6"/>
      <c r="UBB302" s="6"/>
      <c r="UBC302" s="6"/>
      <c r="UBD302" s="6"/>
      <c r="UBE302" s="6"/>
      <c r="UBF302" s="6"/>
      <c r="UBG302" s="6"/>
      <c r="UBH302" s="6"/>
      <c r="UBI302" s="6"/>
      <c r="UBJ302" s="6"/>
      <c r="UBK302" s="6"/>
      <c r="UBL302" s="6"/>
      <c r="UBM302" s="6"/>
      <c r="UBN302" s="6"/>
      <c r="UBO302" s="6"/>
      <c r="UBP302" s="6"/>
      <c r="UBQ302" s="6"/>
      <c r="UBR302" s="6"/>
      <c r="UBS302" s="6"/>
      <c r="UBT302" s="6"/>
      <c r="UBU302" s="6"/>
      <c r="UBV302" s="6"/>
      <c r="UBW302" s="6"/>
      <c r="UBX302" s="6"/>
      <c r="UBY302" s="6"/>
      <c r="UBZ302" s="6"/>
      <c r="UCA302" s="6"/>
      <c r="UCB302" s="6"/>
      <c r="UCC302" s="6"/>
      <c r="UCD302" s="6"/>
      <c r="UCE302" s="6"/>
      <c r="UCF302" s="6"/>
      <c r="UCG302" s="6"/>
      <c r="UCH302" s="6"/>
      <c r="UCI302" s="6"/>
      <c r="UCJ302" s="6"/>
      <c r="UCK302" s="6"/>
      <c r="UCL302" s="6"/>
      <c r="UCM302" s="6"/>
      <c r="UCN302" s="6"/>
      <c r="UCO302" s="6"/>
      <c r="UCP302" s="6"/>
      <c r="UCQ302" s="6"/>
      <c r="UCR302" s="6"/>
      <c r="UCS302" s="6"/>
      <c r="UCT302" s="6"/>
      <c r="UCU302" s="6"/>
      <c r="UCV302" s="6"/>
      <c r="UCW302" s="6"/>
      <c r="UCX302" s="6"/>
      <c r="UCY302" s="6"/>
      <c r="UCZ302" s="6"/>
      <c r="UDA302" s="6"/>
      <c r="UDB302" s="6"/>
      <c r="UDC302" s="6"/>
      <c r="UDD302" s="6"/>
      <c r="UDE302" s="6"/>
      <c r="UDF302" s="6"/>
      <c r="UDG302" s="6"/>
      <c r="UDH302" s="6"/>
      <c r="UDI302" s="6"/>
      <c r="UDJ302" s="6"/>
      <c r="UDK302" s="6"/>
      <c r="UDL302" s="6"/>
      <c r="UDM302" s="6"/>
      <c r="UDN302" s="6"/>
      <c r="UDO302" s="6"/>
      <c r="UDP302" s="6"/>
      <c r="UDQ302" s="6"/>
      <c r="UDR302" s="6"/>
      <c r="UDS302" s="6"/>
      <c r="UDT302" s="6"/>
      <c r="UDU302" s="6"/>
      <c r="UDV302" s="6"/>
      <c r="UDW302" s="6"/>
      <c r="UDX302" s="6"/>
      <c r="UDY302" s="6"/>
      <c r="UDZ302" s="6"/>
      <c r="UEA302" s="6"/>
      <c r="UEB302" s="6"/>
      <c r="UEC302" s="6"/>
      <c r="UED302" s="6"/>
      <c r="UEE302" s="6"/>
      <c r="UEF302" s="6"/>
      <c r="UEG302" s="6"/>
      <c r="UEH302" s="6"/>
      <c r="UEI302" s="6"/>
      <c r="UEJ302" s="6"/>
      <c r="UEK302" s="6"/>
      <c r="UEL302" s="6"/>
      <c r="UEM302" s="6"/>
      <c r="UEN302" s="6"/>
      <c r="UEO302" s="6"/>
      <c r="UEP302" s="6"/>
      <c r="UEQ302" s="6"/>
      <c r="UER302" s="6"/>
      <c r="UES302" s="6"/>
      <c r="UET302" s="6"/>
      <c r="UEU302" s="6"/>
      <c r="UEV302" s="6"/>
      <c r="UEW302" s="6"/>
      <c r="UEX302" s="6"/>
      <c r="UEY302" s="6"/>
      <c r="UEZ302" s="6"/>
      <c r="UFA302" s="6"/>
      <c r="UFB302" s="6"/>
      <c r="UFC302" s="6"/>
      <c r="UFD302" s="6"/>
      <c r="UFE302" s="6"/>
      <c r="UFF302" s="6"/>
      <c r="UFG302" s="6"/>
      <c r="UFH302" s="6"/>
      <c r="UFI302" s="6"/>
      <c r="UFJ302" s="6"/>
      <c r="UFK302" s="6"/>
      <c r="UFL302" s="6"/>
      <c r="UFM302" s="6"/>
      <c r="UFN302" s="6"/>
      <c r="UFO302" s="6"/>
      <c r="UFP302" s="6"/>
      <c r="UFQ302" s="6"/>
      <c r="UFR302" s="6"/>
      <c r="UFS302" s="6"/>
      <c r="UFT302" s="6"/>
      <c r="UFU302" s="6"/>
      <c r="UFV302" s="6"/>
      <c r="UFW302" s="6"/>
      <c r="UFX302" s="6"/>
      <c r="UFY302" s="6"/>
      <c r="UFZ302" s="6"/>
      <c r="UGA302" s="6"/>
      <c r="UGB302" s="6"/>
      <c r="UGC302" s="6"/>
      <c r="UGD302" s="6"/>
      <c r="UGE302" s="6"/>
      <c r="UGF302" s="6"/>
      <c r="UGG302" s="6"/>
      <c r="UGH302" s="6"/>
      <c r="UGI302" s="6"/>
      <c r="UGJ302" s="6"/>
      <c r="UGK302" s="6"/>
      <c r="UGL302" s="6"/>
      <c r="UGM302" s="6"/>
      <c r="UGN302" s="6"/>
      <c r="UGO302" s="6"/>
      <c r="UGP302" s="6"/>
      <c r="UGQ302" s="6"/>
      <c r="UGR302" s="6"/>
      <c r="UGS302" s="6"/>
      <c r="UGT302" s="6"/>
      <c r="UGU302" s="6"/>
      <c r="UGV302" s="6"/>
      <c r="UGW302" s="6"/>
      <c r="UGX302" s="6"/>
      <c r="UGY302" s="6"/>
      <c r="UGZ302" s="6"/>
      <c r="UHA302" s="6"/>
      <c r="UHB302" s="6"/>
      <c r="UHC302" s="6"/>
      <c r="UHD302" s="6"/>
      <c r="UHE302" s="6"/>
      <c r="UHF302" s="6"/>
      <c r="UHG302" s="6"/>
      <c r="UHH302" s="6"/>
      <c r="UHI302" s="6"/>
      <c r="UHJ302" s="6"/>
      <c r="UHK302" s="6"/>
      <c r="UHL302" s="6"/>
      <c r="UHM302" s="6"/>
      <c r="UHN302" s="6"/>
      <c r="UHO302" s="6"/>
      <c r="UHP302" s="6"/>
      <c r="UHQ302" s="6"/>
      <c r="UHR302" s="6"/>
      <c r="UHS302" s="6"/>
      <c r="UHT302" s="6"/>
      <c r="UHU302" s="6"/>
      <c r="UHV302" s="6"/>
      <c r="UHW302" s="6"/>
      <c r="UHX302" s="6"/>
      <c r="UHY302" s="6"/>
      <c r="UHZ302" s="6"/>
      <c r="UIA302" s="6"/>
      <c r="UIB302" s="6"/>
      <c r="UIC302" s="6"/>
      <c r="UID302" s="6"/>
      <c r="UIE302" s="6"/>
      <c r="UIF302" s="6"/>
      <c r="UIG302" s="6"/>
      <c r="UIH302" s="6"/>
      <c r="UII302" s="6"/>
      <c r="UIJ302" s="6"/>
      <c r="UIK302" s="6"/>
      <c r="UIL302" s="6"/>
      <c r="UIM302" s="6"/>
      <c r="UIN302" s="6"/>
      <c r="UIO302" s="6"/>
      <c r="UIP302" s="6"/>
      <c r="UIQ302" s="6"/>
      <c r="UIR302" s="6"/>
      <c r="UIS302" s="6"/>
      <c r="UIT302" s="6"/>
      <c r="UIU302" s="6"/>
      <c r="UIV302" s="6"/>
      <c r="UIW302" s="6"/>
      <c r="UIX302" s="6"/>
      <c r="UIY302" s="6"/>
      <c r="UIZ302" s="6"/>
      <c r="UJA302" s="6"/>
      <c r="UJB302" s="6"/>
      <c r="UJC302" s="6"/>
      <c r="UJD302" s="6"/>
      <c r="UJE302" s="6"/>
      <c r="UJF302" s="6"/>
      <c r="UJG302" s="6"/>
      <c r="UJH302" s="6"/>
      <c r="UJI302" s="6"/>
      <c r="UJJ302" s="6"/>
      <c r="UJK302" s="6"/>
      <c r="UJL302" s="6"/>
      <c r="UJM302" s="6"/>
      <c r="UJN302" s="6"/>
      <c r="UJO302" s="6"/>
      <c r="UJP302" s="6"/>
      <c r="UJQ302" s="6"/>
      <c r="UJR302" s="6"/>
      <c r="UJS302" s="6"/>
      <c r="UJT302" s="6"/>
      <c r="UJU302" s="6"/>
      <c r="UJV302" s="6"/>
      <c r="UJW302" s="6"/>
      <c r="UJX302" s="6"/>
      <c r="UJY302" s="6"/>
      <c r="UJZ302" s="6"/>
      <c r="UKA302" s="6"/>
      <c r="UKB302" s="6"/>
      <c r="UKC302" s="6"/>
      <c r="UKD302" s="6"/>
      <c r="UKE302" s="6"/>
      <c r="UKF302" s="6"/>
      <c r="UKG302" s="6"/>
      <c r="UKH302" s="6"/>
      <c r="UKI302" s="6"/>
      <c r="UKJ302" s="6"/>
      <c r="UKK302" s="6"/>
      <c r="UKL302" s="6"/>
      <c r="UKM302" s="6"/>
      <c r="UKN302" s="6"/>
      <c r="UKO302" s="6"/>
      <c r="UKP302" s="6"/>
      <c r="UKQ302" s="6"/>
      <c r="UKR302" s="6"/>
      <c r="UKS302" s="6"/>
      <c r="UKT302" s="6"/>
      <c r="UKU302" s="6"/>
      <c r="UKV302" s="6"/>
      <c r="UKW302" s="6"/>
      <c r="UKX302" s="6"/>
      <c r="UKY302" s="6"/>
      <c r="UKZ302" s="6"/>
      <c r="ULA302" s="6"/>
      <c r="ULB302" s="6"/>
      <c r="ULC302" s="6"/>
      <c r="ULD302" s="6"/>
      <c r="ULE302" s="6"/>
      <c r="ULF302" s="6"/>
      <c r="ULG302" s="6"/>
      <c r="ULH302" s="6"/>
      <c r="ULI302" s="6"/>
      <c r="ULJ302" s="6"/>
      <c r="ULK302" s="6"/>
      <c r="ULL302" s="6"/>
      <c r="ULM302" s="6"/>
      <c r="ULN302" s="6"/>
      <c r="ULO302" s="6"/>
      <c r="ULP302" s="6"/>
      <c r="ULQ302" s="6"/>
      <c r="ULR302" s="6"/>
      <c r="ULS302" s="6"/>
      <c r="ULT302" s="6"/>
      <c r="ULU302" s="6"/>
      <c r="ULV302" s="6"/>
      <c r="ULW302" s="6"/>
      <c r="ULX302" s="6"/>
      <c r="ULY302" s="6"/>
      <c r="ULZ302" s="6"/>
      <c r="UMA302" s="6"/>
      <c r="UMB302" s="6"/>
      <c r="UMC302" s="6"/>
      <c r="UMD302" s="6"/>
      <c r="UME302" s="6"/>
      <c r="UMF302" s="6"/>
      <c r="UMG302" s="6"/>
      <c r="UMH302" s="6"/>
      <c r="UMI302" s="6"/>
      <c r="UMJ302" s="6"/>
      <c r="UMK302" s="6"/>
      <c r="UML302" s="6"/>
      <c r="UMM302" s="6"/>
      <c r="UMN302" s="6"/>
      <c r="UMO302" s="6"/>
      <c r="UMP302" s="6"/>
      <c r="UMQ302" s="6"/>
      <c r="UMR302" s="6"/>
      <c r="UMS302" s="6"/>
      <c r="UMT302" s="6"/>
      <c r="UMU302" s="6"/>
      <c r="UMV302" s="6"/>
      <c r="UMW302" s="6"/>
      <c r="UMX302" s="6"/>
      <c r="UMY302" s="6"/>
      <c r="UMZ302" s="6"/>
      <c r="UNA302" s="6"/>
      <c r="UNB302" s="6"/>
      <c r="UNC302" s="6"/>
      <c r="UND302" s="6"/>
      <c r="UNE302" s="6"/>
      <c r="UNF302" s="6"/>
      <c r="UNG302" s="6"/>
      <c r="UNH302" s="6"/>
      <c r="UNI302" s="6"/>
      <c r="UNJ302" s="6"/>
      <c r="UNK302" s="6"/>
      <c r="UNL302" s="6"/>
      <c r="UNM302" s="6"/>
      <c r="UNN302" s="6"/>
      <c r="UNO302" s="6"/>
      <c r="UNP302" s="6"/>
      <c r="UNQ302" s="6"/>
      <c r="UNR302" s="6"/>
      <c r="UNS302" s="6"/>
      <c r="UNT302" s="6"/>
      <c r="UNU302" s="6"/>
      <c r="UNV302" s="6"/>
      <c r="UNW302" s="6"/>
      <c r="UNX302" s="6"/>
      <c r="UNY302" s="6"/>
      <c r="UNZ302" s="6"/>
      <c r="UOA302" s="6"/>
      <c r="UOB302" s="6"/>
      <c r="UOC302" s="6"/>
      <c r="UOD302" s="6"/>
      <c r="UOE302" s="6"/>
      <c r="UOF302" s="6"/>
      <c r="UOG302" s="6"/>
      <c r="UOH302" s="6"/>
      <c r="UOI302" s="6"/>
      <c r="UOJ302" s="6"/>
      <c r="UOK302" s="6"/>
      <c r="UOL302" s="6"/>
      <c r="UOM302" s="6"/>
      <c r="UON302" s="6"/>
      <c r="UOO302" s="6"/>
      <c r="UOP302" s="6"/>
      <c r="UOQ302" s="6"/>
      <c r="UOR302" s="6"/>
      <c r="UOS302" s="6"/>
      <c r="UOT302" s="6"/>
      <c r="UOU302" s="6"/>
      <c r="UOV302" s="6"/>
      <c r="UOW302" s="6"/>
      <c r="UOX302" s="6"/>
      <c r="UOY302" s="6"/>
      <c r="UOZ302" s="6"/>
      <c r="UPA302" s="6"/>
      <c r="UPB302" s="6"/>
      <c r="UPC302" s="6"/>
      <c r="UPD302" s="6"/>
      <c r="UPE302" s="6"/>
      <c r="UPF302" s="6"/>
      <c r="UPG302" s="6"/>
      <c r="UPH302" s="6"/>
      <c r="UPI302" s="6"/>
      <c r="UPJ302" s="6"/>
      <c r="UPK302" s="6"/>
      <c r="UPL302" s="6"/>
      <c r="UPM302" s="6"/>
      <c r="UPN302" s="6"/>
      <c r="UPO302" s="6"/>
      <c r="UPP302" s="6"/>
      <c r="UPQ302" s="6"/>
      <c r="UPR302" s="6"/>
      <c r="UPS302" s="6"/>
      <c r="UPT302" s="6"/>
      <c r="UPU302" s="6"/>
      <c r="UPV302" s="6"/>
      <c r="UPW302" s="6"/>
      <c r="UPX302" s="6"/>
      <c r="UPY302" s="6"/>
      <c r="UPZ302" s="6"/>
      <c r="UQA302" s="6"/>
      <c r="UQB302" s="6"/>
      <c r="UQC302" s="6"/>
      <c r="UQD302" s="6"/>
      <c r="UQE302" s="6"/>
      <c r="UQF302" s="6"/>
      <c r="UQG302" s="6"/>
      <c r="UQH302" s="6"/>
      <c r="UQI302" s="6"/>
      <c r="UQJ302" s="6"/>
      <c r="UQK302" s="6"/>
      <c r="UQL302" s="6"/>
      <c r="UQM302" s="6"/>
      <c r="UQN302" s="6"/>
      <c r="UQO302" s="6"/>
      <c r="UQP302" s="6"/>
      <c r="UQQ302" s="6"/>
      <c r="UQR302" s="6"/>
      <c r="UQS302" s="6"/>
      <c r="UQT302" s="6"/>
      <c r="UQU302" s="6"/>
      <c r="UQV302" s="6"/>
      <c r="UQW302" s="6"/>
      <c r="UQX302" s="6"/>
      <c r="UQY302" s="6"/>
      <c r="UQZ302" s="6"/>
      <c r="URA302" s="6"/>
      <c r="URB302" s="6"/>
      <c r="URC302" s="6"/>
      <c r="URD302" s="6"/>
      <c r="URE302" s="6"/>
      <c r="URF302" s="6"/>
      <c r="URG302" s="6"/>
      <c r="URH302" s="6"/>
      <c r="URI302" s="6"/>
      <c r="URJ302" s="6"/>
      <c r="URK302" s="6"/>
      <c r="URL302" s="6"/>
      <c r="URM302" s="6"/>
      <c r="URN302" s="6"/>
      <c r="URO302" s="6"/>
      <c r="URP302" s="6"/>
      <c r="URQ302" s="6"/>
      <c r="URR302" s="6"/>
      <c r="URS302" s="6"/>
      <c r="URT302" s="6"/>
      <c r="URU302" s="6"/>
      <c r="URV302" s="6"/>
      <c r="URW302" s="6"/>
      <c r="URX302" s="6"/>
      <c r="URY302" s="6"/>
      <c r="URZ302" s="6"/>
      <c r="USA302" s="6"/>
      <c r="USB302" s="6"/>
      <c r="USC302" s="6"/>
      <c r="USD302" s="6"/>
      <c r="USE302" s="6"/>
      <c r="USF302" s="6"/>
      <c r="USG302" s="6"/>
      <c r="USH302" s="6"/>
      <c r="USI302" s="6"/>
      <c r="USJ302" s="6"/>
      <c r="USK302" s="6"/>
      <c r="USL302" s="6"/>
      <c r="USM302" s="6"/>
      <c r="USN302" s="6"/>
      <c r="USO302" s="6"/>
      <c r="USP302" s="6"/>
      <c r="USQ302" s="6"/>
      <c r="USR302" s="6"/>
      <c r="USS302" s="6"/>
      <c r="UST302" s="6"/>
      <c r="USU302" s="6"/>
      <c r="USV302" s="6"/>
      <c r="USW302" s="6"/>
      <c r="USX302" s="6"/>
      <c r="USY302" s="6"/>
      <c r="USZ302" s="6"/>
      <c r="UTA302" s="6"/>
      <c r="UTB302" s="6"/>
      <c r="UTC302" s="6"/>
      <c r="UTD302" s="6"/>
      <c r="UTE302" s="6"/>
      <c r="UTF302" s="6"/>
      <c r="UTG302" s="6"/>
      <c r="UTH302" s="6"/>
      <c r="UTI302" s="6"/>
      <c r="UTJ302" s="6"/>
      <c r="UTK302" s="6"/>
      <c r="UTL302" s="6"/>
      <c r="UTM302" s="6"/>
      <c r="UTN302" s="6"/>
      <c r="UTO302" s="6"/>
      <c r="UTP302" s="6"/>
      <c r="UTQ302" s="6"/>
      <c r="UTR302" s="6"/>
      <c r="UTS302" s="6"/>
      <c r="UTT302" s="6"/>
      <c r="UTU302" s="6"/>
      <c r="UTV302" s="6"/>
      <c r="UTW302" s="6"/>
      <c r="UTX302" s="6"/>
      <c r="UTY302" s="6"/>
      <c r="UTZ302" s="6"/>
      <c r="UUA302" s="6"/>
      <c r="UUB302" s="6"/>
      <c r="UUC302" s="6"/>
      <c r="UUD302" s="6"/>
      <c r="UUE302" s="6"/>
      <c r="UUF302" s="6"/>
      <c r="UUG302" s="6"/>
      <c r="UUH302" s="6"/>
      <c r="UUI302" s="6"/>
      <c r="UUJ302" s="6"/>
      <c r="UUK302" s="6"/>
      <c r="UUL302" s="6"/>
      <c r="UUM302" s="6"/>
      <c r="UUN302" s="6"/>
      <c r="UUO302" s="6"/>
      <c r="UUP302" s="6"/>
      <c r="UUQ302" s="6"/>
      <c r="UUR302" s="6"/>
      <c r="UUS302" s="6"/>
      <c r="UUT302" s="6"/>
      <c r="UUU302" s="6"/>
      <c r="UUV302" s="6"/>
      <c r="UUW302" s="6"/>
      <c r="UUX302" s="6"/>
      <c r="UUY302" s="6"/>
      <c r="UUZ302" s="6"/>
      <c r="UVA302" s="6"/>
      <c r="UVB302" s="6"/>
      <c r="UVC302" s="6"/>
      <c r="UVD302" s="6"/>
      <c r="UVE302" s="6"/>
      <c r="UVF302" s="6"/>
      <c r="UVG302" s="6"/>
      <c r="UVH302" s="6"/>
      <c r="UVI302" s="6"/>
      <c r="UVJ302" s="6"/>
      <c r="UVK302" s="6"/>
      <c r="UVL302" s="6"/>
      <c r="UVM302" s="6"/>
      <c r="UVN302" s="6"/>
      <c r="UVO302" s="6"/>
      <c r="UVP302" s="6"/>
      <c r="UVQ302" s="6"/>
      <c r="UVR302" s="6"/>
      <c r="UVS302" s="6"/>
      <c r="UVT302" s="6"/>
      <c r="UVU302" s="6"/>
      <c r="UVV302" s="6"/>
      <c r="UVW302" s="6"/>
      <c r="UVX302" s="6"/>
      <c r="UVY302" s="6"/>
      <c r="UVZ302" s="6"/>
      <c r="UWA302" s="6"/>
      <c r="UWB302" s="6"/>
      <c r="UWC302" s="6"/>
      <c r="UWD302" s="6"/>
      <c r="UWE302" s="6"/>
      <c r="UWF302" s="6"/>
      <c r="UWG302" s="6"/>
      <c r="UWH302" s="6"/>
      <c r="UWI302" s="6"/>
      <c r="UWJ302" s="6"/>
      <c r="UWK302" s="6"/>
      <c r="UWL302" s="6"/>
      <c r="UWM302" s="6"/>
      <c r="UWN302" s="6"/>
      <c r="UWO302" s="6"/>
      <c r="UWP302" s="6"/>
      <c r="UWQ302" s="6"/>
      <c r="UWR302" s="6"/>
      <c r="UWS302" s="6"/>
      <c r="UWT302" s="6"/>
      <c r="UWU302" s="6"/>
      <c r="UWV302" s="6"/>
      <c r="UWW302" s="6"/>
      <c r="UWX302" s="6"/>
      <c r="UWY302" s="6"/>
      <c r="UWZ302" s="6"/>
      <c r="UXA302" s="6"/>
      <c r="UXB302" s="6"/>
      <c r="UXC302" s="6"/>
      <c r="UXD302" s="6"/>
      <c r="UXE302" s="6"/>
      <c r="UXF302" s="6"/>
      <c r="UXG302" s="6"/>
      <c r="UXH302" s="6"/>
      <c r="UXI302" s="6"/>
      <c r="UXJ302" s="6"/>
      <c r="UXK302" s="6"/>
      <c r="UXL302" s="6"/>
      <c r="UXM302" s="6"/>
      <c r="UXN302" s="6"/>
      <c r="UXO302" s="6"/>
      <c r="UXP302" s="6"/>
      <c r="UXQ302" s="6"/>
      <c r="UXR302" s="6"/>
      <c r="UXS302" s="6"/>
      <c r="UXT302" s="6"/>
      <c r="UXU302" s="6"/>
      <c r="UXV302" s="6"/>
      <c r="UXW302" s="6"/>
      <c r="UXX302" s="6"/>
      <c r="UXY302" s="6"/>
      <c r="UXZ302" s="6"/>
      <c r="UYA302" s="6"/>
      <c r="UYB302" s="6"/>
      <c r="UYC302" s="6"/>
      <c r="UYD302" s="6"/>
      <c r="UYE302" s="6"/>
      <c r="UYF302" s="6"/>
      <c r="UYG302" s="6"/>
      <c r="UYH302" s="6"/>
      <c r="UYI302" s="6"/>
      <c r="UYJ302" s="6"/>
      <c r="UYK302" s="6"/>
      <c r="UYL302" s="6"/>
      <c r="UYM302" s="6"/>
      <c r="UYN302" s="6"/>
      <c r="UYO302" s="6"/>
      <c r="UYP302" s="6"/>
      <c r="UYQ302" s="6"/>
      <c r="UYR302" s="6"/>
      <c r="UYS302" s="6"/>
      <c r="UYT302" s="6"/>
      <c r="UYU302" s="6"/>
      <c r="UYV302" s="6"/>
      <c r="UYW302" s="6"/>
      <c r="UYX302" s="6"/>
      <c r="UYY302" s="6"/>
      <c r="UYZ302" s="6"/>
      <c r="UZA302" s="6"/>
      <c r="UZB302" s="6"/>
      <c r="UZC302" s="6"/>
      <c r="UZD302" s="6"/>
      <c r="UZE302" s="6"/>
      <c r="UZF302" s="6"/>
      <c r="UZG302" s="6"/>
      <c r="UZH302" s="6"/>
      <c r="UZI302" s="6"/>
      <c r="UZJ302" s="6"/>
      <c r="UZK302" s="6"/>
      <c r="UZL302" s="6"/>
      <c r="UZM302" s="6"/>
      <c r="UZN302" s="6"/>
      <c r="UZO302" s="6"/>
      <c r="UZP302" s="6"/>
      <c r="UZQ302" s="6"/>
      <c r="UZR302" s="6"/>
      <c r="UZS302" s="6"/>
      <c r="UZT302" s="6"/>
      <c r="UZU302" s="6"/>
      <c r="UZV302" s="6"/>
      <c r="UZW302" s="6"/>
      <c r="UZX302" s="6"/>
      <c r="UZY302" s="6"/>
      <c r="UZZ302" s="6"/>
      <c r="VAA302" s="6"/>
      <c r="VAB302" s="6"/>
      <c r="VAC302" s="6"/>
      <c r="VAD302" s="6"/>
      <c r="VAE302" s="6"/>
      <c r="VAF302" s="6"/>
      <c r="VAG302" s="6"/>
      <c r="VAH302" s="6"/>
      <c r="VAI302" s="6"/>
      <c r="VAJ302" s="6"/>
      <c r="VAK302" s="6"/>
      <c r="VAL302" s="6"/>
      <c r="VAM302" s="6"/>
      <c r="VAN302" s="6"/>
      <c r="VAO302" s="6"/>
      <c r="VAP302" s="6"/>
      <c r="VAQ302" s="6"/>
      <c r="VAR302" s="6"/>
      <c r="VAS302" s="6"/>
      <c r="VAT302" s="6"/>
      <c r="VAU302" s="6"/>
      <c r="VAV302" s="6"/>
      <c r="VAW302" s="6"/>
      <c r="VAX302" s="6"/>
      <c r="VAY302" s="6"/>
      <c r="VAZ302" s="6"/>
      <c r="VBA302" s="6"/>
      <c r="VBB302" s="6"/>
      <c r="VBC302" s="6"/>
      <c r="VBD302" s="6"/>
      <c r="VBE302" s="6"/>
      <c r="VBF302" s="6"/>
      <c r="VBG302" s="6"/>
      <c r="VBH302" s="6"/>
      <c r="VBI302" s="6"/>
      <c r="VBJ302" s="6"/>
      <c r="VBK302" s="6"/>
      <c r="VBL302" s="6"/>
      <c r="VBM302" s="6"/>
      <c r="VBN302" s="6"/>
      <c r="VBO302" s="6"/>
      <c r="VBP302" s="6"/>
      <c r="VBQ302" s="6"/>
      <c r="VBR302" s="6"/>
      <c r="VBS302" s="6"/>
      <c r="VBT302" s="6"/>
      <c r="VBU302" s="6"/>
      <c r="VBV302" s="6"/>
      <c r="VBW302" s="6"/>
      <c r="VBX302" s="6"/>
      <c r="VBY302" s="6"/>
      <c r="VBZ302" s="6"/>
      <c r="VCA302" s="6"/>
      <c r="VCB302" s="6"/>
      <c r="VCC302" s="6"/>
      <c r="VCD302" s="6"/>
      <c r="VCE302" s="6"/>
      <c r="VCF302" s="6"/>
      <c r="VCG302" s="6"/>
      <c r="VCH302" s="6"/>
      <c r="VCI302" s="6"/>
      <c r="VCJ302" s="6"/>
      <c r="VCK302" s="6"/>
      <c r="VCL302" s="6"/>
      <c r="VCM302" s="6"/>
      <c r="VCN302" s="6"/>
      <c r="VCO302" s="6"/>
      <c r="VCP302" s="6"/>
      <c r="VCQ302" s="6"/>
      <c r="VCR302" s="6"/>
      <c r="VCS302" s="6"/>
      <c r="VCT302" s="6"/>
      <c r="VCU302" s="6"/>
      <c r="VCV302" s="6"/>
      <c r="VCW302" s="6"/>
      <c r="VCX302" s="6"/>
      <c r="VCY302" s="6"/>
      <c r="VCZ302" s="6"/>
      <c r="VDA302" s="6"/>
      <c r="VDB302" s="6"/>
      <c r="VDC302" s="6"/>
      <c r="VDD302" s="6"/>
      <c r="VDE302" s="6"/>
      <c r="VDF302" s="6"/>
      <c r="VDG302" s="6"/>
      <c r="VDH302" s="6"/>
      <c r="VDI302" s="6"/>
      <c r="VDJ302" s="6"/>
      <c r="VDK302" s="6"/>
      <c r="VDL302" s="6"/>
      <c r="VDM302" s="6"/>
      <c r="VDN302" s="6"/>
      <c r="VDO302" s="6"/>
      <c r="VDP302" s="6"/>
      <c r="VDQ302" s="6"/>
      <c r="VDR302" s="6"/>
      <c r="VDS302" s="6"/>
      <c r="VDT302" s="6"/>
      <c r="VDU302" s="6"/>
      <c r="VDV302" s="6"/>
      <c r="VDW302" s="6"/>
      <c r="VDX302" s="6"/>
      <c r="VDY302" s="6"/>
      <c r="VDZ302" s="6"/>
      <c r="VEA302" s="6"/>
      <c r="VEB302" s="6"/>
      <c r="VEC302" s="6"/>
      <c r="VED302" s="6"/>
      <c r="VEE302" s="6"/>
      <c r="VEF302" s="6"/>
      <c r="VEG302" s="6"/>
      <c r="VEH302" s="6"/>
      <c r="VEI302" s="6"/>
      <c r="VEJ302" s="6"/>
      <c r="VEK302" s="6"/>
      <c r="VEL302" s="6"/>
      <c r="VEM302" s="6"/>
      <c r="VEN302" s="6"/>
      <c r="VEO302" s="6"/>
      <c r="VEP302" s="6"/>
      <c r="VEQ302" s="6"/>
      <c r="VER302" s="6"/>
      <c r="VES302" s="6"/>
      <c r="VET302" s="6"/>
      <c r="VEU302" s="6"/>
      <c r="VEV302" s="6"/>
      <c r="VEW302" s="6"/>
      <c r="VEX302" s="6"/>
      <c r="VEY302" s="6"/>
      <c r="VEZ302" s="6"/>
      <c r="VFA302" s="6"/>
      <c r="VFB302" s="6"/>
      <c r="VFC302" s="6"/>
      <c r="VFD302" s="6"/>
      <c r="VFE302" s="6"/>
      <c r="VFF302" s="6"/>
      <c r="VFG302" s="6"/>
      <c r="VFH302" s="6"/>
      <c r="VFI302" s="6"/>
      <c r="VFJ302" s="6"/>
      <c r="VFK302" s="6"/>
      <c r="VFL302" s="6"/>
      <c r="VFM302" s="6"/>
      <c r="VFN302" s="6"/>
      <c r="VFO302" s="6"/>
      <c r="VFP302" s="6"/>
      <c r="VFQ302" s="6"/>
      <c r="VFR302" s="6"/>
      <c r="VFS302" s="6"/>
      <c r="VFT302" s="6"/>
      <c r="VFU302" s="6"/>
      <c r="VFV302" s="6"/>
      <c r="VFW302" s="6"/>
      <c r="VFX302" s="6"/>
      <c r="VFY302" s="6"/>
      <c r="VFZ302" s="6"/>
      <c r="VGA302" s="6"/>
      <c r="VGB302" s="6"/>
      <c r="VGC302" s="6"/>
      <c r="VGD302" s="6"/>
      <c r="VGE302" s="6"/>
      <c r="VGF302" s="6"/>
      <c r="VGG302" s="6"/>
      <c r="VGH302" s="6"/>
      <c r="VGI302" s="6"/>
      <c r="VGJ302" s="6"/>
      <c r="VGK302" s="6"/>
      <c r="VGL302" s="6"/>
      <c r="VGM302" s="6"/>
      <c r="VGN302" s="6"/>
      <c r="VGO302" s="6"/>
      <c r="VGP302" s="6"/>
      <c r="VGQ302" s="6"/>
      <c r="VGR302" s="6"/>
      <c r="VGS302" s="6"/>
      <c r="VGT302" s="6"/>
      <c r="VGU302" s="6"/>
      <c r="VGV302" s="6"/>
      <c r="VGW302" s="6"/>
      <c r="VGX302" s="6"/>
      <c r="VGY302" s="6"/>
      <c r="VGZ302" s="6"/>
      <c r="VHA302" s="6"/>
      <c r="VHB302" s="6"/>
      <c r="VHC302" s="6"/>
      <c r="VHD302" s="6"/>
      <c r="VHE302" s="6"/>
      <c r="VHF302" s="6"/>
      <c r="VHG302" s="6"/>
      <c r="VHH302" s="6"/>
      <c r="VHI302" s="6"/>
      <c r="VHJ302" s="6"/>
      <c r="VHK302" s="6"/>
      <c r="VHL302" s="6"/>
      <c r="VHM302" s="6"/>
      <c r="VHN302" s="6"/>
      <c r="VHO302" s="6"/>
      <c r="VHP302" s="6"/>
      <c r="VHQ302" s="6"/>
      <c r="VHR302" s="6"/>
      <c r="VHS302" s="6"/>
      <c r="VHT302" s="6"/>
      <c r="VHU302" s="6"/>
      <c r="VHV302" s="6"/>
      <c r="VHW302" s="6"/>
      <c r="VHX302" s="6"/>
      <c r="VHY302" s="6"/>
      <c r="VHZ302" s="6"/>
      <c r="VIA302" s="6"/>
      <c r="VIB302" s="6"/>
      <c r="VIC302" s="6"/>
      <c r="VID302" s="6"/>
      <c r="VIE302" s="6"/>
      <c r="VIF302" s="6"/>
      <c r="VIG302" s="6"/>
      <c r="VIH302" s="6"/>
      <c r="VII302" s="6"/>
      <c r="VIJ302" s="6"/>
      <c r="VIK302" s="6"/>
      <c r="VIL302" s="6"/>
      <c r="VIM302" s="6"/>
      <c r="VIN302" s="6"/>
      <c r="VIO302" s="6"/>
      <c r="VIP302" s="6"/>
      <c r="VIQ302" s="6"/>
      <c r="VIR302" s="6"/>
      <c r="VIS302" s="6"/>
      <c r="VIT302" s="6"/>
      <c r="VIU302" s="6"/>
      <c r="VIV302" s="6"/>
      <c r="VIW302" s="6"/>
      <c r="VIX302" s="6"/>
      <c r="VIY302" s="6"/>
      <c r="VIZ302" s="6"/>
      <c r="VJA302" s="6"/>
      <c r="VJB302" s="6"/>
      <c r="VJC302" s="6"/>
      <c r="VJD302" s="6"/>
      <c r="VJE302" s="6"/>
      <c r="VJF302" s="6"/>
      <c r="VJG302" s="6"/>
      <c r="VJH302" s="6"/>
      <c r="VJI302" s="6"/>
      <c r="VJJ302" s="6"/>
      <c r="VJK302" s="6"/>
      <c r="VJL302" s="6"/>
      <c r="VJM302" s="6"/>
      <c r="VJN302" s="6"/>
      <c r="VJO302" s="6"/>
      <c r="VJP302" s="6"/>
      <c r="VJQ302" s="6"/>
      <c r="VJR302" s="6"/>
      <c r="VJS302" s="6"/>
      <c r="VJT302" s="6"/>
      <c r="VJU302" s="6"/>
      <c r="VJV302" s="6"/>
      <c r="VJW302" s="6"/>
      <c r="VJX302" s="6"/>
      <c r="VJY302" s="6"/>
      <c r="VJZ302" s="6"/>
      <c r="VKA302" s="6"/>
      <c r="VKB302" s="6"/>
      <c r="VKC302" s="6"/>
      <c r="VKD302" s="6"/>
      <c r="VKE302" s="6"/>
      <c r="VKF302" s="6"/>
      <c r="VKG302" s="6"/>
      <c r="VKH302" s="6"/>
      <c r="VKI302" s="6"/>
      <c r="VKJ302" s="6"/>
      <c r="VKK302" s="6"/>
      <c r="VKL302" s="6"/>
      <c r="VKM302" s="6"/>
      <c r="VKN302" s="6"/>
      <c r="VKO302" s="6"/>
      <c r="VKP302" s="6"/>
      <c r="VKQ302" s="6"/>
      <c r="VKR302" s="6"/>
      <c r="VKS302" s="6"/>
      <c r="VKT302" s="6"/>
      <c r="VKU302" s="6"/>
      <c r="VKV302" s="6"/>
      <c r="VKW302" s="6"/>
      <c r="VKX302" s="6"/>
      <c r="VKY302" s="6"/>
      <c r="VKZ302" s="6"/>
      <c r="VLA302" s="6"/>
      <c r="VLB302" s="6"/>
      <c r="VLC302" s="6"/>
      <c r="VLD302" s="6"/>
      <c r="VLE302" s="6"/>
      <c r="VLF302" s="6"/>
      <c r="VLG302" s="6"/>
      <c r="VLH302" s="6"/>
      <c r="VLI302" s="6"/>
      <c r="VLJ302" s="6"/>
      <c r="VLK302" s="6"/>
      <c r="VLL302" s="6"/>
      <c r="VLM302" s="6"/>
      <c r="VLN302" s="6"/>
      <c r="VLO302" s="6"/>
      <c r="VLP302" s="6"/>
      <c r="VLQ302" s="6"/>
      <c r="VLR302" s="6"/>
      <c r="VLS302" s="6"/>
      <c r="VLT302" s="6"/>
      <c r="VLU302" s="6"/>
      <c r="VLV302" s="6"/>
      <c r="VLW302" s="6"/>
      <c r="VLX302" s="6"/>
      <c r="VLY302" s="6"/>
      <c r="VLZ302" s="6"/>
      <c r="VMA302" s="6"/>
      <c r="VMB302" s="6"/>
      <c r="VMC302" s="6"/>
      <c r="VMD302" s="6"/>
      <c r="VME302" s="6"/>
      <c r="VMF302" s="6"/>
      <c r="VMG302" s="6"/>
      <c r="VMH302" s="6"/>
      <c r="VMI302" s="6"/>
      <c r="VMJ302" s="6"/>
      <c r="VMK302" s="6"/>
      <c r="VML302" s="6"/>
      <c r="VMM302" s="6"/>
      <c r="VMN302" s="6"/>
      <c r="VMO302" s="6"/>
      <c r="VMP302" s="6"/>
      <c r="VMQ302" s="6"/>
      <c r="VMR302" s="6"/>
      <c r="VMS302" s="6"/>
      <c r="VMT302" s="6"/>
      <c r="VMU302" s="6"/>
      <c r="VMV302" s="6"/>
      <c r="VMW302" s="6"/>
      <c r="VMX302" s="6"/>
      <c r="VMY302" s="6"/>
      <c r="VMZ302" s="6"/>
      <c r="VNA302" s="6"/>
      <c r="VNB302" s="6"/>
      <c r="VNC302" s="6"/>
      <c r="VND302" s="6"/>
      <c r="VNE302" s="6"/>
      <c r="VNF302" s="6"/>
      <c r="VNG302" s="6"/>
      <c r="VNH302" s="6"/>
      <c r="VNI302" s="6"/>
      <c r="VNJ302" s="6"/>
      <c r="VNK302" s="6"/>
      <c r="VNL302" s="6"/>
      <c r="VNM302" s="6"/>
      <c r="VNN302" s="6"/>
      <c r="VNO302" s="6"/>
      <c r="VNP302" s="6"/>
      <c r="VNQ302" s="6"/>
      <c r="VNR302" s="6"/>
      <c r="VNS302" s="6"/>
      <c r="VNT302" s="6"/>
      <c r="VNU302" s="6"/>
      <c r="VNV302" s="6"/>
      <c r="VNW302" s="6"/>
      <c r="VNX302" s="6"/>
      <c r="VNY302" s="6"/>
      <c r="VNZ302" s="6"/>
      <c r="VOA302" s="6"/>
      <c r="VOB302" s="6"/>
      <c r="VOC302" s="6"/>
      <c r="VOD302" s="6"/>
      <c r="VOE302" s="6"/>
      <c r="VOF302" s="6"/>
      <c r="VOG302" s="6"/>
      <c r="VOH302" s="6"/>
      <c r="VOI302" s="6"/>
      <c r="VOJ302" s="6"/>
      <c r="VOK302" s="6"/>
      <c r="VOL302" s="6"/>
      <c r="VOM302" s="6"/>
      <c r="VON302" s="6"/>
      <c r="VOO302" s="6"/>
      <c r="VOP302" s="6"/>
      <c r="VOQ302" s="6"/>
      <c r="VOR302" s="6"/>
      <c r="VOS302" s="6"/>
      <c r="VOT302" s="6"/>
      <c r="VOU302" s="6"/>
      <c r="VOV302" s="6"/>
      <c r="VOW302" s="6"/>
      <c r="VOX302" s="6"/>
      <c r="VOY302" s="6"/>
      <c r="VOZ302" s="6"/>
      <c r="VPA302" s="6"/>
      <c r="VPB302" s="6"/>
      <c r="VPC302" s="6"/>
      <c r="VPD302" s="6"/>
      <c r="VPE302" s="6"/>
      <c r="VPF302" s="6"/>
      <c r="VPG302" s="6"/>
      <c r="VPH302" s="6"/>
      <c r="VPI302" s="6"/>
      <c r="VPJ302" s="6"/>
      <c r="VPK302" s="6"/>
      <c r="VPL302" s="6"/>
      <c r="VPM302" s="6"/>
      <c r="VPN302" s="6"/>
      <c r="VPO302" s="6"/>
      <c r="VPP302" s="6"/>
      <c r="VPQ302" s="6"/>
      <c r="VPR302" s="6"/>
      <c r="VPS302" s="6"/>
      <c r="VPT302" s="6"/>
      <c r="VPU302" s="6"/>
      <c r="VPV302" s="6"/>
      <c r="VPW302" s="6"/>
      <c r="VPX302" s="6"/>
      <c r="VPY302" s="6"/>
      <c r="VPZ302" s="6"/>
      <c r="VQA302" s="6"/>
      <c r="VQB302" s="6"/>
      <c r="VQC302" s="6"/>
      <c r="VQD302" s="6"/>
      <c r="VQE302" s="6"/>
      <c r="VQF302" s="6"/>
      <c r="VQG302" s="6"/>
      <c r="VQH302" s="6"/>
      <c r="VQI302" s="6"/>
      <c r="VQJ302" s="6"/>
      <c r="VQK302" s="6"/>
      <c r="VQL302" s="6"/>
      <c r="VQM302" s="6"/>
      <c r="VQN302" s="6"/>
      <c r="VQO302" s="6"/>
      <c r="VQP302" s="6"/>
      <c r="VQQ302" s="6"/>
      <c r="VQR302" s="6"/>
      <c r="VQS302" s="6"/>
      <c r="VQT302" s="6"/>
      <c r="VQU302" s="6"/>
      <c r="VQV302" s="6"/>
      <c r="VQW302" s="6"/>
      <c r="VQX302" s="6"/>
      <c r="VQY302" s="6"/>
      <c r="VQZ302" s="6"/>
      <c r="VRA302" s="6"/>
      <c r="VRB302" s="6"/>
      <c r="VRC302" s="6"/>
      <c r="VRD302" s="6"/>
      <c r="VRE302" s="6"/>
      <c r="VRF302" s="6"/>
      <c r="VRG302" s="6"/>
      <c r="VRH302" s="6"/>
      <c r="VRI302" s="6"/>
      <c r="VRJ302" s="6"/>
      <c r="VRK302" s="6"/>
      <c r="VRL302" s="6"/>
      <c r="VRM302" s="6"/>
      <c r="VRN302" s="6"/>
      <c r="VRO302" s="6"/>
      <c r="VRP302" s="6"/>
      <c r="VRQ302" s="6"/>
      <c r="VRR302" s="6"/>
      <c r="VRS302" s="6"/>
      <c r="VRT302" s="6"/>
      <c r="VRU302" s="6"/>
      <c r="VRV302" s="6"/>
      <c r="VRW302" s="6"/>
      <c r="VRX302" s="6"/>
      <c r="VRY302" s="6"/>
      <c r="VRZ302" s="6"/>
      <c r="VSA302" s="6"/>
      <c r="VSB302" s="6"/>
      <c r="VSC302" s="6"/>
      <c r="VSD302" s="6"/>
      <c r="VSE302" s="6"/>
      <c r="VSF302" s="6"/>
      <c r="VSG302" s="6"/>
      <c r="VSH302" s="6"/>
      <c r="VSI302" s="6"/>
      <c r="VSJ302" s="6"/>
      <c r="VSK302" s="6"/>
      <c r="VSL302" s="6"/>
      <c r="VSM302" s="6"/>
      <c r="VSN302" s="6"/>
      <c r="VSO302" s="6"/>
      <c r="VSP302" s="6"/>
      <c r="VSQ302" s="6"/>
      <c r="VSR302" s="6"/>
      <c r="VSS302" s="6"/>
      <c r="VST302" s="6"/>
      <c r="VSU302" s="6"/>
      <c r="VSV302" s="6"/>
      <c r="VSW302" s="6"/>
      <c r="VSX302" s="6"/>
      <c r="VSY302" s="6"/>
      <c r="VSZ302" s="6"/>
      <c r="VTA302" s="6"/>
      <c r="VTB302" s="6"/>
      <c r="VTC302" s="6"/>
      <c r="VTD302" s="6"/>
      <c r="VTE302" s="6"/>
      <c r="VTF302" s="6"/>
      <c r="VTG302" s="6"/>
      <c r="VTH302" s="6"/>
      <c r="VTI302" s="6"/>
      <c r="VTJ302" s="6"/>
      <c r="VTK302" s="6"/>
      <c r="VTL302" s="6"/>
      <c r="VTM302" s="6"/>
      <c r="VTN302" s="6"/>
      <c r="VTO302" s="6"/>
      <c r="VTP302" s="6"/>
      <c r="VTQ302" s="6"/>
      <c r="VTR302" s="6"/>
      <c r="VTS302" s="6"/>
      <c r="VTT302" s="6"/>
      <c r="VTU302" s="6"/>
      <c r="VTV302" s="6"/>
      <c r="VTW302" s="6"/>
      <c r="VTX302" s="6"/>
      <c r="VTY302" s="6"/>
      <c r="VTZ302" s="6"/>
      <c r="VUA302" s="6"/>
      <c r="VUB302" s="6"/>
      <c r="VUC302" s="6"/>
      <c r="VUD302" s="6"/>
      <c r="VUE302" s="6"/>
      <c r="VUF302" s="6"/>
      <c r="VUG302" s="6"/>
      <c r="VUH302" s="6"/>
      <c r="VUI302" s="6"/>
      <c r="VUJ302" s="6"/>
      <c r="VUK302" s="6"/>
      <c r="VUL302" s="6"/>
      <c r="VUM302" s="6"/>
      <c r="VUN302" s="6"/>
      <c r="VUO302" s="6"/>
      <c r="VUP302" s="6"/>
      <c r="VUQ302" s="6"/>
      <c r="VUR302" s="6"/>
      <c r="VUS302" s="6"/>
      <c r="VUT302" s="6"/>
      <c r="VUU302" s="6"/>
      <c r="VUV302" s="6"/>
      <c r="VUW302" s="6"/>
      <c r="VUX302" s="6"/>
      <c r="VUY302" s="6"/>
      <c r="VUZ302" s="6"/>
      <c r="VVA302" s="6"/>
      <c r="VVB302" s="6"/>
      <c r="VVC302" s="6"/>
      <c r="VVD302" s="6"/>
      <c r="VVE302" s="6"/>
      <c r="VVF302" s="6"/>
      <c r="VVG302" s="6"/>
      <c r="VVH302" s="6"/>
      <c r="VVI302" s="6"/>
      <c r="VVJ302" s="6"/>
      <c r="VVK302" s="6"/>
      <c r="VVL302" s="6"/>
      <c r="VVM302" s="6"/>
      <c r="VVN302" s="6"/>
      <c r="VVO302" s="6"/>
      <c r="VVP302" s="6"/>
      <c r="VVQ302" s="6"/>
      <c r="VVR302" s="6"/>
      <c r="VVS302" s="6"/>
      <c r="VVT302" s="6"/>
      <c r="VVU302" s="6"/>
      <c r="VVV302" s="6"/>
      <c r="VVW302" s="6"/>
      <c r="VVX302" s="6"/>
      <c r="VVY302" s="6"/>
      <c r="VVZ302" s="6"/>
      <c r="VWA302" s="6"/>
      <c r="VWB302" s="6"/>
      <c r="VWC302" s="6"/>
      <c r="VWD302" s="6"/>
      <c r="VWE302" s="6"/>
      <c r="VWF302" s="6"/>
      <c r="VWG302" s="6"/>
      <c r="VWH302" s="6"/>
      <c r="VWI302" s="6"/>
      <c r="VWJ302" s="6"/>
      <c r="VWK302" s="6"/>
      <c r="VWL302" s="6"/>
      <c r="VWM302" s="6"/>
      <c r="VWN302" s="6"/>
      <c r="VWO302" s="6"/>
      <c r="VWP302" s="6"/>
      <c r="VWQ302" s="6"/>
      <c r="VWR302" s="6"/>
      <c r="VWS302" s="6"/>
      <c r="VWT302" s="6"/>
      <c r="VWU302" s="6"/>
      <c r="VWV302" s="6"/>
      <c r="VWW302" s="6"/>
      <c r="VWX302" s="6"/>
      <c r="VWY302" s="6"/>
      <c r="VWZ302" s="6"/>
      <c r="VXA302" s="6"/>
      <c r="VXB302" s="6"/>
      <c r="VXC302" s="6"/>
      <c r="VXD302" s="6"/>
      <c r="VXE302" s="6"/>
      <c r="VXF302" s="6"/>
      <c r="VXG302" s="6"/>
      <c r="VXH302" s="6"/>
      <c r="VXI302" s="6"/>
      <c r="VXJ302" s="6"/>
      <c r="VXK302" s="6"/>
      <c r="VXL302" s="6"/>
      <c r="VXM302" s="6"/>
      <c r="VXN302" s="6"/>
      <c r="VXO302" s="6"/>
      <c r="VXP302" s="6"/>
      <c r="VXQ302" s="6"/>
      <c r="VXR302" s="6"/>
      <c r="VXS302" s="6"/>
      <c r="VXT302" s="6"/>
      <c r="VXU302" s="6"/>
      <c r="VXV302" s="6"/>
      <c r="VXW302" s="6"/>
      <c r="VXX302" s="6"/>
      <c r="VXY302" s="6"/>
      <c r="VXZ302" s="6"/>
      <c r="VYA302" s="6"/>
      <c r="VYB302" s="6"/>
      <c r="VYC302" s="6"/>
      <c r="VYD302" s="6"/>
      <c r="VYE302" s="6"/>
      <c r="VYF302" s="6"/>
      <c r="VYG302" s="6"/>
      <c r="VYH302" s="6"/>
      <c r="VYI302" s="6"/>
      <c r="VYJ302" s="6"/>
      <c r="VYK302" s="6"/>
      <c r="VYL302" s="6"/>
      <c r="VYM302" s="6"/>
      <c r="VYN302" s="6"/>
      <c r="VYO302" s="6"/>
      <c r="VYP302" s="6"/>
      <c r="VYQ302" s="6"/>
      <c r="VYR302" s="6"/>
      <c r="VYS302" s="6"/>
      <c r="VYT302" s="6"/>
      <c r="VYU302" s="6"/>
      <c r="VYV302" s="6"/>
      <c r="VYW302" s="6"/>
      <c r="VYX302" s="6"/>
      <c r="VYY302" s="6"/>
      <c r="VYZ302" s="6"/>
      <c r="VZA302" s="6"/>
      <c r="VZB302" s="6"/>
      <c r="VZC302" s="6"/>
      <c r="VZD302" s="6"/>
      <c r="VZE302" s="6"/>
      <c r="VZF302" s="6"/>
      <c r="VZG302" s="6"/>
      <c r="VZH302" s="6"/>
      <c r="VZI302" s="6"/>
      <c r="VZJ302" s="6"/>
      <c r="VZK302" s="6"/>
      <c r="VZL302" s="6"/>
      <c r="VZM302" s="6"/>
      <c r="VZN302" s="6"/>
      <c r="VZO302" s="6"/>
      <c r="VZP302" s="6"/>
      <c r="VZQ302" s="6"/>
      <c r="VZR302" s="6"/>
      <c r="VZS302" s="6"/>
      <c r="VZT302" s="6"/>
      <c r="VZU302" s="6"/>
      <c r="VZV302" s="6"/>
      <c r="VZW302" s="6"/>
      <c r="VZX302" s="6"/>
      <c r="VZY302" s="6"/>
      <c r="VZZ302" s="6"/>
      <c r="WAA302" s="6"/>
      <c r="WAB302" s="6"/>
      <c r="WAC302" s="6"/>
      <c r="WAD302" s="6"/>
      <c r="WAE302" s="6"/>
      <c r="WAF302" s="6"/>
      <c r="WAG302" s="6"/>
      <c r="WAH302" s="6"/>
      <c r="WAI302" s="6"/>
      <c r="WAJ302" s="6"/>
      <c r="WAK302" s="6"/>
      <c r="WAL302" s="6"/>
      <c r="WAM302" s="6"/>
      <c r="WAN302" s="6"/>
      <c r="WAO302" s="6"/>
      <c r="WAP302" s="6"/>
      <c r="WAQ302" s="6"/>
      <c r="WAR302" s="6"/>
      <c r="WAS302" s="6"/>
      <c r="WAT302" s="6"/>
      <c r="WAU302" s="6"/>
      <c r="WAV302" s="6"/>
      <c r="WAW302" s="6"/>
      <c r="WAX302" s="6"/>
      <c r="WAY302" s="6"/>
      <c r="WAZ302" s="6"/>
      <c r="WBA302" s="6"/>
      <c r="WBB302" s="6"/>
      <c r="WBC302" s="6"/>
      <c r="WBD302" s="6"/>
      <c r="WBE302" s="6"/>
      <c r="WBF302" s="6"/>
      <c r="WBG302" s="6"/>
      <c r="WBH302" s="6"/>
      <c r="WBI302" s="6"/>
      <c r="WBJ302" s="6"/>
      <c r="WBK302" s="6"/>
      <c r="WBL302" s="6"/>
      <c r="WBM302" s="6"/>
      <c r="WBN302" s="6"/>
      <c r="WBO302" s="6"/>
      <c r="WBP302" s="6"/>
      <c r="WBQ302" s="6"/>
      <c r="WBR302" s="6"/>
      <c r="WBS302" s="6"/>
      <c r="WBT302" s="6"/>
      <c r="WBU302" s="6"/>
      <c r="WBV302" s="6"/>
      <c r="WBW302" s="6"/>
      <c r="WBX302" s="6"/>
      <c r="WBY302" s="6"/>
      <c r="WBZ302" s="6"/>
      <c r="WCA302" s="6"/>
      <c r="WCB302" s="6"/>
      <c r="WCC302" s="6"/>
      <c r="WCD302" s="6"/>
      <c r="WCE302" s="6"/>
      <c r="WCF302" s="6"/>
      <c r="WCG302" s="6"/>
      <c r="WCH302" s="6"/>
      <c r="WCI302" s="6"/>
      <c r="WCJ302" s="6"/>
      <c r="WCK302" s="6"/>
      <c r="WCL302" s="6"/>
      <c r="WCM302" s="6"/>
      <c r="WCN302" s="6"/>
      <c r="WCO302" s="6"/>
      <c r="WCP302" s="6"/>
      <c r="WCQ302" s="6"/>
      <c r="WCR302" s="6"/>
      <c r="WCS302" s="6"/>
      <c r="WCT302" s="6"/>
      <c r="WCU302" s="6"/>
      <c r="WCV302" s="6"/>
      <c r="WCW302" s="6"/>
      <c r="WCX302" s="6"/>
      <c r="WCY302" s="6"/>
      <c r="WCZ302" s="6"/>
      <c r="WDA302" s="6"/>
      <c r="WDB302" s="6"/>
      <c r="WDC302" s="6"/>
      <c r="WDD302" s="6"/>
      <c r="WDE302" s="6"/>
      <c r="WDF302" s="6"/>
      <c r="WDG302" s="6"/>
      <c r="WDH302" s="6"/>
      <c r="WDI302" s="6"/>
      <c r="WDJ302" s="6"/>
      <c r="WDK302" s="6"/>
      <c r="WDL302" s="6"/>
      <c r="WDM302" s="6"/>
      <c r="WDN302" s="6"/>
      <c r="WDO302" s="6"/>
      <c r="WDP302" s="6"/>
      <c r="WDQ302" s="6"/>
      <c r="WDR302" s="6"/>
      <c r="WDS302" s="6"/>
      <c r="WDT302" s="6"/>
      <c r="WDU302" s="6"/>
      <c r="WDV302" s="6"/>
      <c r="WDW302" s="6"/>
      <c r="WDX302" s="6"/>
      <c r="WDY302" s="6"/>
      <c r="WDZ302" s="6"/>
      <c r="WEA302" s="6"/>
      <c r="WEB302" s="6"/>
      <c r="WEC302" s="6"/>
      <c r="WED302" s="6"/>
      <c r="WEE302" s="6"/>
      <c r="WEF302" s="6"/>
      <c r="WEG302" s="6"/>
      <c r="WEH302" s="6"/>
      <c r="WEI302" s="6"/>
      <c r="WEJ302" s="6"/>
      <c r="WEK302" s="6"/>
      <c r="WEL302" s="6"/>
      <c r="WEM302" s="6"/>
      <c r="WEN302" s="6"/>
      <c r="WEO302" s="6"/>
      <c r="WEP302" s="6"/>
      <c r="WEQ302" s="6"/>
      <c r="WER302" s="6"/>
      <c r="WES302" s="6"/>
      <c r="WET302" s="6"/>
      <c r="WEU302" s="6"/>
      <c r="WEV302" s="6"/>
      <c r="WEW302" s="6"/>
      <c r="WEX302" s="6"/>
      <c r="WEY302" s="6"/>
      <c r="WEZ302" s="6"/>
      <c r="WFA302" s="6"/>
      <c r="WFB302" s="6"/>
      <c r="WFC302" s="6"/>
      <c r="WFD302" s="6"/>
      <c r="WFE302" s="6"/>
      <c r="WFF302" s="6"/>
      <c r="WFG302" s="6"/>
      <c r="WFH302" s="6"/>
      <c r="WFI302" s="6"/>
      <c r="WFJ302" s="6"/>
      <c r="WFK302" s="6"/>
      <c r="WFL302" s="6"/>
      <c r="WFM302" s="6"/>
      <c r="WFN302" s="6"/>
      <c r="WFO302" s="6"/>
      <c r="WFP302" s="6"/>
      <c r="WFQ302" s="6"/>
      <c r="WFR302" s="6"/>
      <c r="WFS302" s="6"/>
      <c r="WFT302" s="6"/>
      <c r="WFU302" s="6"/>
      <c r="WFV302" s="6"/>
      <c r="WFW302" s="6"/>
      <c r="WFX302" s="6"/>
      <c r="WFY302" s="6"/>
      <c r="WFZ302" s="6"/>
      <c r="WGA302" s="6"/>
      <c r="WGB302" s="6"/>
      <c r="WGC302" s="6"/>
      <c r="WGD302" s="6"/>
      <c r="WGE302" s="6"/>
      <c r="WGF302" s="6"/>
      <c r="WGG302" s="6"/>
      <c r="WGH302" s="6"/>
      <c r="WGI302" s="6"/>
      <c r="WGJ302" s="6"/>
      <c r="WGK302" s="6"/>
      <c r="WGL302" s="6"/>
      <c r="WGM302" s="6"/>
      <c r="WGN302" s="6"/>
      <c r="WGO302" s="6"/>
      <c r="WGP302" s="6"/>
      <c r="WGQ302" s="6"/>
      <c r="WGR302" s="6"/>
      <c r="WGS302" s="6"/>
      <c r="WGT302" s="6"/>
      <c r="WGU302" s="6"/>
      <c r="WGV302" s="6"/>
      <c r="WGW302" s="6"/>
      <c r="WGX302" s="6"/>
      <c r="WGY302" s="6"/>
      <c r="WGZ302" s="6"/>
      <c r="WHA302" s="6"/>
      <c r="WHB302" s="6"/>
      <c r="WHC302" s="6"/>
      <c r="WHD302" s="6"/>
      <c r="WHE302" s="6"/>
      <c r="WHF302" s="6"/>
      <c r="WHG302" s="6"/>
      <c r="WHH302" s="6"/>
      <c r="WHI302" s="6"/>
      <c r="WHJ302" s="6"/>
      <c r="WHK302" s="6"/>
      <c r="WHL302" s="6"/>
      <c r="WHM302" s="6"/>
      <c r="WHN302" s="6"/>
      <c r="WHO302" s="6"/>
      <c r="WHP302" s="6"/>
      <c r="WHQ302" s="6"/>
      <c r="WHR302" s="6"/>
      <c r="WHS302" s="6"/>
      <c r="WHT302" s="6"/>
      <c r="WHU302" s="6"/>
      <c r="WHV302" s="6"/>
      <c r="WHW302" s="6"/>
      <c r="WHX302" s="6"/>
      <c r="WHY302" s="6"/>
      <c r="WHZ302" s="6"/>
      <c r="WIA302" s="6"/>
      <c r="WIB302" s="6"/>
      <c r="WIC302" s="6"/>
      <c r="WID302" s="6"/>
      <c r="WIE302" s="6"/>
      <c r="WIF302" s="6"/>
      <c r="WIG302" s="6"/>
      <c r="WIH302" s="6"/>
      <c r="WII302" s="6"/>
      <c r="WIJ302" s="6"/>
      <c r="WIK302" s="6"/>
      <c r="WIL302" s="6"/>
      <c r="WIM302" s="6"/>
      <c r="WIN302" s="6"/>
      <c r="WIO302" s="6"/>
      <c r="WIP302" s="6"/>
      <c r="WIQ302" s="6"/>
      <c r="WIR302" s="6"/>
      <c r="WIS302" s="6"/>
      <c r="WIT302" s="6"/>
      <c r="WIU302" s="6"/>
      <c r="WIV302" s="6"/>
      <c r="WIW302" s="6"/>
      <c r="WIX302" s="6"/>
      <c r="WIY302" s="6"/>
      <c r="WIZ302" s="6"/>
      <c r="WJA302" s="6"/>
      <c r="WJB302" s="6"/>
      <c r="WJC302" s="6"/>
      <c r="WJD302" s="6"/>
      <c r="WJE302" s="6"/>
      <c r="WJF302" s="6"/>
      <c r="WJG302" s="6"/>
      <c r="WJH302" s="6"/>
      <c r="WJI302" s="6"/>
      <c r="WJJ302" s="6"/>
      <c r="WJK302" s="6"/>
      <c r="WJL302" s="6"/>
      <c r="WJM302" s="6"/>
      <c r="WJN302" s="6"/>
      <c r="WJO302" s="6"/>
      <c r="WJP302" s="6"/>
      <c r="WJQ302" s="6"/>
      <c r="WJR302" s="6"/>
      <c r="WJS302" s="6"/>
      <c r="WJT302" s="6"/>
      <c r="WJU302" s="6"/>
      <c r="WJV302" s="6"/>
      <c r="WJW302" s="6"/>
      <c r="WJX302" s="6"/>
      <c r="WJY302" s="6"/>
      <c r="WJZ302" s="6"/>
      <c r="WKA302" s="6"/>
      <c r="WKB302" s="6"/>
      <c r="WKC302" s="6"/>
      <c r="WKD302" s="6"/>
      <c r="WKE302" s="6"/>
      <c r="WKF302" s="6"/>
      <c r="WKG302" s="6"/>
      <c r="WKH302" s="6"/>
      <c r="WKI302" s="6"/>
      <c r="WKJ302" s="6"/>
      <c r="WKK302" s="6"/>
      <c r="WKL302" s="6"/>
      <c r="WKM302" s="6"/>
      <c r="WKN302" s="6"/>
      <c r="WKO302" s="6"/>
      <c r="WKP302" s="6"/>
      <c r="WKQ302" s="6"/>
      <c r="WKR302" s="6"/>
      <c r="WKS302" s="6"/>
      <c r="WKT302" s="6"/>
      <c r="WKU302" s="6"/>
      <c r="WKV302" s="6"/>
      <c r="WKW302" s="6"/>
      <c r="WKX302" s="6"/>
      <c r="WKY302" s="6"/>
      <c r="WKZ302" s="6"/>
      <c r="WLA302" s="6"/>
      <c r="WLB302" s="6"/>
      <c r="WLC302" s="6"/>
      <c r="WLD302" s="6"/>
      <c r="WLE302" s="6"/>
      <c r="WLF302" s="6"/>
      <c r="WLG302" s="6"/>
      <c r="WLH302" s="6"/>
      <c r="WLI302" s="6"/>
      <c r="WLJ302" s="6"/>
      <c r="WLK302" s="6"/>
      <c r="WLL302" s="6"/>
      <c r="WLM302" s="6"/>
      <c r="WLN302" s="6"/>
      <c r="WLO302" s="6"/>
      <c r="WLP302" s="6"/>
      <c r="WLQ302" s="6"/>
      <c r="WLR302" s="6"/>
      <c r="WLS302" s="6"/>
      <c r="WLT302" s="6"/>
      <c r="WLU302" s="6"/>
      <c r="WLV302" s="6"/>
      <c r="WLW302" s="6"/>
      <c r="WLX302" s="6"/>
      <c r="WLY302" s="6"/>
      <c r="WLZ302" s="6"/>
      <c r="WMA302" s="6"/>
      <c r="WMB302" s="6"/>
      <c r="WMC302" s="6"/>
      <c r="WMD302" s="6"/>
      <c r="WME302" s="6"/>
      <c r="WMF302" s="6"/>
      <c r="WMG302" s="6"/>
      <c r="WMH302" s="6"/>
      <c r="WMI302" s="6"/>
      <c r="WMJ302" s="6"/>
      <c r="WMK302" s="6"/>
      <c r="WML302" s="6"/>
      <c r="WMM302" s="6"/>
      <c r="WMN302" s="6"/>
      <c r="WMO302" s="6"/>
      <c r="WMP302" s="6"/>
      <c r="WMQ302" s="6"/>
      <c r="WMR302" s="6"/>
      <c r="WMS302" s="6"/>
      <c r="WMT302" s="6"/>
      <c r="WMU302" s="6"/>
      <c r="WMV302" s="6"/>
      <c r="WMW302" s="6"/>
      <c r="WMX302" s="6"/>
      <c r="WMY302" s="6"/>
      <c r="WMZ302" s="6"/>
      <c r="WNA302" s="6"/>
      <c r="WNB302" s="6"/>
      <c r="WNC302" s="6"/>
      <c r="WND302" s="6"/>
      <c r="WNE302" s="6"/>
      <c r="WNF302" s="6"/>
      <c r="WNG302" s="6"/>
      <c r="WNH302" s="6"/>
      <c r="WNI302" s="6"/>
      <c r="WNJ302" s="6"/>
      <c r="WNK302" s="6"/>
      <c r="WNL302" s="6"/>
      <c r="WNM302" s="6"/>
      <c r="WNN302" s="6"/>
      <c r="WNO302" s="6"/>
      <c r="WNP302" s="6"/>
      <c r="WNQ302" s="6"/>
      <c r="WNR302" s="6"/>
      <c r="WNS302" s="6"/>
      <c r="WNT302" s="6"/>
      <c r="WNU302" s="6"/>
      <c r="WNV302" s="6"/>
      <c r="WNW302" s="6"/>
      <c r="WNX302" s="6"/>
      <c r="WNY302" s="6"/>
      <c r="WNZ302" s="6"/>
      <c r="WOA302" s="6"/>
      <c r="WOB302" s="6"/>
      <c r="WOC302" s="6"/>
      <c r="WOD302" s="6"/>
      <c r="WOE302" s="6"/>
      <c r="WOF302" s="6"/>
      <c r="WOG302" s="6"/>
      <c r="WOH302" s="6"/>
      <c r="WOI302" s="6"/>
      <c r="WOJ302" s="6"/>
      <c r="WOK302" s="6"/>
      <c r="WOL302" s="6"/>
      <c r="WOM302" s="6"/>
      <c r="WON302" s="6"/>
      <c r="WOO302" s="6"/>
      <c r="WOP302" s="6"/>
      <c r="WOQ302" s="6"/>
      <c r="WOR302" s="6"/>
      <c r="WOS302" s="6"/>
      <c r="WOT302" s="6"/>
      <c r="WOU302" s="6"/>
      <c r="WOV302" s="6"/>
      <c r="WOW302" s="6"/>
      <c r="WOX302" s="6"/>
      <c r="WOY302" s="6"/>
      <c r="WOZ302" s="6"/>
      <c r="WPA302" s="6"/>
      <c r="WPB302" s="6"/>
      <c r="WPC302" s="6"/>
      <c r="WPD302" s="6"/>
      <c r="WPE302" s="6"/>
      <c r="WPF302" s="6"/>
      <c r="WPG302" s="6"/>
      <c r="WPH302" s="6"/>
      <c r="WPI302" s="6"/>
      <c r="WPJ302" s="6"/>
      <c r="WPK302" s="6"/>
      <c r="WPL302" s="6"/>
      <c r="WPM302" s="6"/>
      <c r="WPN302" s="6"/>
      <c r="WPO302" s="6"/>
      <c r="WPP302" s="6"/>
      <c r="WPQ302" s="6"/>
      <c r="WPR302" s="6"/>
      <c r="WPS302" s="6"/>
      <c r="WPT302" s="6"/>
      <c r="WPU302" s="6"/>
      <c r="WPV302" s="6"/>
      <c r="WPW302" s="6"/>
      <c r="WPX302" s="6"/>
      <c r="WPY302" s="6"/>
      <c r="WPZ302" s="6"/>
      <c r="WQA302" s="6"/>
      <c r="WQB302" s="6"/>
      <c r="WQC302" s="6"/>
      <c r="WQD302" s="6"/>
      <c r="WQE302" s="6"/>
      <c r="WQF302" s="6"/>
      <c r="WQG302" s="6"/>
      <c r="WQH302" s="6"/>
      <c r="WQI302" s="6"/>
      <c r="WQJ302" s="6"/>
      <c r="WQK302" s="6"/>
      <c r="WQL302" s="6"/>
      <c r="WQM302" s="6"/>
      <c r="WQN302" s="6"/>
      <c r="WQO302" s="6"/>
      <c r="WQP302" s="6"/>
      <c r="WQQ302" s="6"/>
      <c r="WQR302" s="6"/>
      <c r="WQS302" s="6"/>
      <c r="WQT302" s="6"/>
      <c r="WQU302" s="6"/>
      <c r="WQV302" s="6"/>
      <c r="WQW302" s="6"/>
      <c r="WQX302" s="6"/>
      <c r="WQY302" s="6"/>
      <c r="WQZ302" s="6"/>
      <c r="WRA302" s="6"/>
      <c r="WRB302" s="6"/>
      <c r="WRC302" s="6"/>
      <c r="WRD302" s="6"/>
      <c r="WRE302" s="6"/>
      <c r="WRF302" s="6"/>
      <c r="WRG302" s="6"/>
      <c r="WRH302" s="6"/>
      <c r="WRI302" s="6"/>
      <c r="WRJ302" s="6"/>
      <c r="WRK302" s="6"/>
      <c r="WRL302" s="6"/>
      <c r="WRM302" s="6"/>
      <c r="WRN302" s="6"/>
      <c r="WRO302" s="6"/>
      <c r="WRP302" s="6"/>
      <c r="WRQ302" s="6"/>
      <c r="WRR302" s="6"/>
      <c r="WRS302" s="6"/>
      <c r="WRT302" s="6"/>
      <c r="WRU302" s="6"/>
      <c r="WRV302" s="6"/>
      <c r="WRW302" s="6"/>
      <c r="WRX302" s="6"/>
      <c r="WRY302" s="6"/>
      <c r="WRZ302" s="6"/>
      <c r="WSA302" s="6"/>
      <c r="WSB302" s="6"/>
      <c r="WSC302" s="6"/>
      <c r="WSD302" s="6"/>
      <c r="WSE302" s="6"/>
      <c r="WSF302" s="6"/>
      <c r="WSG302" s="6"/>
      <c r="WSH302" s="6"/>
      <c r="WSI302" s="6"/>
      <c r="WSJ302" s="6"/>
      <c r="WSK302" s="6"/>
      <c r="WSL302" s="6"/>
      <c r="WSM302" s="6"/>
      <c r="WSN302" s="6"/>
      <c r="WSO302" s="6"/>
      <c r="WSP302" s="6"/>
      <c r="WSQ302" s="6"/>
      <c r="WSR302" s="6"/>
      <c r="WSS302" s="6"/>
      <c r="WST302" s="6"/>
      <c r="WSU302" s="6"/>
      <c r="WSV302" s="6"/>
      <c r="WSW302" s="6"/>
      <c r="WSX302" s="6"/>
      <c r="WSY302" s="6"/>
      <c r="WSZ302" s="6"/>
      <c r="WTA302" s="6"/>
      <c r="WTB302" s="6"/>
      <c r="WTC302" s="6"/>
      <c r="WTD302" s="6"/>
      <c r="WTE302" s="6"/>
      <c r="WTF302" s="6"/>
      <c r="WTG302" s="6"/>
      <c r="WTH302" s="6"/>
      <c r="WTI302" s="6"/>
      <c r="WTJ302" s="6"/>
      <c r="WTK302" s="6"/>
      <c r="WTL302" s="6"/>
      <c r="WTM302" s="6"/>
      <c r="WTN302" s="6"/>
      <c r="WTO302" s="6"/>
      <c r="WTP302" s="6"/>
      <c r="WTQ302" s="6"/>
      <c r="WTR302" s="6"/>
      <c r="WTS302" s="6"/>
      <c r="WTT302" s="6"/>
      <c r="WTU302" s="6"/>
      <c r="WTV302" s="6"/>
      <c r="WTW302" s="6"/>
      <c r="WTX302" s="6"/>
      <c r="WTY302" s="6"/>
      <c r="WTZ302" s="6"/>
      <c r="WUA302" s="6"/>
      <c r="WUB302" s="6"/>
      <c r="WUC302" s="6"/>
      <c r="WUD302" s="6"/>
      <c r="WUE302" s="6"/>
      <c r="WUF302" s="6"/>
      <c r="WUG302" s="6"/>
      <c r="WUH302" s="6"/>
      <c r="WUI302" s="6"/>
      <c r="WUJ302" s="6"/>
      <c r="WUK302" s="6"/>
      <c r="WUL302" s="6"/>
      <c r="WUM302" s="6"/>
      <c r="WUN302" s="6"/>
      <c r="WUO302" s="6"/>
      <c r="WUP302" s="6"/>
      <c r="WUQ302" s="6"/>
      <c r="WUR302" s="6"/>
      <c r="WUS302" s="6"/>
      <c r="WUT302" s="6"/>
      <c r="WUU302" s="6"/>
      <c r="WUV302" s="6"/>
      <c r="WUW302" s="6"/>
      <c r="WUX302" s="6"/>
      <c r="WUY302" s="6"/>
      <c r="WUZ302" s="6"/>
      <c r="WVA302" s="6"/>
      <c r="WVB302" s="6"/>
      <c r="WVC302" s="6"/>
      <c r="WVD302" s="6"/>
      <c r="WVE302" s="6"/>
      <c r="WVF302" s="6"/>
      <c r="WVG302" s="6"/>
      <c r="WVH302" s="6"/>
      <c r="WVI302" s="6"/>
      <c r="WVJ302" s="6"/>
      <c r="WVK302" s="6"/>
      <c r="WVL302" s="6"/>
      <c r="WVM302" s="6"/>
      <c r="WVN302" s="6"/>
      <c r="WVO302" s="6"/>
      <c r="WVP302" s="6"/>
      <c r="WVQ302" s="6"/>
      <c r="WVR302" s="6"/>
      <c r="WVS302" s="6"/>
      <c r="WVT302" s="6"/>
      <c r="WVU302" s="6"/>
      <c r="WVV302" s="6"/>
      <c r="WVW302" s="6"/>
      <c r="WVX302" s="6"/>
      <c r="WVY302" s="6"/>
      <c r="WVZ302" s="6"/>
      <c r="WWA302" s="6"/>
      <c r="WWB302" s="6"/>
      <c r="WWC302" s="6"/>
      <c r="WWD302" s="6"/>
      <c r="WWE302" s="6"/>
      <c r="WWF302" s="6"/>
      <c r="WWG302" s="6"/>
      <c r="WWH302" s="6"/>
      <c r="WWI302" s="6"/>
      <c r="WWJ302" s="6"/>
      <c r="WWK302" s="6"/>
      <c r="WWL302" s="6"/>
      <c r="WWM302" s="6"/>
      <c r="WWN302" s="6"/>
      <c r="WWO302" s="6"/>
      <c r="WWP302" s="6"/>
      <c r="WWQ302" s="6"/>
      <c r="WWR302" s="6"/>
      <c r="WWS302" s="6"/>
      <c r="WWT302" s="6"/>
      <c r="WWU302" s="6"/>
      <c r="WWV302" s="6"/>
      <c r="WWW302" s="6"/>
      <c r="WWX302" s="6"/>
      <c r="WWY302" s="6"/>
      <c r="WWZ302" s="6"/>
      <c r="WXA302" s="6"/>
      <c r="WXB302" s="6"/>
      <c r="WXC302" s="6"/>
      <c r="WXD302" s="6"/>
      <c r="WXE302" s="6"/>
      <c r="WXF302" s="6"/>
      <c r="WXG302" s="6"/>
      <c r="WXH302" s="6"/>
      <c r="WXI302" s="6"/>
      <c r="WXJ302" s="6"/>
      <c r="WXK302" s="6"/>
      <c r="WXL302" s="6"/>
      <c r="WXM302" s="6"/>
      <c r="WXN302" s="6"/>
      <c r="WXO302" s="6"/>
      <c r="WXP302" s="6"/>
      <c r="WXQ302" s="6"/>
      <c r="WXR302" s="6"/>
      <c r="WXS302" s="6"/>
      <c r="WXT302" s="6"/>
      <c r="WXU302" s="6"/>
      <c r="WXV302" s="6"/>
      <c r="WXW302" s="6"/>
      <c r="WXX302" s="6"/>
      <c r="WXY302" s="6"/>
      <c r="WXZ302" s="6"/>
      <c r="WYA302" s="6"/>
      <c r="WYB302" s="6"/>
      <c r="WYC302" s="6"/>
      <c r="WYD302" s="6"/>
      <c r="WYE302" s="6"/>
      <c r="WYF302" s="6"/>
      <c r="WYG302" s="6"/>
      <c r="WYH302" s="6"/>
      <c r="WYI302" s="6"/>
      <c r="WYJ302" s="6"/>
      <c r="WYK302" s="6"/>
      <c r="WYL302" s="6"/>
      <c r="WYM302" s="6"/>
      <c r="WYN302" s="6"/>
      <c r="WYO302" s="6"/>
      <c r="WYP302" s="6"/>
      <c r="WYQ302" s="6"/>
      <c r="WYR302" s="6"/>
      <c r="WYS302" s="6"/>
      <c r="WYT302" s="6"/>
      <c r="WYU302" s="6"/>
      <c r="WYV302" s="6"/>
      <c r="WYW302" s="6"/>
      <c r="WYX302" s="6"/>
      <c r="WYY302" s="6"/>
      <c r="WYZ302" s="6"/>
      <c r="WZA302" s="6"/>
      <c r="WZB302" s="6"/>
      <c r="WZC302" s="6"/>
      <c r="WZD302" s="6"/>
      <c r="WZE302" s="6"/>
      <c r="WZF302" s="6"/>
      <c r="WZG302" s="6"/>
      <c r="WZH302" s="6"/>
      <c r="WZI302" s="6"/>
      <c r="WZJ302" s="6"/>
      <c r="WZK302" s="6"/>
      <c r="WZL302" s="6"/>
      <c r="WZM302" s="6"/>
      <c r="WZN302" s="6"/>
      <c r="WZO302" s="6"/>
      <c r="WZP302" s="6"/>
      <c r="WZQ302" s="6"/>
      <c r="WZR302" s="6"/>
      <c r="WZS302" s="6"/>
      <c r="WZT302" s="6"/>
      <c r="WZU302" s="6"/>
      <c r="WZV302" s="6"/>
      <c r="WZW302" s="6"/>
      <c r="WZX302" s="6"/>
      <c r="WZY302" s="6"/>
      <c r="WZZ302" s="6"/>
      <c r="XAA302" s="6"/>
      <c r="XAB302" s="6"/>
      <c r="XAC302" s="6"/>
      <c r="XAD302" s="6"/>
      <c r="XAE302" s="6"/>
      <c r="XAF302" s="6"/>
      <c r="XAG302" s="6"/>
      <c r="XAH302" s="6"/>
      <c r="XAI302" s="6"/>
      <c r="XAJ302" s="6"/>
      <c r="XAK302" s="6"/>
      <c r="XAL302" s="6"/>
      <c r="XAM302" s="6"/>
      <c r="XAN302" s="6"/>
      <c r="XAO302" s="6"/>
      <c r="XAP302" s="6"/>
      <c r="XAQ302" s="6"/>
      <c r="XAR302" s="6"/>
      <c r="XAS302" s="6"/>
      <c r="XAT302" s="6"/>
      <c r="XAU302" s="6"/>
      <c r="XAV302" s="6"/>
      <c r="XAW302" s="6"/>
      <c r="XAX302" s="6"/>
      <c r="XAY302" s="6"/>
      <c r="XAZ302" s="6"/>
      <c r="XBA302" s="6"/>
      <c r="XBB302" s="6"/>
      <c r="XBC302" s="6"/>
      <c r="XBD302" s="6"/>
      <c r="XBE302" s="6"/>
      <c r="XBF302" s="6"/>
      <c r="XBG302" s="6"/>
      <c r="XBH302" s="6"/>
      <c r="XBI302" s="6"/>
      <c r="XBJ302" s="6"/>
      <c r="XBK302" s="6"/>
      <c r="XBL302" s="6"/>
      <c r="XBM302" s="6"/>
      <c r="XBN302" s="6"/>
      <c r="XBO302" s="6"/>
      <c r="XBP302" s="6"/>
      <c r="XBQ302" s="6"/>
      <c r="XBR302" s="6"/>
      <c r="XBS302" s="6"/>
      <c r="XBT302" s="6"/>
      <c r="XBU302" s="6"/>
      <c r="XBV302" s="6"/>
      <c r="XBW302" s="6"/>
      <c r="XBX302" s="6"/>
      <c r="XBY302" s="6"/>
      <c r="XBZ302" s="6"/>
      <c r="XCA302" s="6"/>
      <c r="XCB302" s="6"/>
      <c r="XCC302" s="6"/>
      <c r="XCD302" s="6"/>
      <c r="XCE302" s="6"/>
      <c r="XCF302" s="6"/>
      <c r="XCG302" s="6"/>
      <c r="XCH302" s="6"/>
      <c r="XCI302" s="6"/>
      <c r="XCJ302" s="6"/>
      <c r="XCK302" s="6"/>
      <c r="XCL302" s="6"/>
      <c r="XCM302" s="6"/>
      <c r="XCN302" s="6"/>
      <c r="XCO302" s="6"/>
      <c r="XCP302" s="6"/>
      <c r="XCQ302" s="6"/>
      <c r="XCR302" s="6"/>
      <c r="XCS302" s="6"/>
      <c r="XCT302" s="6"/>
      <c r="XCU302" s="6"/>
      <c r="XCV302" s="6"/>
      <c r="XCW302" s="6"/>
      <c r="XCX302" s="6"/>
      <c r="XCY302" s="6"/>
      <c r="XCZ302" s="6"/>
      <c r="XDA302" s="6"/>
      <c r="XDB302" s="6"/>
      <c r="XDC302" s="6"/>
      <c r="XDD302" s="6"/>
      <c r="XDE302" s="6"/>
      <c r="XDF302" s="6"/>
      <c r="XDG302" s="6"/>
      <c r="XDH302" s="6"/>
      <c r="XDI302" s="6"/>
      <c r="XDJ302" s="6"/>
      <c r="XDK302" s="6"/>
      <c r="XDL302" s="6"/>
      <c r="XDM302" s="6"/>
      <c r="XDN302" s="6"/>
      <c r="XDO302" s="6"/>
      <c r="XDP302" s="6"/>
      <c r="XDQ302" s="6"/>
      <c r="XDR302" s="6"/>
      <c r="XDS302" s="6"/>
      <c r="XDT302" s="6"/>
      <c r="XDU302" s="6"/>
      <c r="XDV302" s="6"/>
      <c r="XDW302" s="6"/>
      <c r="XDX302" s="6"/>
      <c r="XDY302" s="6"/>
      <c r="XDZ302" s="6"/>
      <c r="XEA302" s="6"/>
      <c r="XEB302" s="6"/>
      <c r="XEC302" s="6"/>
      <c r="XED302" s="6"/>
      <c r="XEE302" s="6"/>
      <c r="XEF302" s="6"/>
      <c r="XEG302" s="6"/>
      <c r="XEH302" s="6"/>
      <c r="XEI302" s="6"/>
      <c r="XEJ302" s="6"/>
      <c r="XEK302" s="6"/>
      <c r="XEL302" s="6"/>
      <c r="XEM302" s="6"/>
      <c r="XEN302" s="6"/>
    </row>
    <row r="303" spans="1:16368">
      <c r="C303" s="101" t="s">
        <v>192</v>
      </c>
      <c r="D303" s="6" t="s">
        <v>9</v>
      </c>
      <c r="E303" s="29">
        <v>2</v>
      </c>
      <c r="F303" s="12" t="s">
        <v>1</v>
      </c>
      <c r="G303" s="284"/>
      <c r="H303" s="86">
        <f>E303*G303</f>
        <v>0</v>
      </c>
    </row>
    <row r="304" spans="1:16368">
      <c r="C304" s="101" t="s">
        <v>84</v>
      </c>
      <c r="D304" s="6" t="s">
        <v>8</v>
      </c>
      <c r="E304" s="29">
        <v>1</v>
      </c>
      <c r="F304" s="12" t="s">
        <v>1</v>
      </c>
      <c r="G304" s="284"/>
      <c r="H304" s="86">
        <f>E304*G304</f>
        <v>0</v>
      </c>
    </row>
    <row r="305" spans="1:11">
      <c r="C305" s="37"/>
      <c r="D305" s="199" t="s">
        <v>1010</v>
      </c>
      <c r="E305" s="206">
        <v>1</v>
      </c>
      <c r="F305" s="201" t="s">
        <v>2</v>
      </c>
      <c r="G305" s="286"/>
      <c r="H305" s="207"/>
      <c r="I305" s="202">
        <f>E305*G305</f>
        <v>0</v>
      </c>
    </row>
    <row r="306" spans="1:11">
      <c r="C306" s="97" t="s">
        <v>178</v>
      </c>
      <c r="G306" s="282"/>
    </row>
    <row r="307" spans="1:11">
      <c r="A307" s="18"/>
      <c r="C307" s="99"/>
      <c r="G307" s="282"/>
      <c r="J307" s="6"/>
    </row>
    <row r="308" spans="1:11" ht="47.25">
      <c r="A308" s="9" t="s">
        <v>64</v>
      </c>
      <c r="B308" s="46" t="str">
        <f>IF(ISBLANK(C307),IF(ISBLANK(C308),5,CONCATENATE(COUNTA($B$256:B307)+1,".")))</f>
        <v>6.</v>
      </c>
      <c r="C308" s="36" t="s">
        <v>185</v>
      </c>
      <c r="E308" s="6">
        <v>2</v>
      </c>
      <c r="F308" s="12" t="s">
        <v>2</v>
      </c>
      <c r="G308" s="285"/>
      <c r="H308" s="80">
        <f>E308*G308</f>
        <v>0</v>
      </c>
    </row>
    <row r="309" spans="1:11">
      <c r="C309" s="37"/>
      <c r="D309" s="199" t="s">
        <v>1010</v>
      </c>
      <c r="E309" s="206">
        <v>2</v>
      </c>
      <c r="F309" s="201" t="s">
        <v>2</v>
      </c>
      <c r="G309" s="286"/>
      <c r="H309" s="207"/>
      <c r="I309" s="202">
        <f>E309*G309</f>
        <v>0</v>
      </c>
    </row>
    <row r="310" spans="1:11">
      <c r="E310" s="33"/>
      <c r="F310" s="12"/>
      <c r="G310" s="285"/>
      <c r="H310" s="80"/>
    </row>
    <row r="311" spans="1:11" ht="31.5">
      <c r="A311" s="9" t="s">
        <v>64</v>
      </c>
      <c r="B311" s="46" t="str">
        <f>IF(ISBLANK(C310),IF(ISBLANK(C311),5,CONCATENATE(COUNTA($B$256:B310)+1,".")))</f>
        <v>7.</v>
      </c>
      <c r="C311" s="36" t="s">
        <v>187</v>
      </c>
      <c r="E311" s="6">
        <v>6</v>
      </c>
      <c r="F311" s="12" t="s">
        <v>2</v>
      </c>
      <c r="G311" s="285"/>
      <c r="H311" s="80">
        <f>E311*G311</f>
        <v>0</v>
      </c>
    </row>
    <row r="312" spans="1:11">
      <c r="C312" s="37"/>
      <c r="D312" s="199" t="s">
        <v>1010</v>
      </c>
      <c r="E312" s="206">
        <v>6</v>
      </c>
      <c r="F312" s="201" t="s">
        <v>2</v>
      </c>
      <c r="G312" s="286"/>
      <c r="H312" s="207"/>
      <c r="I312" s="202">
        <f>E312*G312</f>
        <v>0</v>
      </c>
    </row>
    <row r="313" spans="1:11" s="13" customFormat="1" ht="18" customHeight="1">
      <c r="B313" s="25"/>
      <c r="C313" s="99"/>
      <c r="D313" s="6"/>
      <c r="E313" s="11"/>
      <c r="F313" s="12"/>
      <c r="G313" s="282"/>
      <c r="H313" s="80"/>
      <c r="K313" s="138"/>
    </row>
    <row r="314" spans="1:11" s="13" customFormat="1" ht="39" customHeight="1">
      <c r="A314" s="9" t="s">
        <v>64</v>
      </c>
      <c r="B314" s="46" t="str">
        <f>IF(ISBLANK(C313),IF(ISBLANK(C314),5,CONCATENATE(COUNTA($B$256:B313)+1,".")))</f>
        <v>8.</v>
      </c>
      <c r="C314" s="43" t="s">
        <v>103</v>
      </c>
      <c r="D314" s="28"/>
      <c r="E314" s="11">
        <v>1</v>
      </c>
      <c r="F314" s="12" t="s">
        <v>2</v>
      </c>
      <c r="G314" s="282"/>
      <c r="H314" s="80">
        <f>E314*G314</f>
        <v>0</v>
      </c>
      <c r="K314" s="138"/>
    </row>
    <row r="315" spans="1:11" s="13" customFormat="1" ht="18" customHeight="1">
      <c r="B315" s="25"/>
      <c r="C315" s="37" t="s">
        <v>172</v>
      </c>
      <c r="D315" s="199" t="s">
        <v>1010</v>
      </c>
      <c r="E315" s="206">
        <v>1</v>
      </c>
      <c r="F315" s="201" t="s">
        <v>2</v>
      </c>
      <c r="G315" s="286"/>
      <c r="H315" s="207"/>
      <c r="I315" s="202">
        <f>E315*G315</f>
        <v>0</v>
      </c>
      <c r="K315" s="138"/>
    </row>
    <row r="316" spans="1:11" s="13" customFormat="1" ht="18" customHeight="1">
      <c r="B316" s="25"/>
      <c r="C316" s="37" t="s">
        <v>106</v>
      </c>
      <c r="D316" s="6"/>
      <c r="E316" s="11"/>
      <c r="F316" s="12"/>
      <c r="G316" s="282"/>
      <c r="H316" s="80"/>
      <c r="K316" s="138"/>
    </row>
    <row r="317" spans="1:11" s="13" customFormat="1" ht="18" customHeight="1">
      <c r="B317" s="25"/>
      <c r="C317" s="99"/>
      <c r="D317" s="6"/>
      <c r="E317" s="11"/>
      <c r="F317" s="12"/>
      <c r="G317" s="282"/>
      <c r="H317" s="80"/>
      <c r="K317" s="138"/>
    </row>
    <row r="318" spans="1:11" s="13" customFormat="1" ht="39" customHeight="1">
      <c r="A318" s="9" t="s">
        <v>64</v>
      </c>
      <c r="B318" s="46" t="str">
        <f>IF(ISBLANK(C317),IF(ISBLANK(C318),5,CONCATENATE(COUNTA($B$256:B317)+1,".")))</f>
        <v>9.</v>
      </c>
      <c r="C318" s="43" t="s">
        <v>173</v>
      </c>
      <c r="D318" s="28"/>
      <c r="E318" s="11">
        <v>1</v>
      </c>
      <c r="F318" s="12" t="s">
        <v>2</v>
      </c>
      <c r="G318" s="282"/>
      <c r="H318" s="80">
        <f>E318*G318</f>
        <v>0</v>
      </c>
      <c r="K318" s="138"/>
    </row>
    <row r="319" spans="1:11" s="13" customFormat="1" ht="18" customHeight="1">
      <c r="B319" s="25"/>
      <c r="C319" s="37" t="s">
        <v>104</v>
      </c>
      <c r="D319" s="199" t="s">
        <v>1010</v>
      </c>
      <c r="E319" s="206">
        <v>1</v>
      </c>
      <c r="F319" s="201" t="s">
        <v>2</v>
      </c>
      <c r="G319" s="286"/>
      <c r="H319" s="207"/>
      <c r="I319" s="202">
        <f>E319*G319</f>
        <v>0</v>
      </c>
      <c r="J319" s="38"/>
      <c r="K319" s="138"/>
    </row>
    <row r="320" spans="1:11" s="13" customFormat="1" ht="18" customHeight="1">
      <c r="B320" s="25"/>
      <c r="C320" s="37" t="s">
        <v>174</v>
      </c>
      <c r="D320" s="6"/>
      <c r="E320" s="11"/>
      <c r="F320" s="12"/>
      <c r="G320" s="282"/>
      <c r="H320" s="80"/>
      <c r="I320" s="80"/>
      <c r="J320" s="38"/>
      <c r="K320" s="138"/>
    </row>
    <row r="321" spans="1:11" s="13" customFormat="1" ht="18" customHeight="1">
      <c r="B321" s="25"/>
      <c r="C321" s="94"/>
      <c r="D321" s="6"/>
      <c r="E321" s="11"/>
      <c r="F321" s="12"/>
      <c r="G321" s="282"/>
      <c r="H321" s="80"/>
      <c r="I321" s="80"/>
      <c r="J321" s="38"/>
      <c r="K321" s="138"/>
    </row>
    <row r="322" spans="1:11" s="13" customFormat="1" ht="18" customHeight="1">
      <c r="A322" s="9" t="s">
        <v>64</v>
      </c>
      <c r="B322" s="46" t="str">
        <f>IF(ISBLANK(C321),IF(ISBLANK(C322),5,CONCATENATE(COUNTA($B$256:B321)+1,".")))</f>
        <v>10.</v>
      </c>
      <c r="C322" s="37" t="s">
        <v>195</v>
      </c>
      <c r="D322" s="6"/>
      <c r="E322" s="11">
        <v>1</v>
      </c>
      <c r="F322" s="12" t="s">
        <v>2</v>
      </c>
      <c r="G322" s="282"/>
      <c r="H322" s="80">
        <f>E322*G322</f>
        <v>0</v>
      </c>
      <c r="J322" s="38"/>
      <c r="K322" s="138"/>
    </row>
    <row r="323" spans="1:11">
      <c r="C323" s="99" t="s">
        <v>196</v>
      </c>
      <c r="D323" s="199" t="s">
        <v>1010</v>
      </c>
      <c r="E323" s="206">
        <v>1</v>
      </c>
      <c r="F323" s="201" t="s">
        <v>2</v>
      </c>
      <c r="G323" s="286"/>
      <c r="H323" s="207"/>
      <c r="I323" s="202">
        <f>E323*G323</f>
        <v>0</v>
      </c>
    </row>
    <row r="324" spans="1:11">
      <c r="C324" s="99"/>
      <c r="G324" s="282"/>
    </row>
    <row r="325" spans="1:11">
      <c r="A325" s="9" t="s">
        <v>64</v>
      </c>
      <c r="B325" s="46" t="str">
        <f>IF(ISBLANK(C324),IF(ISBLANK(C325),5,CONCATENATE(COUNTA($B$256:B324)+1,".")))</f>
        <v>11.</v>
      </c>
      <c r="C325" s="106" t="s">
        <v>212</v>
      </c>
      <c r="D325" s="197" t="s">
        <v>1009</v>
      </c>
      <c r="E325" s="11">
        <v>1</v>
      </c>
      <c r="F325" s="12" t="s">
        <v>2</v>
      </c>
      <c r="G325" s="282"/>
      <c r="H325" s="80">
        <f>E325*G325</f>
        <v>0</v>
      </c>
      <c r="I325" s="80"/>
    </row>
    <row r="326" spans="1:11">
      <c r="A326" s="9"/>
      <c r="B326" s="46"/>
      <c r="C326" s="106"/>
      <c r="D326" s="199" t="s">
        <v>1010</v>
      </c>
      <c r="E326" s="200">
        <v>1</v>
      </c>
      <c r="F326" s="201" t="s">
        <v>2</v>
      </c>
      <c r="G326" s="283"/>
      <c r="H326" s="203"/>
      <c r="I326" s="203">
        <f>E326*G326</f>
        <v>0</v>
      </c>
    </row>
    <row r="327" spans="1:11">
      <c r="C327" s="106" t="s">
        <v>206</v>
      </c>
      <c r="G327" s="282"/>
    </row>
    <row r="328" spans="1:11">
      <c r="C328" s="106" t="s">
        <v>207</v>
      </c>
      <c r="G328" s="282"/>
    </row>
    <row r="329" spans="1:11">
      <c r="C329" s="106" t="s">
        <v>208</v>
      </c>
      <c r="G329" s="282"/>
    </row>
    <row r="330" spans="1:11">
      <c r="C330" s="106" t="s">
        <v>209</v>
      </c>
      <c r="G330" s="282"/>
    </row>
    <row r="331" spans="1:11">
      <c r="C331" s="106" t="s">
        <v>210</v>
      </c>
      <c r="G331" s="282"/>
    </row>
    <row r="332" spans="1:11">
      <c r="C332" s="106" t="s">
        <v>211</v>
      </c>
      <c r="G332" s="282"/>
    </row>
    <row r="333" spans="1:11">
      <c r="C333" s="106" t="s">
        <v>214</v>
      </c>
      <c r="G333" s="282"/>
    </row>
    <row r="334" spans="1:11">
      <c r="C334" s="106" t="s">
        <v>213</v>
      </c>
      <c r="G334" s="282"/>
    </row>
    <row r="335" spans="1:11">
      <c r="C335" s="106" t="s">
        <v>215</v>
      </c>
      <c r="G335" s="282"/>
    </row>
    <row r="336" spans="1:11" ht="31.5">
      <c r="C336" s="106" t="s">
        <v>216</v>
      </c>
      <c r="G336" s="282"/>
    </row>
    <row r="337" spans="1:10">
      <c r="C337" s="99"/>
      <c r="G337" s="282"/>
    </row>
    <row r="338" spans="1:10">
      <c r="A338" s="18"/>
      <c r="C338" s="103" t="s">
        <v>217</v>
      </c>
      <c r="D338" s="18"/>
      <c r="E338" s="19"/>
      <c r="F338" s="18"/>
      <c r="G338" s="282"/>
      <c r="J338" s="6"/>
    </row>
    <row r="339" spans="1:10" ht="53.25" customHeight="1">
      <c r="A339" s="9" t="s">
        <v>64</v>
      </c>
      <c r="B339" s="46" t="str">
        <f>IF(ISBLANK(C337),IF(ISBLANK(C339),5,CONCATENATE(COUNTA($B$256:B338)+1,".")))</f>
        <v>12.</v>
      </c>
      <c r="C339" s="36" t="s">
        <v>149</v>
      </c>
      <c r="D339" s="197" t="s">
        <v>1009</v>
      </c>
      <c r="E339" s="11">
        <v>1</v>
      </c>
      <c r="F339" s="12" t="s">
        <v>2</v>
      </c>
      <c r="G339" s="284"/>
      <c r="H339" s="86">
        <f>E339*G339</f>
        <v>0</v>
      </c>
      <c r="I339" s="86"/>
    </row>
    <row r="340" spans="1:10">
      <c r="A340" s="18"/>
      <c r="C340" s="92"/>
      <c r="D340" s="199" t="s">
        <v>1010</v>
      </c>
      <c r="E340" s="200">
        <v>1</v>
      </c>
      <c r="F340" s="201" t="s">
        <v>2</v>
      </c>
      <c r="G340" s="283"/>
      <c r="H340" s="202"/>
      <c r="I340" s="203">
        <f>E340*G340</f>
        <v>0</v>
      </c>
    </row>
    <row r="341" spans="1:10">
      <c r="A341" s="18"/>
      <c r="C341" s="92" t="s">
        <v>218</v>
      </c>
      <c r="D341" s="21"/>
      <c r="G341" s="282"/>
    </row>
    <row r="342" spans="1:10">
      <c r="A342" s="18"/>
      <c r="C342" s="104" t="s">
        <v>150</v>
      </c>
      <c r="D342" s="21"/>
      <c r="G342" s="282"/>
      <c r="J342" s="6"/>
    </row>
    <row r="343" spans="1:10">
      <c r="A343" s="18"/>
      <c r="C343" s="36" t="s">
        <v>219</v>
      </c>
      <c r="D343" s="21"/>
      <c r="G343" s="282"/>
      <c r="J343" s="6"/>
    </row>
    <row r="344" spans="1:10">
      <c r="A344" s="18"/>
      <c r="C344" s="36" t="s">
        <v>220</v>
      </c>
      <c r="D344" s="21"/>
      <c r="G344" s="282"/>
      <c r="J344" s="6"/>
    </row>
    <row r="345" spans="1:10">
      <c r="A345" s="18"/>
      <c r="C345" s="36" t="s">
        <v>221</v>
      </c>
      <c r="D345" s="31"/>
      <c r="G345" s="282"/>
      <c r="J345" s="6"/>
    </row>
    <row r="346" spans="1:10">
      <c r="A346" s="18"/>
      <c r="C346" s="36" t="s">
        <v>222</v>
      </c>
      <c r="D346" s="30"/>
      <c r="G346" s="282"/>
      <c r="J346" s="6"/>
    </row>
    <row r="347" spans="1:10">
      <c r="A347" s="18"/>
      <c r="C347" s="36" t="s">
        <v>146</v>
      </c>
      <c r="D347" s="31"/>
      <c r="G347" s="282"/>
      <c r="J347" s="6"/>
    </row>
    <row r="348" spans="1:10">
      <c r="A348" s="18"/>
      <c r="C348" s="104" t="s">
        <v>225</v>
      </c>
      <c r="D348" s="31"/>
      <c r="G348" s="282"/>
      <c r="J348" s="6"/>
    </row>
    <row r="349" spans="1:10">
      <c r="A349" s="18"/>
      <c r="C349" s="36" t="s">
        <v>223</v>
      </c>
      <c r="D349" s="31"/>
      <c r="G349" s="282"/>
      <c r="J349" s="6"/>
    </row>
    <row r="350" spans="1:10">
      <c r="A350" s="18"/>
      <c r="C350" s="36" t="s">
        <v>224</v>
      </c>
      <c r="D350" s="31"/>
      <c r="G350" s="282"/>
      <c r="J350" s="6"/>
    </row>
    <row r="351" spans="1:10">
      <c r="A351" s="18"/>
      <c r="C351" s="36" t="s">
        <v>221</v>
      </c>
      <c r="D351" s="31"/>
      <c r="G351" s="282"/>
      <c r="J351" s="6"/>
    </row>
    <row r="352" spans="1:10">
      <c r="A352" s="18"/>
      <c r="C352" s="36" t="s">
        <v>222</v>
      </c>
      <c r="D352" s="31"/>
      <c r="G352" s="282"/>
      <c r="J352" s="6"/>
    </row>
    <row r="353" spans="1:10">
      <c r="A353" s="18"/>
      <c r="C353" s="36" t="s">
        <v>146</v>
      </c>
      <c r="D353" s="21"/>
      <c r="G353" s="282"/>
      <c r="J353" s="6"/>
    </row>
    <row r="354" spans="1:10">
      <c r="A354" s="18"/>
      <c r="D354" s="21"/>
      <c r="G354" s="282"/>
      <c r="J354" s="6"/>
    </row>
    <row r="355" spans="1:10" ht="31.5">
      <c r="A355" s="9" t="s">
        <v>64</v>
      </c>
      <c r="B355" s="46" t="str">
        <f>IF(ISBLANK(C354),IF(ISBLANK(C355),5,CONCATENATE(COUNTA($B$256:B354)+1,".")))</f>
        <v>13.</v>
      </c>
      <c r="C355" s="36" t="s">
        <v>177</v>
      </c>
      <c r="D355" s="20"/>
      <c r="G355" s="282"/>
    </row>
    <row r="356" spans="1:10">
      <c r="C356" s="101" t="s">
        <v>192</v>
      </c>
      <c r="D356" s="6" t="s">
        <v>8</v>
      </c>
      <c r="E356" s="29">
        <v>2</v>
      </c>
      <c r="F356" s="12" t="s">
        <v>1</v>
      </c>
      <c r="G356" s="284"/>
      <c r="H356" s="86">
        <f>E356*G356</f>
        <v>0</v>
      </c>
    </row>
    <row r="357" spans="1:10">
      <c r="C357" s="101" t="s">
        <v>55</v>
      </c>
      <c r="D357" s="6" t="s">
        <v>8</v>
      </c>
      <c r="E357" s="29">
        <v>1</v>
      </c>
      <c r="F357" s="12" t="s">
        <v>1</v>
      </c>
      <c r="G357" s="284"/>
      <c r="H357" s="86">
        <f>E357*G357</f>
        <v>0</v>
      </c>
    </row>
    <row r="358" spans="1:10">
      <c r="C358" s="37"/>
      <c r="D358" s="199" t="s">
        <v>1010</v>
      </c>
      <c r="E358" s="206">
        <v>1</v>
      </c>
      <c r="F358" s="201" t="s">
        <v>2</v>
      </c>
      <c r="G358" s="286"/>
      <c r="H358" s="207"/>
      <c r="I358" s="202">
        <f>E358*G358</f>
        <v>0</v>
      </c>
    </row>
    <row r="359" spans="1:10">
      <c r="C359" s="97" t="s">
        <v>178</v>
      </c>
      <c r="G359" s="282"/>
    </row>
    <row r="360" spans="1:10">
      <c r="A360" s="18"/>
      <c r="C360" s="100"/>
      <c r="D360" s="21"/>
      <c r="G360" s="282"/>
      <c r="J360" s="6"/>
    </row>
    <row r="361" spans="1:10" ht="63">
      <c r="A361" s="9" t="s">
        <v>64</v>
      </c>
      <c r="B361" s="46" t="str">
        <f>IF(ISBLANK(C360),IF(ISBLANK(C361),5,CONCATENATE(COUNTA($B$256:B360)+1,".")))</f>
        <v>14.</v>
      </c>
      <c r="C361" s="52" t="s">
        <v>226</v>
      </c>
      <c r="D361" s="197" t="s">
        <v>1009</v>
      </c>
      <c r="E361" s="11">
        <v>1</v>
      </c>
      <c r="F361" s="12" t="s">
        <v>2</v>
      </c>
      <c r="G361" s="284"/>
      <c r="H361" s="86">
        <f>E361*G361</f>
        <v>0</v>
      </c>
      <c r="I361" s="86"/>
    </row>
    <row r="362" spans="1:10">
      <c r="A362" s="9"/>
      <c r="B362" s="46"/>
      <c r="C362" s="52"/>
      <c r="D362" s="199" t="s">
        <v>1010</v>
      </c>
      <c r="E362" s="200">
        <v>1</v>
      </c>
      <c r="F362" s="201" t="s">
        <v>2</v>
      </c>
      <c r="G362" s="288"/>
      <c r="H362" s="211"/>
      <c r="I362" s="203">
        <f>E362*G362</f>
        <v>0</v>
      </c>
    </row>
    <row r="363" spans="1:10">
      <c r="A363" s="9"/>
      <c r="B363" s="46"/>
      <c r="C363" s="37" t="s">
        <v>167</v>
      </c>
      <c r="G363" s="282"/>
    </row>
    <row r="364" spans="1:10">
      <c r="A364" s="9"/>
      <c r="B364" s="46"/>
      <c r="C364" s="92" t="s">
        <v>227</v>
      </c>
      <c r="G364" s="282"/>
    </row>
    <row r="365" spans="1:10">
      <c r="A365" s="9"/>
      <c r="B365" s="46"/>
      <c r="C365" s="92" t="s">
        <v>228</v>
      </c>
      <c r="G365" s="282"/>
    </row>
    <row r="366" spans="1:10">
      <c r="A366" s="9"/>
      <c r="B366" s="46"/>
      <c r="C366" s="37" t="s">
        <v>169</v>
      </c>
      <c r="G366" s="282"/>
    </row>
    <row r="367" spans="1:10">
      <c r="A367" s="9"/>
      <c r="B367" s="46"/>
      <c r="C367" s="47"/>
      <c r="G367" s="282"/>
    </row>
    <row r="368" spans="1:10">
      <c r="C368" s="99"/>
      <c r="G368" s="282"/>
    </row>
    <row r="369" spans="1:11" ht="31.5">
      <c r="A369" s="9" t="s">
        <v>64</v>
      </c>
      <c r="B369" s="46" t="str">
        <f>IF(ISBLANK(C368),IF(ISBLANK(C369),5,CONCATENATE(COUNTA($B$256:B368)+1,".")))</f>
        <v>15.</v>
      </c>
      <c r="C369" s="36" t="s">
        <v>230</v>
      </c>
      <c r="D369" s="197" t="s">
        <v>1009</v>
      </c>
      <c r="E369" s="11">
        <v>1</v>
      </c>
      <c r="F369" s="12" t="s">
        <v>2</v>
      </c>
      <c r="G369" s="284"/>
      <c r="H369" s="86">
        <f>E369*G369</f>
        <v>0</v>
      </c>
      <c r="I369" s="86"/>
    </row>
    <row r="370" spans="1:11">
      <c r="A370" s="9"/>
      <c r="B370" s="46"/>
      <c r="D370" s="199" t="s">
        <v>1010</v>
      </c>
      <c r="E370" s="200">
        <v>1</v>
      </c>
      <c r="F370" s="201" t="s">
        <v>2</v>
      </c>
      <c r="G370" s="288"/>
      <c r="H370" s="211"/>
      <c r="I370" s="203">
        <f>E370*G370</f>
        <v>0</v>
      </c>
    </row>
    <row r="371" spans="1:11">
      <c r="A371" s="9"/>
      <c r="B371" s="46"/>
      <c r="C371" s="99" t="s">
        <v>229</v>
      </c>
      <c r="G371" s="282"/>
    </row>
    <row r="372" spans="1:11">
      <c r="A372" s="9"/>
      <c r="B372" s="46"/>
      <c r="C372" s="99" t="s">
        <v>231</v>
      </c>
      <c r="G372" s="282"/>
    </row>
    <row r="373" spans="1:11" s="13" customFormat="1" ht="18" customHeight="1">
      <c r="B373" s="25"/>
      <c r="C373" s="37"/>
      <c r="D373" s="21"/>
      <c r="E373" s="11"/>
      <c r="F373" s="12"/>
      <c r="G373" s="282"/>
      <c r="H373" s="80"/>
      <c r="I373" s="80"/>
      <c r="K373" s="138"/>
    </row>
    <row r="374" spans="1:11" ht="31.5">
      <c r="A374" s="9" t="s">
        <v>64</v>
      </c>
      <c r="B374" s="46" t="str">
        <f>IF(ISBLANK(C373),IF(ISBLANK(C374),5,CONCATENATE(COUNTA($B$256:B373)+1,".")))</f>
        <v>16.</v>
      </c>
      <c r="C374" s="36" t="s">
        <v>232</v>
      </c>
      <c r="D374" s="20"/>
      <c r="G374" s="282"/>
    </row>
    <row r="375" spans="1:11">
      <c r="C375" s="101" t="s">
        <v>192</v>
      </c>
      <c r="D375" s="6" t="s">
        <v>8</v>
      </c>
      <c r="E375" s="29">
        <v>5</v>
      </c>
      <c r="F375" s="12" t="s">
        <v>1</v>
      </c>
      <c r="G375" s="284"/>
      <c r="H375" s="86">
        <f>E375*G375</f>
        <v>0</v>
      </c>
    </row>
    <row r="376" spans="1:11">
      <c r="C376" s="101" t="s">
        <v>192</v>
      </c>
      <c r="D376" s="6" t="s">
        <v>9</v>
      </c>
      <c r="E376" s="29">
        <v>2</v>
      </c>
      <c r="F376" s="12" t="s">
        <v>1</v>
      </c>
      <c r="G376" s="284"/>
      <c r="H376" s="86">
        <f>E376*G376</f>
        <v>0</v>
      </c>
    </row>
    <row r="377" spans="1:11">
      <c r="A377" s="9"/>
      <c r="B377" s="46"/>
      <c r="C377" s="52"/>
      <c r="D377" s="199" t="s">
        <v>1010</v>
      </c>
      <c r="E377" s="200">
        <v>1</v>
      </c>
      <c r="F377" s="201" t="s">
        <v>2</v>
      </c>
      <c r="G377" s="288"/>
      <c r="H377" s="211"/>
      <c r="I377" s="203">
        <f>E377*G377</f>
        <v>0</v>
      </c>
    </row>
    <row r="378" spans="1:11">
      <c r="C378" s="97" t="s">
        <v>178</v>
      </c>
      <c r="G378" s="282"/>
    </row>
    <row r="379" spans="1:11">
      <c r="A379" s="9"/>
      <c r="B379" s="53"/>
      <c r="C379" s="106"/>
      <c r="D379" s="54"/>
      <c r="E379" s="11"/>
      <c r="G379" s="284"/>
      <c r="H379" s="88"/>
      <c r="J379" s="6"/>
    </row>
    <row r="380" spans="1:11">
      <c r="A380" s="9" t="s">
        <v>64</v>
      </c>
      <c r="B380" s="46" t="str">
        <f>IF(ISBLANK(C379),IF(ISBLANK(C380),5,CONCATENATE(COUNTA($B$256:B379)+1,".")))</f>
        <v>17.</v>
      </c>
      <c r="C380" s="106" t="s">
        <v>233</v>
      </c>
      <c r="D380" s="54"/>
      <c r="E380" s="29">
        <v>6</v>
      </c>
      <c r="F380" s="12" t="s">
        <v>1</v>
      </c>
      <c r="G380" s="284"/>
      <c r="H380" s="86">
        <f>E380*G380</f>
        <v>0</v>
      </c>
      <c r="J380" s="6"/>
    </row>
    <row r="381" spans="1:11">
      <c r="A381" s="9"/>
      <c r="B381" s="46"/>
      <c r="C381" s="52"/>
      <c r="D381" s="199" t="s">
        <v>1010</v>
      </c>
      <c r="E381" s="200">
        <v>6</v>
      </c>
      <c r="F381" s="201" t="s">
        <v>2</v>
      </c>
      <c r="G381" s="288"/>
      <c r="H381" s="211"/>
      <c r="I381" s="203">
        <f>E381*G381</f>
        <v>0</v>
      </c>
    </row>
    <row r="382" spans="1:11">
      <c r="B382" s="53"/>
      <c r="C382" s="109"/>
      <c r="D382" s="54"/>
      <c r="E382" s="11"/>
      <c r="G382" s="284"/>
      <c r="H382" s="89"/>
      <c r="I382" s="89"/>
      <c r="J382" s="6"/>
    </row>
    <row r="383" spans="1:11" ht="31.5">
      <c r="A383" s="9" t="s">
        <v>64</v>
      </c>
      <c r="B383" s="46" t="str">
        <f>IF(ISBLANK(C382),IF(ISBLANK(C383),5,CONCATENATE(COUNTA($B$256:B382)+1,".")))</f>
        <v>18.</v>
      </c>
      <c r="C383" s="106" t="s">
        <v>392</v>
      </c>
      <c r="D383" s="54"/>
      <c r="E383" s="29"/>
      <c r="F383" s="12"/>
      <c r="G383" s="282"/>
      <c r="H383" s="86"/>
      <c r="I383" s="86"/>
      <c r="J383" s="6"/>
    </row>
    <row r="384" spans="1:11">
      <c r="B384" s="53"/>
      <c r="C384" s="109"/>
      <c r="D384" s="54"/>
      <c r="E384" s="11"/>
      <c r="G384" s="282"/>
      <c r="H384" s="89"/>
      <c r="I384" s="89"/>
      <c r="J384" s="6"/>
    </row>
    <row r="385" spans="1:11" ht="63">
      <c r="B385" s="53"/>
      <c r="C385" s="36" t="s">
        <v>379</v>
      </c>
      <c r="D385" s="54"/>
      <c r="E385" s="29">
        <v>16</v>
      </c>
      <c r="F385" s="12" t="s">
        <v>1</v>
      </c>
      <c r="G385" s="289"/>
      <c r="H385" s="86">
        <f>E385*G385</f>
        <v>0</v>
      </c>
      <c r="I385" s="86"/>
      <c r="J385" s="6"/>
    </row>
    <row r="386" spans="1:11">
      <c r="B386" s="53"/>
      <c r="C386" s="36" t="s">
        <v>380</v>
      </c>
      <c r="D386" s="199" t="s">
        <v>1010</v>
      </c>
      <c r="E386" s="200">
        <v>16</v>
      </c>
      <c r="F386" s="201" t="s">
        <v>2</v>
      </c>
      <c r="G386" s="288"/>
      <c r="H386" s="211"/>
      <c r="I386" s="203">
        <f>E386*G386</f>
        <v>0</v>
      </c>
      <c r="J386" s="6"/>
    </row>
    <row r="387" spans="1:11">
      <c r="B387" s="53"/>
      <c r="C387" s="109"/>
      <c r="D387" s="54"/>
      <c r="E387" s="11"/>
      <c r="G387" s="289"/>
      <c r="H387" s="89"/>
      <c r="I387" s="89"/>
      <c r="J387" s="6"/>
    </row>
    <row r="388" spans="1:11">
      <c r="B388" s="53"/>
      <c r="C388" s="63" t="s">
        <v>381</v>
      </c>
      <c r="D388" s="54"/>
      <c r="E388" s="29">
        <v>4</v>
      </c>
      <c r="F388" s="12" t="s">
        <v>1</v>
      </c>
      <c r="G388" s="289"/>
      <c r="H388" s="86">
        <f>E388*G388</f>
        <v>0</v>
      </c>
      <c r="I388" s="86"/>
      <c r="J388" s="6"/>
    </row>
    <row r="389" spans="1:11" ht="31.5">
      <c r="B389" s="53"/>
      <c r="C389" s="121" t="s">
        <v>382</v>
      </c>
      <c r="D389" s="229" t="s">
        <v>1010</v>
      </c>
      <c r="E389" s="200">
        <v>4</v>
      </c>
      <c r="F389" s="201" t="s">
        <v>2</v>
      </c>
      <c r="G389" s="288"/>
      <c r="H389" s="211"/>
      <c r="I389" s="203">
        <f>E389*G389</f>
        <v>0</v>
      </c>
      <c r="J389" s="6"/>
    </row>
    <row r="390" spans="1:11">
      <c r="B390" s="53"/>
      <c r="C390" s="63" t="s">
        <v>383</v>
      </c>
      <c r="D390" s="54"/>
      <c r="E390" s="11"/>
      <c r="G390" s="290"/>
      <c r="H390" s="89"/>
      <c r="I390" s="89"/>
      <c r="J390" s="6"/>
    </row>
    <row r="391" spans="1:11">
      <c r="B391" s="53"/>
      <c r="C391" s="63" t="s">
        <v>384</v>
      </c>
      <c r="D391" s="54"/>
      <c r="E391" s="11"/>
      <c r="G391" s="290"/>
      <c r="H391" s="89"/>
      <c r="I391" s="89"/>
      <c r="J391" s="6"/>
    </row>
    <row r="392" spans="1:11">
      <c r="B392" s="53"/>
      <c r="C392" s="63" t="s">
        <v>385</v>
      </c>
      <c r="D392" s="54"/>
      <c r="E392" s="11"/>
      <c r="G392" s="290"/>
      <c r="H392" s="89"/>
      <c r="I392" s="89"/>
      <c r="J392" s="6"/>
    </row>
    <row r="393" spans="1:11">
      <c r="B393" s="53"/>
      <c r="C393" s="63" t="s">
        <v>386</v>
      </c>
      <c r="D393" s="54"/>
      <c r="E393" s="11"/>
      <c r="G393" s="290"/>
      <c r="H393" s="89"/>
      <c r="I393" s="89"/>
      <c r="J393" s="6"/>
    </row>
    <row r="394" spans="1:11">
      <c r="B394" s="53"/>
      <c r="C394" s="63" t="s">
        <v>387</v>
      </c>
      <c r="D394" s="54"/>
      <c r="E394" s="11"/>
      <c r="G394" s="290"/>
      <c r="H394" s="89"/>
      <c r="I394" s="89"/>
      <c r="J394" s="6"/>
    </row>
    <row r="395" spans="1:11">
      <c r="B395" s="53"/>
      <c r="C395" s="63" t="s">
        <v>388</v>
      </c>
      <c r="D395" s="54"/>
      <c r="E395" s="11"/>
      <c r="G395" s="290"/>
      <c r="H395" s="89"/>
      <c r="I395" s="89"/>
      <c r="J395" s="6"/>
    </row>
    <row r="396" spans="1:11">
      <c r="B396" s="53"/>
      <c r="C396" s="63" t="s">
        <v>389</v>
      </c>
      <c r="D396" s="54"/>
      <c r="E396" s="11"/>
      <c r="G396" s="290"/>
      <c r="H396" s="89"/>
      <c r="I396" s="89"/>
      <c r="J396" s="6"/>
    </row>
    <row r="397" spans="1:11">
      <c r="B397" s="53"/>
      <c r="C397" s="63" t="s">
        <v>390</v>
      </c>
      <c r="D397" s="54"/>
      <c r="E397" s="11"/>
      <c r="G397" s="290"/>
      <c r="H397" s="89"/>
      <c r="I397" s="89"/>
      <c r="J397" s="6"/>
    </row>
    <row r="398" spans="1:11">
      <c r="B398" s="53"/>
      <c r="C398" s="109"/>
      <c r="D398" s="54"/>
      <c r="E398" s="11"/>
      <c r="G398" s="290"/>
      <c r="H398" s="89"/>
      <c r="I398" s="89"/>
      <c r="J398" s="6"/>
    </row>
    <row r="399" spans="1:11" s="13" customFormat="1" ht="18" customHeight="1">
      <c r="A399" s="9"/>
      <c r="B399" s="46"/>
      <c r="C399" s="37" t="s">
        <v>195</v>
      </c>
      <c r="D399" s="6"/>
      <c r="E399" s="11">
        <v>5</v>
      </c>
      <c r="F399" s="12" t="s">
        <v>2</v>
      </c>
      <c r="G399" s="289"/>
      <c r="H399" s="80">
        <f>E399*G399</f>
        <v>0</v>
      </c>
      <c r="I399" s="80"/>
      <c r="J399" s="38"/>
      <c r="K399" s="138"/>
    </row>
    <row r="400" spans="1:11">
      <c r="C400" s="99" t="s">
        <v>196</v>
      </c>
      <c r="D400" s="229" t="s">
        <v>1010</v>
      </c>
      <c r="E400" s="200">
        <v>5</v>
      </c>
      <c r="F400" s="201" t="s">
        <v>2</v>
      </c>
      <c r="G400" s="288"/>
      <c r="H400" s="211"/>
      <c r="I400" s="203">
        <f>E400*G400</f>
        <v>0</v>
      </c>
    </row>
    <row r="401" spans="1:10">
      <c r="B401" s="53"/>
      <c r="C401" s="109"/>
      <c r="D401" s="54"/>
      <c r="E401" s="11"/>
      <c r="G401" s="290"/>
      <c r="H401" s="89"/>
      <c r="I401" s="89"/>
      <c r="J401" s="6"/>
    </row>
    <row r="402" spans="1:10">
      <c r="B402" s="53"/>
      <c r="C402" s="109" t="s">
        <v>391</v>
      </c>
      <c r="D402" s="54"/>
      <c r="E402" s="11">
        <v>2</v>
      </c>
      <c r="F402" s="12" t="s">
        <v>2</v>
      </c>
      <c r="G402" s="282"/>
      <c r="H402" s="80">
        <f>E402*G402</f>
        <v>0</v>
      </c>
      <c r="I402" s="80"/>
      <c r="J402" s="6"/>
    </row>
    <row r="403" spans="1:10">
      <c r="B403" s="53"/>
      <c r="C403" s="109"/>
      <c r="D403" s="229" t="s">
        <v>1010</v>
      </c>
      <c r="E403" s="200">
        <v>2</v>
      </c>
      <c r="F403" s="201" t="s">
        <v>2</v>
      </c>
      <c r="G403" s="288"/>
      <c r="H403" s="211"/>
      <c r="I403" s="203">
        <f>E403*G403</f>
        <v>0</v>
      </c>
      <c r="J403" s="6"/>
    </row>
    <row r="404" spans="1:10">
      <c r="A404" s="9"/>
      <c r="B404" s="46"/>
      <c r="G404" s="282"/>
    </row>
    <row r="405" spans="1:10" ht="31.5">
      <c r="A405" s="9" t="s">
        <v>64</v>
      </c>
      <c r="B405" s="46" t="str">
        <f>IF(ISBLANK(C404),IF(ISBLANK(C405),5,CONCATENATE(COUNTA($B$256:B404)+1,".")))</f>
        <v>19.</v>
      </c>
      <c r="C405" s="36" t="s">
        <v>1055</v>
      </c>
      <c r="D405" s="197" t="s">
        <v>1009</v>
      </c>
      <c r="E405" s="11">
        <v>2</v>
      </c>
      <c r="F405" s="12" t="s">
        <v>2</v>
      </c>
      <c r="G405" s="284"/>
      <c r="H405" s="86">
        <f>E405*G405</f>
        <v>0</v>
      </c>
      <c r="I405" s="86"/>
    </row>
    <row r="406" spans="1:10">
      <c r="A406" s="9"/>
      <c r="B406" s="46"/>
      <c r="C406" s="99" t="s">
        <v>1056</v>
      </c>
      <c r="D406" s="199" t="s">
        <v>1010</v>
      </c>
      <c r="E406" s="200">
        <v>2</v>
      </c>
      <c r="F406" s="201" t="s">
        <v>2</v>
      </c>
      <c r="G406" s="288"/>
      <c r="H406" s="211"/>
      <c r="I406" s="203">
        <f>E406*G406</f>
        <v>0</v>
      </c>
    </row>
    <row r="407" spans="1:10">
      <c r="A407" s="9"/>
      <c r="B407" s="46"/>
      <c r="C407" s="99" t="s">
        <v>1057</v>
      </c>
      <c r="G407" s="282"/>
    </row>
    <row r="408" spans="1:10">
      <c r="A408" s="9"/>
      <c r="B408" s="46"/>
      <c r="C408" s="99"/>
      <c r="G408" s="282"/>
    </row>
    <row r="409" spans="1:10" ht="94.5">
      <c r="A409" s="9" t="s">
        <v>64</v>
      </c>
      <c r="B409" s="46" t="str">
        <f>IF(ISBLANK(C408),IF(ISBLANK(C409),5,CONCATENATE(COUNTA($B$256:B408)+1,".")))</f>
        <v>20.</v>
      </c>
      <c r="C409" s="36" t="s">
        <v>1058</v>
      </c>
      <c r="D409" s="197" t="s">
        <v>1009</v>
      </c>
      <c r="E409" s="11">
        <v>1</v>
      </c>
      <c r="F409" s="12" t="s">
        <v>2</v>
      </c>
      <c r="G409" s="284"/>
      <c r="H409" s="86">
        <f>E409*G409</f>
        <v>0</v>
      </c>
      <c r="I409" s="86"/>
    </row>
    <row r="410" spans="1:10">
      <c r="A410" s="9"/>
      <c r="B410" s="46"/>
      <c r="C410" s="99" t="s">
        <v>1059</v>
      </c>
      <c r="D410" s="199" t="s">
        <v>1010</v>
      </c>
      <c r="E410" s="200">
        <v>1</v>
      </c>
      <c r="F410" s="201" t="s">
        <v>2</v>
      </c>
      <c r="G410" s="288"/>
      <c r="H410" s="211"/>
      <c r="I410" s="203">
        <f>E410*G410</f>
        <v>0</v>
      </c>
    </row>
    <row r="411" spans="1:10">
      <c r="B411" s="53"/>
      <c r="C411" s="109" t="s">
        <v>1060</v>
      </c>
      <c r="D411" s="18"/>
      <c r="E411" s="19"/>
      <c r="F411" s="18"/>
      <c r="G411" s="282"/>
      <c r="J411" s="6"/>
    </row>
    <row r="412" spans="1:10">
      <c r="A412" s="18"/>
      <c r="C412" s="43"/>
      <c r="D412" s="18"/>
      <c r="E412" s="19"/>
      <c r="F412" s="18"/>
      <c r="G412" s="282"/>
      <c r="J412" s="6"/>
    </row>
    <row r="413" spans="1:10" ht="16.5">
      <c r="A413" s="18"/>
      <c r="C413" s="108" t="s">
        <v>249</v>
      </c>
      <c r="D413" s="18"/>
      <c r="E413" s="19"/>
      <c r="F413" s="18"/>
      <c r="G413" s="282"/>
      <c r="J413" s="6"/>
    </row>
    <row r="414" spans="1:10" ht="149.25" customHeight="1">
      <c r="A414" s="9" t="s">
        <v>74</v>
      </c>
      <c r="B414" s="46" t="str">
        <f>IF(ISBLANK(C412),IF(ISBLANK(C414),5,CONCATENATE(COUNTA($B$412:B413)+1,".")))</f>
        <v>1.</v>
      </c>
      <c r="C414" s="110" t="s">
        <v>248</v>
      </c>
      <c r="D414" s="197" t="s">
        <v>1009</v>
      </c>
      <c r="E414" s="11">
        <v>1</v>
      </c>
      <c r="F414" s="12" t="s">
        <v>2</v>
      </c>
      <c r="G414" s="282"/>
      <c r="H414" s="80">
        <f>E414*G414</f>
        <v>0</v>
      </c>
      <c r="I414" s="80"/>
    </row>
    <row r="415" spans="1:10" hidden="1">
      <c r="A415" s="18"/>
      <c r="C415" s="43"/>
      <c r="D415" s="199" t="s">
        <v>1010</v>
      </c>
      <c r="E415" s="11">
        <v>1</v>
      </c>
      <c r="F415" s="12" t="s">
        <v>2</v>
      </c>
      <c r="G415" s="282"/>
    </row>
    <row r="416" spans="1:10">
      <c r="A416" s="18"/>
      <c r="C416" s="43"/>
      <c r="D416" s="199" t="s">
        <v>1010</v>
      </c>
      <c r="E416" s="200">
        <v>1</v>
      </c>
      <c r="F416" s="201" t="s">
        <v>2</v>
      </c>
      <c r="G416" s="283"/>
      <c r="H416" s="202"/>
      <c r="I416" s="202">
        <f>E416*G416</f>
        <v>0</v>
      </c>
    </row>
    <row r="417" spans="1:10">
      <c r="A417" s="18"/>
      <c r="C417" s="95" t="s">
        <v>36</v>
      </c>
      <c r="D417" s="55" t="s">
        <v>68</v>
      </c>
      <c r="E417" s="19"/>
      <c r="F417" s="18"/>
      <c r="G417" s="282"/>
      <c r="J417" s="6"/>
    </row>
    <row r="418" spans="1:10">
      <c r="A418" s="18"/>
      <c r="C418" s="95" t="s">
        <v>35</v>
      </c>
      <c r="D418" s="120" t="s">
        <v>264</v>
      </c>
      <c r="E418" s="19"/>
      <c r="F418" s="18"/>
      <c r="G418" s="282"/>
      <c r="J418" s="6"/>
    </row>
    <row r="419" spans="1:10">
      <c r="A419" s="18"/>
      <c r="C419" s="111"/>
      <c r="D419" s="56" t="s">
        <v>37</v>
      </c>
      <c r="E419" s="19"/>
      <c r="F419" s="18"/>
      <c r="G419" s="282"/>
      <c r="J419" s="6"/>
    </row>
    <row r="420" spans="1:10">
      <c r="A420" s="18"/>
      <c r="C420" s="111" t="s">
        <v>38</v>
      </c>
      <c r="D420" s="56" t="s">
        <v>28</v>
      </c>
      <c r="E420" s="19">
        <v>2</v>
      </c>
      <c r="F420" s="51" t="s">
        <v>1</v>
      </c>
      <c r="G420" s="282"/>
      <c r="J420" s="6"/>
    </row>
    <row r="421" spans="1:10">
      <c r="A421" s="18"/>
      <c r="C421" s="111" t="s">
        <v>39</v>
      </c>
      <c r="D421" s="56" t="s">
        <v>28</v>
      </c>
      <c r="E421" s="19">
        <v>2</v>
      </c>
      <c r="F421" s="51" t="s">
        <v>1</v>
      </c>
      <c r="G421" s="282"/>
      <c r="J421" s="6"/>
    </row>
    <row r="422" spans="1:10">
      <c r="A422" s="18"/>
      <c r="C422" s="111" t="s">
        <v>250</v>
      </c>
      <c r="D422" s="56" t="s">
        <v>8</v>
      </c>
      <c r="E422" s="19">
        <v>1</v>
      </c>
      <c r="F422" s="51" t="s">
        <v>1</v>
      </c>
      <c r="G422" s="282"/>
      <c r="J422" s="6"/>
    </row>
    <row r="423" spans="1:10">
      <c r="A423" s="18"/>
      <c r="C423" s="111" t="s">
        <v>281</v>
      </c>
      <c r="D423" s="56" t="s">
        <v>0</v>
      </c>
      <c r="E423" s="19">
        <v>1</v>
      </c>
      <c r="F423" s="51" t="s">
        <v>1</v>
      </c>
      <c r="G423" s="282"/>
      <c r="J423" s="6"/>
    </row>
    <row r="424" spans="1:10">
      <c r="A424" s="18"/>
      <c r="C424" s="111" t="s">
        <v>281</v>
      </c>
      <c r="D424" s="56" t="s">
        <v>9</v>
      </c>
      <c r="E424" s="19">
        <v>8</v>
      </c>
      <c r="F424" s="51" t="s">
        <v>1</v>
      </c>
      <c r="G424" s="282"/>
      <c r="J424" s="6"/>
    </row>
    <row r="425" spans="1:10">
      <c r="A425" s="18"/>
      <c r="C425" s="111"/>
      <c r="D425" s="55"/>
      <c r="E425" s="19"/>
      <c r="F425" s="18"/>
      <c r="G425" s="282"/>
      <c r="J425" s="6"/>
    </row>
    <row r="426" spans="1:10">
      <c r="A426" s="18"/>
      <c r="C426" s="111" t="s">
        <v>251</v>
      </c>
      <c r="D426" s="55"/>
      <c r="E426" s="19"/>
      <c r="F426" s="18"/>
      <c r="G426" s="282"/>
      <c r="J426" s="6"/>
    </row>
    <row r="427" spans="1:10">
      <c r="A427" s="18"/>
      <c r="C427" s="111" t="s">
        <v>252</v>
      </c>
      <c r="D427" s="55"/>
      <c r="E427" s="29">
        <v>1</v>
      </c>
      <c r="F427" s="12" t="s">
        <v>2</v>
      </c>
      <c r="G427" s="282"/>
      <c r="J427" s="6"/>
    </row>
    <row r="428" spans="1:10">
      <c r="A428" s="18"/>
      <c r="C428" s="95" t="s">
        <v>253</v>
      </c>
      <c r="D428" s="57" t="s">
        <v>44</v>
      </c>
      <c r="E428" s="29">
        <v>1</v>
      </c>
      <c r="F428" s="12" t="s">
        <v>2</v>
      </c>
      <c r="G428" s="282"/>
      <c r="J428" s="6"/>
    </row>
    <row r="429" spans="1:10">
      <c r="A429" s="18"/>
      <c r="C429" s="95" t="s">
        <v>254</v>
      </c>
      <c r="D429" s="57" t="s">
        <v>44</v>
      </c>
      <c r="E429" s="29">
        <v>1</v>
      </c>
      <c r="F429" s="12" t="s">
        <v>1</v>
      </c>
      <c r="G429" s="282"/>
      <c r="J429" s="6"/>
    </row>
    <row r="430" spans="1:10">
      <c r="A430" s="18"/>
      <c r="C430" s="111"/>
      <c r="D430" s="55"/>
      <c r="E430" s="19"/>
      <c r="F430" s="18"/>
      <c r="G430" s="282"/>
      <c r="J430" s="6"/>
    </row>
    <row r="431" spans="1:10" ht="51.75" customHeight="1">
      <c r="A431" s="18"/>
      <c r="C431" s="112" t="s">
        <v>45</v>
      </c>
      <c r="D431" s="60"/>
      <c r="E431" s="29">
        <v>1</v>
      </c>
      <c r="F431" s="12" t="s">
        <v>2</v>
      </c>
      <c r="G431" s="282"/>
      <c r="J431" s="6"/>
    </row>
    <row r="432" spans="1:10">
      <c r="A432" s="18"/>
      <c r="C432" s="95" t="s">
        <v>46</v>
      </c>
      <c r="D432" s="55"/>
      <c r="E432" s="19"/>
      <c r="F432" s="18"/>
      <c r="G432" s="282"/>
      <c r="J432" s="6"/>
    </row>
    <row r="433" spans="1:11" s="13" customFormat="1" ht="18" customHeight="1">
      <c r="B433" s="25"/>
      <c r="C433" s="92" t="s">
        <v>242</v>
      </c>
      <c r="D433" s="26"/>
      <c r="E433" s="11">
        <v>2</v>
      </c>
      <c r="F433" s="12" t="s">
        <v>2</v>
      </c>
      <c r="G433" s="282"/>
      <c r="H433" s="80"/>
      <c r="I433" s="80"/>
      <c r="J433" s="5"/>
      <c r="K433" s="138"/>
    </row>
    <row r="434" spans="1:11">
      <c r="A434" s="18"/>
      <c r="C434" s="52" t="s">
        <v>243</v>
      </c>
      <c r="E434" s="11">
        <v>2</v>
      </c>
      <c r="F434" s="12" t="s">
        <v>2</v>
      </c>
      <c r="G434" s="282"/>
      <c r="H434" s="80"/>
      <c r="I434" s="80"/>
      <c r="J434" s="6"/>
    </row>
    <row r="435" spans="1:11">
      <c r="A435" s="18"/>
      <c r="C435" s="52" t="s">
        <v>244</v>
      </c>
      <c r="E435" s="11">
        <v>2</v>
      </c>
      <c r="F435" s="12" t="s">
        <v>2</v>
      </c>
      <c r="G435" s="282"/>
      <c r="H435" s="80"/>
      <c r="I435" s="80"/>
      <c r="J435" s="6"/>
    </row>
    <row r="436" spans="1:11">
      <c r="A436" s="18"/>
      <c r="C436" s="95"/>
      <c r="D436" s="55"/>
      <c r="E436" s="19"/>
      <c r="F436" s="18"/>
      <c r="G436" s="282"/>
      <c r="J436" s="6"/>
    </row>
    <row r="437" spans="1:11">
      <c r="A437" s="18"/>
      <c r="C437" s="111"/>
      <c r="D437" s="55"/>
      <c r="E437" s="19"/>
      <c r="F437" s="18"/>
      <c r="G437" s="282"/>
      <c r="J437" s="6"/>
    </row>
    <row r="438" spans="1:11">
      <c r="A438" s="18"/>
      <c r="C438" s="95" t="s">
        <v>43</v>
      </c>
      <c r="D438" s="55"/>
      <c r="E438" s="19"/>
      <c r="F438" s="18"/>
      <c r="G438" s="282"/>
      <c r="J438" s="6"/>
    </row>
    <row r="439" spans="1:11">
      <c r="A439" s="18"/>
      <c r="C439" s="111" t="s">
        <v>47</v>
      </c>
      <c r="D439" s="56" t="s">
        <v>28</v>
      </c>
      <c r="E439" s="29">
        <v>3</v>
      </c>
      <c r="F439" s="12" t="s">
        <v>1</v>
      </c>
      <c r="G439" s="282"/>
      <c r="J439" s="6"/>
    </row>
    <row r="440" spans="1:11">
      <c r="A440" s="18"/>
      <c r="C440" s="111" t="s">
        <v>47</v>
      </c>
      <c r="D440" s="56" t="s">
        <v>34</v>
      </c>
      <c r="E440" s="29">
        <v>1</v>
      </c>
      <c r="F440" s="12" t="s">
        <v>1</v>
      </c>
      <c r="G440" s="282"/>
      <c r="J440" s="6"/>
    </row>
    <row r="441" spans="1:11">
      <c r="A441" s="18"/>
      <c r="C441" s="111" t="s">
        <v>47</v>
      </c>
      <c r="D441" s="56" t="s">
        <v>8</v>
      </c>
      <c r="E441" s="29">
        <v>1</v>
      </c>
      <c r="F441" s="12" t="s">
        <v>1</v>
      </c>
      <c r="G441" s="282"/>
      <c r="J441" s="6"/>
    </row>
    <row r="442" spans="1:11">
      <c r="A442" s="18"/>
      <c r="C442" s="111" t="s">
        <v>47</v>
      </c>
      <c r="D442" s="56" t="s">
        <v>0</v>
      </c>
      <c r="E442" s="29">
        <v>3</v>
      </c>
      <c r="F442" s="12" t="s">
        <v>1</v>
      </c>
      <c r="G442" s="282"/>
      <c r="J442" s="6"/>
    </row>
    <row r="443" spans="1:11">
      <c r="A443" s="18"/>
      <c r="C443" s="111" t="s">
        <v>47</v>
      </c>
      <c r="D443" s="56" t="s">
        <v>9</v>
      </c>
      <c r="E443" s="29">
        <v>6</v>
      </c>
      <c r="F443" s="12" t="s">
        <v>1</v>
      </c>
      <c r="G443" s="282"/>
      <c r="J443" s="6"/>
    </row>
    <row r="444" spans="1:11">
      <c r="A444" s="18"/>
      <c r="C444" s="111" t="s">
        <v>47</v>
      </c>
      <c r="D444" s="56" t="s">
        <v>10</v>
      </c>
      <c r="E444" s="29">
        <v>4</v>
      </c>
      <c r="F444" s="12" t="s">
        <v>1</v>
      </c>
      <c r="G444" s="282"/>
      <c r="J444" s="6"/>
    </row>
    <row r="445" spans="1:11">
      <c r="A445" s="18"/>
      <c r="C445" s="111" t="s">
        <v>69</v>
      </c>
      <c r="D445" s="59" t="s">
        <v>10</v>
      </c>
      <c r="E445" s="29">
        <v>1</v>
      </c>
      <c r="F445" s="12" t="s">
        <v>1</v>
      </c>
      <c r="G445" s="282"/>
      <c r="J445" s="6"/>
    </row>
    <row r="446" spans="1:11">
      <c r="A446" s="18"/>
      <c r="C446" s="111"/>
      <c r="D446" s="55"/>
      <c r="E446" s="19"/>
      <c r="F446" s="18"/>
      <c r="G446" s="282"/>
      <c r="J446" s="6"/>
    </row>
    <row r="447" spans="1:11">
      <c r="A447" s="18"/>
      <c r="C447" s="111" t="s">
        <v>255</v>
      </c>
      <c r="D447" s="56" t="s">
        <v>256</v>
      </c>
      <c r="E447" s="11">
        <v>1</v>
      </c>
      <c r="F447" s="12" t="s">
        <v>2</v>
      </c>
      <c r="G447" s="282"/>
      <c r="J447" s="6"/>
    </row>
    <row r="448" spans="1:11">
      <c r="A448" s="18"/>
      <c r="C448" s="111" t="s">
        <v>257</v>
      </c>
      <c r="D448" s="56" t="s">
        <v>258</v>
      </c>
      <c r="E448" s="11">
        <v>1</v>
      </c>
      <c r="F448" s="12" t="s">
        <v>2</v>
      </c>
      <c r="G448" s="282"/>
      <c r="J448" s="6"/>
    </row>
    <row r="449" spans="1:10">
      <c r="A449" s="18"/>
      <c r="C449" s="111"/>
      <c r="D449" s="55"/>
      <c r="E449" s="19"/>
      <c r="F449" s="18"/>
      <c r="G449" s="282"/>
      <c r="J449" s="6"/>
    </row>
    <row r="450" spans="1:10">
      <c r="A450" s="18"/>
      <c r="C450" s="111" t="s">
        <v>259</v>
      </c>
      <c r="D450" s="55"/>
      <c r="E450" s="11">
        <v>1</v>
      </c>
      <c r="F450" s="12" t="s">
        <v>2</v>
      </c>
      <c r="G450" s="282"/>
      <c r="J450" s="6"/>
    </row>
    <row r="451" spans="1:10">
      <c r="A451" s="18"/>
      <c r="C451" s="111" t="s">
        <v>260</v>
      </c>
      <c r="D451" s="55"/>
      <c r="E451" s="19"/>
      <c r="F451" s="18"/>
      <c r="G451" s="282"/>
      <c r="J451" s="6"/>
    </row>
    <row r="452" spans="1:10">
      <c r="A452" s="18"/>
      <c r="C452" s="111" t="s">
        <v>376</v>
      </c>
      <c r="D452" s="55"/>
      <c r="E452" s="19"/>
      <c r="F452" s="18"/>
      <c r="G452" s="282"/>
      <c r="J452" s="6"/>
    </row>
    <row r="453" spans="1:10">
      <c r="A453" s="18"/>
      <c r="C453" s="111" t="s">
        <v>261</v>
      </c>
      <c r="D453" s="55"/>
      <c r="E453" s="19"/>
      <c r="F453" s="18"/>
      <c r="G453" s="282"/>
      <c r="J453" s="6"/>
    </row>
    <row r="454" spans="1:10">
      <c r="A454" s="18"/>
      <c r="C454" s="111" t="s">
        <v>262</v>
      </c>
      <c r="D454" s="55"/>
      <c r="E454" s="19"/>
      <c r="F454" s="18"/>
      <c r="G454" s="282"/>
      <c r="J454" s="6"/>
    </row>
    <row r="455" spans="1:10">
      <c r="A455" s="18"/>
      <c r="C455" s="111" t="s">
        <v>263</v>
      </c>
      <c r="D455" s="55"/>
      <c r="E455" s="19"/>
      <c r="F455" s="18"/>
      <c r="G455" s="282"/>
      <c r="J455" s="6"/>
    </row>
    <row r="456" spans="1:10">
      <c r="A456" s="18"/>
      <c r="C456" s="52"/>
      <c r="D456" s="51"/>
      <c r="E456" s="19"/>
      <c r="F456" s="18"/>
      <c r="G456" s="282"/>
      <c r="J456" s="6"/>
    </row>
    <row r="457" spans="1:10" ht="31.5">
      <c r="A457" s="9" t="s">
        <v>74</v>
      </c>
      <c r="B457" s="46" t="str">
        <f>IF(ISBLANK(C456),IF(ISBLANK(C457),5,CONCATENATE(COUNTA($B$412:B456)+1,".")))</f>
        <v>2.</v>
      </c>
      <c r="C457" s="96" t="s">
        <v>280</v>
      </c>
      <c r="D457" s="197" t="s">
        <v>1009</v>
      </c>
      <c r="E457" s="55">
        <v>1</v>
      </c>
      <c r="F457" s="61" t="s">
        <v>2</v>
      </c>
      <c r="G457" s="284"/>
      <c r="H457" s="86">
        <f>E457*G457</f>
        <v>0</v>
      </c>
      <c r="I457" s="86"/>
    </row>
    <row r="458" spans="1:10">
      <c r="A458" s="9"/>
      <c r="B458" s="46"/>
      <c r="C458" s="96"/>
      <c r="D458" s="199" t="s">
        <v>1010</v>
      </c>
      <c r="E458" s="212">
        <v>1</v>
      </c>
      <c r="F458" s="213" t="s">
        <v>2</v>
      </c>
      <c r="G458" s="288"/>
      <c r="H458" s="211"/>
      <c r="I458" s="211">
        <f>E458*G458</f>
        <v>0</v>
      </c>
    </row>
    <row r="459" spans="1:10">
      <c r="A459" s="9"/>
      <c r="B459" s="46"/>
      <c r="C459" s="96"/>
      <c r="D459" s="58"/>
      <c r="E459" s="55"/>
      <c r="F459" s="61"/>
      <c r="G459" s="284"/>
      <c r="H459" s="86"/>
      <c r="I459" s="86"/>
    </row>
    <row r="460" spans="1:10">
      <c r="A460" s="18"/>
      <c r="C460" s="95" t="s">
        <v>267</v>
      </c>
      <c r="D460" s="59"/>
      <c r="E460" s="29">
        <v>1</v>
      </c>
      <c r="F460" s="12" t="s">
        <v>1</v>
      </c>
      <c r="G460" s="282"/>
      <c r="J460" s="6"/>
    </row>
    <row r="461" spans="1:10">
      <c r="A461" s="18"/>
      <c r="C461" s="95" t="s">
        <v>40</v>
      </c>
      <c r="D461" s="59"/>
      <c r="E461" s="29">
        <v>2</v>
      </c>
      <c r="F461" s="12" t="s">
        <v>1</v>
      </c>
      <c r="G461" s="282"/>
      <c r="J461" s="6"/>
    </row>
    <row r="462" spans="1:10">
      <c r="A462" s="18"/>
      <c r="C462" s="95" t="s">
        <v>274</v>
      </c>
      <c r="D462" s="59" t="s">
        <v>10</v>
      </c>
      <c r="E462" s="29">
        <v>1</v>
      </c>
      <c r="F462" s="12" t="s">
        <v>1</v>
      </c>
      <c r="G462" s="282"/>
      <c r="J462" s="6"/>
    </row>
    <row r="463" spans="1:10">
      <c r="A463" s="18"/>
      <c r="C463" s="95" t="s">
        <v>275</v>
      </c>
      <c r="D463" s="59" t="s">
        <v>10</v>
      </c>
      <c r="E463" s="29">
        <v>1</v>
      </c>
      <c r="F463" s="12" t="s">
        <v>1</v>
      </c>
      <c r="G463" s="282"/>
      <c r="J463" s="6"/>
    </row>
    <row r="464" spans="1:10">
      <c r="A464" s="18"/>
      <c r="C464" s="95" t="s">
        <v>269</v>
      </c>
      <c r="D464" s="59" t="s">
        <v>12</v>
      </c>
      <c r="E464" s="29">
        <v>4</v>
      </c>
      <c r="F464" s="12" t="s">
        <v>1</v>
      </c>
      <c r="G464" s="282"/>
      <c r="J464" s="6"/>
    </row>
    <row r="465" spans="1:10">
      <c r="A465" s="18"/>
      <c r="C465" s="95" t="s">
        <v>269</v>
      </c>
      <c r="D465" s="59" t="s">
        <v>10</v>
      </c>
      <c r="E465" s="29">
        <v>2</v>
      </c>
      <c r="F465" s="12" t="s">
        <v>1</v>
      </c>
      <c r="G465" s="282"/>
      <c r="J465" s="6"/>
    </row>
    <row r="466" spans="1:10">
      <c r="A466" s="18"/>
      <c r="C466" s="95" t="s">
        <v>276</v>
      </c>
      <c r="D466" s="59" t="s">
        <v>10</v>
      </c>
      <c r="E466" s="29">
        <v>1</v>
      </c>
      <c r="F466" s="12" t="s">
        <v>1</v>
      </c>
      <c r="G466" s="282"/>
      <c r="J466" s="6"/>
    </row>
    <row r="467" spans="1:10">
      <c r="A467" s="18"/>
      <c r="C467" s="95" t="s">
        <v>270</v>
      </c>
      <c r="D467" s="59" t="s">
        <v>268</v>
      </c>
      <c r="E467" s="29">
        <v>1</v>
      </c>
      <c r="F467" s="12" t="s">
        <v>1</v>
      </c>
      <c r="G467" s="282"/>
      <c r="J467" s="6"/>
    </row>
    <row r="468" spans="1:10">
      <c r="A468" s="18"/>
      <c r="C468" s="95" t="s">
        <v>271</v>
      </c>
      <c r="D468" s="59" t="s">
        <v>10</v>
      </c>
      <c r="E468" s="29">
        <v>1</v>
      </c>
      <c r="F468" s="12" t="s">
        <v>1</v>
      </c>
      <c r="G468" s="282"/>
      <c r="J468" s="6"/>
    </row>
    <row r="469" spans="1:10">
      <c r="A469" s="18"/>
      <c r="C469" s="95" t="s">
        <v>265</v>
      </c>
      <c r="D469" s="59" t="s">
        <v>10</v>
      </c>
      <c r="E469" s="29">
        <v>1</v>
      </c>
      <c r="F469" s="12" t="s">
        <v>1</v>
      </c>
      <c r="G469" s="282"/>
      <c r="J469" s="6"/>
    </row>
    <row r="470" spans="1:10" ht="31.5">
      <c r="A470" s="18"/>
      <c r="C470" s="96" t="s">
        <v>272</v>
      </c>
      <c r="D470" s="59" t="s">
        <v>10</v>
      </c>
      <c r="E470" s="29">
        <v>1</v>
      </c>
      <c r="F470" s="12" t="s">
        <v>2</v>
      </c>
      <c r="G470" s="282"/>
      <c r="J470" s="6"/>
    </row>
    <row r="471" spans="1:10">
      <c r="A471" s="18"/>
      <c r="C471" s="96" t="s">
        <v>273</v>
      </c>
      <c r="D471" s="59" t="s">
        <v>9</v>
      </c>
      <c r="E471" s="29">
        <v>1</v>
      </c>
      <c r="F471" s="12" t="s">
        <v>2</v>
      </c>
      <c r="G471" s="282"/>
      <c r="J471" s="6"/>
    </row>
    <row r="472" spans="1:10">
      <c r="A472" s="18"/>
      <c r="C472" s="111"/>
      <c r="D472" s="55"/>
      <c r="E472" s="55"/>
      <c r="F472" s="55"/>
      <c r="G472" s="282"/>
      <c r="J472" s="6"/>
    </row>
    <row r="473" spans="1:10" ht="36" customHeight="1">
      <c r="A473" s="18"/>
      <c r="C473" s="112" t="s">
        <v>266</v>
      </c>
      <c r="D473" s="60"/>
      <c r="E473" s="55"/>
      <c r="F473" s="55"/>
      <c r="G473" s="282"/>
      <c r="J473" s="6"/>
    </row>
    <row r="474" spans="1:10">
      <c r="A474" s="18"/>
      <c r="C474" s="98" t="s">
        <v>91</v>
      </c>
      <c r="D474" s="55"/>
      <c r="E474" s="55"/>
      <c r="F474" s="55"/>
      <c r="G474" s="282"/>
      <c r="J474" s="6"/>
    </row>
    <row r="475" spans="1:10">
      <c r="A475" s="18"/>
      <c r="C475" s="43"/>
      <c r="D475" s="18"/>
      <c r="E475" s="19"/>
      <c r="F475" s="18"/>
      <c r="G475" s="282"/>
      <c r="J475" s="6"/>
    </row>
    <row r="476" spans="1:10" ht="35.25" customHeight="1">
      <c r="A476" s="9" t="s">
        <v>74</v>
      </c>
      <c r="B476" s="46" t="str">
        <f>IF(ISBLANK(C475),IF(ISBLANK(C476),5,CONCATENATE(COUNTA($B$412:B475)+1,".")))</f>
        <v>3.</v>
      </c>
      <c r="C476" s="112" t="s">
        <v>277</v>
      </c>
      <c r="D476" s="60"/>
      <c r="E476" s="55">
        <v>1</v>
      </c>
      <c r="F476" s="61" t="s">
        <v>2</v>
      </c>
      <c r="G476" s="284"/>
      <c r="H476" s="86">
        <f>E476*G476</f>
        <v>0</v>
      </c>
      <c r="J476" s="6"/>
    </row>
    <row r="477" spans="1:10">
      <c r="A477" s="18"/>
      <c r="C477" s="111" t="s">
        <v>278</v>
      </c>
      <c r="D477" s="199" t="s">
        <v>1010</v>
      </c>
      <c r="E477" s="212">
        <v>1</v>
      </c>
      <c r="F477" s="213" t="s">
        <v>2</v>
      </c>
      <c r="G477" s="288"/>
      <c r="H477" s="211"/>
      <c r="I477" s="211">
        <f>E477*G477</f>
        <v>0</v>
      </c>
      <c r="J477" s="6"/>
    </row>
    <row r="478" spans="1:10">
      <c r="A478" s="18"/>
      <c r="C478" s="111" t="s">
        <v>279</v>
      </c>
      <c r="D478" s="55"/>
      <c r="E478" s="19"/>
      <c r="F478" s="18"/>
      <c r="G478" s="282"/>
      <c r="J478" s="6"/>
    </row>
    <row r="479" spans="1:10">
      <c r="A479" s="18"/>
      <c r="C479" s="43"/>
      <c r="D479" s="18"/>
      <c r="E479" s="19"/>
      <c r="F479" s="18"/>
      <c r="G479" s="282"/>
      <c r="J479" s="6"/>
    </row>
    <row r="480" spans="1:10" ht="110.25">
      <c r="A480" s="9" t="s">
        <v>74</v>
      </c>
      <c r="B480" s="46" t="str">
        <f>IF(ISBLANK(C479),IF(ISBLANK(C480),5,CONCATENATE(COUNTA($B$412:B479)+1,".")))</f>
        <v>4.</v>
      </c>
      <c r="C480" s="52" t="s">
        <v>286</v>
      </c>
      <c r="D480" s="197" t="s">
        <v>1009</v>
      </c>
      <c r="E480" s="55">
        <v>3</v>
      </c>
      <c r="F480" s="61" t="s">
        <v>2</v>
      </c>
      <c r="G480" s="284"/>
      <c r="H480" s="86">
        <f>E480*G480</f>
        <v>0</v>
      </c>
      <c r="I480" s="86"/>
    </row>
    <row r="481" spans="1:10">
      <c r="A481" s="9"/>
      <c r="B481" s="46"/>
      <c r="C481" s="52"/>
      <c r="D481" s="199" t="s">
        <v>1010</v>
      </c>
      <c r="E481" s="212">
        <v>3</v>
      </c>
      <c r="F481" s="213" t="s">
        <v>2</v>
      </c>
      <c r="G481" s="288"/>
      <c r="H481" s="211"/>
      <c r="I481" s="211">
        <f>E481*G481</f>
        <v>0</v>
      </c>
    </row>
    <row r="482" spans="1:10">
      <c r="A482" s="18"/>
      <c r="C482" s="52" t="s">
        <v>283</v>
      </c>
      <c r="D482" s="198"/>
      <c r="E482" s="19"/>
      <c r="F482" s="18"/>
      <c r="G482" s="282"/>
    </row>
    <row r="483" spans="1:10">
      <c r="A483" s="18"/>
      <c r="C483" s="52" t="s">
        <v>284</v>
      </c>
      <c r="D483" s="18"/>
      <c r="E483" s="19"/>
      <c r="F483" s="18"/>
      <c r="G483" s="282"/>
      <c r="J483" s="6"/>
    </row>
    <row r="484" spans="1:10">
      <c r="A484" s="18"/>
      <c r="C484" s="52" t="s">
        <v>282</v>
      </c>
      <c r="D484" s="18"/>
      <c r="E484" s="19"/>
      <c r="F484" s="18"/>
      <c r="G484" s="282"/>
      <c r="J484" s="6"/>
    </row>
    <row r="485" spans="1:10">
      <c r="A485" s="18"/>
      <c r="C485" s="52" t="s">
        <v>285</v>
      </c>
      <c r="D485" s="18"/>
      <c r="E485" s="19"/>
      <c r="F485" s="18"/>
      <c r="G485" s="282"/>
      <c r="J485" s="6"/>
    </row>
    <row r="486" spans="1:10">
      <c r="A486" s="18"/>
      <c r="C486" s="43"/>
      <c r="D486" s="18"/>
      <c r="E486" s="19"/>
      <c r="F486" s="18"/>
      <c r="G486" s="282"/>
      <c r="J486" s="6"/>
    </row>
    <row r="487" spans="1:10" ht="47.25">
      <c r="A487" s="9" t="s">
        <v>74</v>
      </c>
      <c r="B487" s="46" t="str">
        <f>IF(ISBLANK(C486),IF(ISBLANK(C487),5,CONCATENATE(COUNTA($B$412:B486)+1,".")))</f>
        <v>5.</v>
      </c>
      <c r="C487" s="52" t="s">
        <v>289</v>
      </c>
      <c r="D487" s="21"/>
      <c r="G487" s="282"/>
      <c r="J487" s="6"/>
    </row>
    <row r="488" spans="1:10">
      <c r="A488" s="18"/>
      <c r="C488" s="92" t="s">
        <v>11</v>
      </c>
      <c r="D488" s="21"/>
      <c r="E488" s="6">
        <v>3</v>
      </c>
      <c r="F488" s="12" t="s">
        <v>1</v>
      </c>
      <c r="G488" s="285"/>
      <c r="H488" s="80">
        <f>E488*G488</f>
        <v>0</v>
      </c>
      <c r="J488" s="6"/>
    </row>
    <row r="489" spans="1:10">
      <c r="A489" s="18"/>
      <c r="C489" s="92" t="s">
        <v>9</v>
      </c>
      <c r="D489" s="21"/>
      <c r="E489" s="6">
        <v>2</v>
      </c>
      <c r="F489" s="12" t="s">
        <v>1</v>
      </c>
      <c r="G489" s="285"/>
      <c r="H489" s="80">
        <f>E489*G489</f>
        <v>0</v>
      </c>
      <c r="J489" s="6"/>
    </row>
    <row r="490" spans="1:10">
      <c r="A490" s="18"/>
      <c r="C490" s="92" t="s">
        <v>12</v>
      </c>
      <c r="D490" s="21"/>
      <c r="E490" s="6">
        <v>2</v>
      </c>
      <c r="F490" s="12" t="s">
        <v>1</v>
      </c>
      <c r="G490" s="285"/>
      <c r="H490" s="80">
        <f>E490*G490</f>
        <v>0</v>
      </c>
      <c r="J490" s="6"/>
    </row>
    <row r="491" spans="1:10">
      <c r="A491" s="18"/>
      <c r="C491" s="92" t="s">
        <v>10</v>
      </c>
      <c r="D491" s="21"/>
      <c r="E491" s="6">
        <v>12</v>
      </c>
      <c r="F491" s="12" t="s">
        <v>1</v>
      </c>
      <c r="G491" s="285"/>
      <c r="H491" s="80">
        <f>E491*G491</f>
        <v>0</v>
      </c>
      <c r="J491" s="6"/>
    </row>
    <row r="492" spans="1:10">
      <c r="A492" s="18"/>
      <c r="C492" s="94"/>
      <c r="D492" s="21"/>
      <c r="F492" s="12"/>
      <c r="G492" s="285"/>
      <c r="H492" s="80"/>
      <c r="J492" s="6"/>
    </row>
    <row r="493" spans="1:10">
      <c r="A493" s="18"/>
      <c r="C493" s="92" t="s">
        <v>288</v>
      </c>
      <c r="D493" s="21"/>
      <c r="E493" s="6">
        <v>1</v>
      </c>
      <c r="F493" s="12" t="s">
        <v>2</v>
      </c>
      <c r="G493" s="285"/>
      <c r="H493" s="80">
        <f>E493*G493</f>
        <v>0</v>
      </c>
      <c r="J493" s="6"/>
    </row>
    <row r="494" spans="1:10">
      <c r="A494" s="18"/>
      <c r="C494" s="37" t="s">
        <v>69</v>
      </c>
      <c r="D494" s="21"/>
      <c r="E494" s="6">
        <v>1</v>
      </c>
      <c r="F494" s="12" t="s">
        <v>2</v>
      </c>
      <c r="G494" s="285"/>
      <c r="H494" s="80">
        <f>E494*G494</f>
        <v>0</v>
      </c>
      <c r="J494" s="6"/>
    </row>
    <row r="495" spans="1:10">
      <c r="A495" s="9"/>
      <c r="B495" s="46"/>
      <c r="C495" s="52"/>
      <c r="D495" s="199" t="s">
        <v>1010</v>
      </c>
      <c r="E495" s="212">
        <v>1</v>
      </c>
      <c r="F495" s="213" t="s">
        <v>2</v>
      </c>
      <c r="G495" s="288"/>
      <c r="H495" s="211"/>
      <c r="I495" s="211">
        <f>E495*G495</f>
        <v>0</v>
      </c>
    </row>
    <row r="496" spans="1:10">
      <c r="A496" s="18"/>
      <c r="C496" s="37"/>
      <c r="D496" s="21"/>
      <c r="E496" s="33"/>
      <c r="F496" s="12"/>
      <c r="G496" s="285"/>
      <c r="H496" s="80"/>
      <c r="J496" s="6"/>
    </row>
    <row r="497" spans="1:10" ht="31.5">
      <c r="A497" s="9" t="s">
        <v>74</v>
      </c>
      <c r="B497" s="46" t="str">
        <f>IF(ISBLANK(C496),IF(ISBLANK(C497),5,CONCATENATE(COUNTA($B$412:B496)+1,".")))</f>
        <v>6.</v>
      </c>
      <c r="C497" s="52" t="s">
        <v>290</v>
      </c>
      <c r="D497" s="21"/>
      <c r="E497" s="33"/>
      <c r="F497" s="12"/>
      <c r="G497" s="285"/>
      <c r="H497" s="80"/>
      <c r="J497" s="6"/>
    </row>
    <row r="498" spans="1:10">
      <c r="A498" s="18"/>
      <c r="C498" s="92" t="s">
        <v>291</v>
      </c>
      <c r="D498" s="21"/>
      <c r="E498" s="6">
        <v>3</v>
      </c>
      <c r="F498" s="12" t="s">
        <v>2</v>
      </c>
      <c r="G498" s="285"/>
      <c r="H498" s="80">
        <f>E498*G498</f>
        <v>0</v>
      </c>
      <c r="J498" s="6"/>
    </row>
    <row r="499" spans="1:10">
      <c r="A499" s="18"/>
      <c r="C499" s="92" t="s">
        <v>247</v>
      </c>
      <c r="D499" s="199" t="s">
        <v>1010</v>
      </c>
      <c r="E499" s="212">
        <v>3</v>
      </c>
      <c r="F499" s="213" t="s">
        <v>2</v>
      </c>
      <c r="G499" s="288"/>
      <c r="H499" s="211"/>
      <c r="I499" s="211">
        <f>E499*G499</f>
        <v>0</v>
      </c>
      <c r="J499" s="6"/>
    </row>
    <row r="500" spans="1:10">
      <c r="A500" s="18"/>
      <c r="C500" s="43"/>
      <c r="D500" s="18"/>
      <c r="E500" s="19"/>
      <c r="F500" s="18"/>
      <c r="G500" s="282"/>
      <c r="J500" s="6"/>
    </row>
    <row r="501" spans="1:10" ht="47.25">
      <c r="A501" s="9" t="s">
        <v>74</v>
      </c>
      <c r="B501" s="46" t="str">
        <f>IF(ISBLANK(C500),IF(ISBLANK(C501),5,CONCATENATE(COUNTA($B$412:B500)+1,".")))</f>
        <v>7.</v>
      </c>
      <c r="C501" s="52" t="s">
        <v>287</v>
      </c>
      <c r="D501" s="18"/>
      <c r="E501" s="33"/>
      <c r="F501" s="12"/>
      <c r="G501" s="285"/>
      <c r="H501" s="80"/>
      <c r="I501" s="80"/>
      <c r="J501" s="6"/>
    </row>
    <row r="502" spans="1:10">
      <c r="A502" s="18"/>
      <c r="C502" s="78" t="s">
        <v>28</v>
      </c>
      <c r="D502" s="197" t="s">
        <v>1009</v>
      </c>
      <c r="E502" s="6">
        <v>1</v>
      </c>
      <c r="F502" s="12" t="s">
        <v>2</v>
      </c>
      <c r="G502" s="285"/>
      <c r="H502" s="80">
        <f>E502*G502</f>
        <v>0</v>
      </c>
      <c r="I502" s="80"/>
    </row>
    <row r="503" spans="1:10">
      <c r="A503" s="18"/>
      <c r="C503" s="78"/>
      <c r="D503" s="199" t="s">
        <v>1010</v>
      </c>
      <c r="E503" s="206">
        <v>1</v>
      </c>
      <c r="F503" s="201" t="s">
        <v>2</v>
      </c>
      <c r="G503" s="291"/>
      <c r="H503" s="203"/>
      <c r="I503" s="211">
        <f>E503*G503</f>
        <v>0</v>
      </c>
    </row>
    <row r="504" spans="1:10">
      <c r="A504" s="18"/>
      <c r="C504" s="78"/>
      <c r="D504" s="18"/>
      <c r="F504" s="12"/>
      <c r="G504" s="285"/>
      <c r="H504" s="80"/>
      <c r="I504" s="80"/>
    </row>
    <row r="505" spans="1:10">
      <c r="A505" s="18"/>
      <c r="C505" s="52" t="s">
        <v>34</v>
      </c>
      <c r="D505" s="197" t="s">
        <v>1009</v>
      </c>
      <c r="E505" s="6">
        <v>1</v>
      </c>
      <c r="F505" s="12" t="s">
        <v>2</v>
      </c>
      <c r="G505" s="285"/>
      <c r="H505" s="80">
        <f>E505*G505</f>
        <v>0</v>
      </c>
      <c r="I505" s="80"/>
    </row>
    <row r="506" spans="1:10">
      <c r="A506" s="18"/>
      <c r="C506" s="52"/>
      <c r="D506" s="199" t="s">
        <v>1010</v>
      </c>
      <c r="E506" s="206">
        <v>1</v>
      </c>
      <c r="F506" s="201" t="s">
        <v>2</v>
      </c>
      <c r="G506" s="291"/>
      <c r="H506" s="203"/>
      <c r="I506" s="211">
        <f>E506*G506</f>
        <v>0</v>
      </c>
    </row>
    <row r="507" spans="1:10">
      <c r="A507" s="18"/>
      <c r="C507" s="106" t="s">
        <v>395</v>
      </c>
      <c r="D507" s="18"/>
      <c r="E507" s="19"/>
      <c r="F507" s="18"/>
      <c r="G507" s="282"/>
    </row>
    <row r="508" spans="1:10">
      <c r="A508" s="18"/>
      <c r="C508" s="62"/>
      <c r="D508" s="18"/>
      <c r="E508" s="19"/>
      <c r="F508" s="18"/>
      <c r="G508" s="282"/>
      <c r="J508" s="6"/>
    </row>
    <row r="509" spans="1:10" ht="31.5">
      <c r="A509" s="9" t="s">
        <v>74</v>
      </c>
      <c r="B509" s="46" t="str">
        <f>IF(ISBLANK(C508),IF(ISBLANK(C509),5,CONCATENATE(COUNTA($B$412:B508)+1,".")))</f>
        <v>8.</v>
      </c>
      <c r="C509" s="106" t="s">
        <v>392</v>
      </c>
      <c r="D509" s="54"/>
      <c r="E509" s="29"/>
      <c r="F509" s="12"/>
      <c r="G509" s="282"/>
      <c r="H509" s="86"/>
      <c r="I509" s="86"/>
      <c r="J509" s="6"/>
    </row>
    <row r="510" spans="1:10">
      <c r="B510" s="53"/>
      <c r="C510" s="109"/>
      <c r="D510" s="54"/>
      <c r="E510" s="11"/>
      <c r="G510" s="285"/>
      <c r="H510" s="89"/>
      <c r="I510" s="89"/>
      <c r="J510" s="6"/>
    </row>
    <row r="511" spans="1:10" ht="63">
      <c r="B511" s="53"/>
      <c r="C511" s="36" t="s">
        <v>379</v>
      </c>
      <c r="D511" s="54"/>
      <c r="E511" s="29">
        <v>4</v>
      </c>
      <c r="F511" s="12" t="s">
        <v>1</v>
      </c>
      <c r="G511" s="282"/>
      <c r="H511" s="86">
        <f>E511*G511</f>
        <v>0</v>
      </c>
      <c r="J511" s="6"/>
    </row>
    <row r="512" spans="1:10">
      <c r="B512" s="53"/>
      <c r="C512" s="36" t="s">
        <v>380</v>
      </c>
      <c r="D512" s="199" t="s">
        <v>1010</v>
      </c>
      <c r="E512" s="212">
        <v>4</v>
      </c>
      <c r="F512" s="213" t="s">
        <v>2</v>
      </c>
      <c r="G512" s="288"/>
      <c r="H512" s="211"/>
      <c r="I512" s="211">
        <f>E512*G512</f>
        <v>0</v>
      </c>
      <c r="J512" s="6"/>
    </row>
    <row r="513" spans="1:10">
      <c r="B513" s="53"/>
      <c r="D513" s="54"/>
      <c r="E513" s="11"/>
      <c r="G513" s="282"/>
      <c r="H513" s="89"/>
      <c r="J513" s="6"/>
    </row>
    <row r="514" spans="1:10">
      <c r="B514" s="53"/>
      <c r="C514" s="122" t="s">
        <v>393</v>
      </c>
      <c r="D514" s="123"/>
      <c r="E514" s="29">
        <v>3</v>
      </c>
      <c r="F514" s="12" t="s">
        <v>2</v>
      </c>
      <c r="G514" s="282"/>
      <c r="H514" s="86">
        <f>E514*G514</f>
        <v>0</v>
      </c>
      <c r="J514" s="6"/>
    </row>
    <row r="515" spans="1:10">
      <c r="B515" s="53"/>
      <c r="D515" s="199" t="s">
        <v>1010</v>
      </c>
      <c r="E515" s="212">
        <v>3</v>
      </c>
      <c r="F515" s="213" t="s">
        <v>2</v>
      </c>
      <c r="G515" s="288"/>
      <c r="H515" s="211"/>
      <c r="I515" s="211">
        <f>E515*G515</f>
        <v>0</v>
      </c>
      <c r="J515" s="6"/>
    </row>
    <row r="516" spans="1:10">
      <c r="B516" s="53"/>
      <c r="D516" s="54"/>
      <c r="E516" s="11"/>
      <c r="G516" s="282"/>
      <c r="H516" s="89"/>
      <c r="J516" s="6"/>
    </row>
    <row r="517" spans="1:10">
      <c r="B517" s="53"/>
      <c r="C517" s="36" t="s">
        <v>394</v>
      </c>
      <c r="D517" s="54"/>
      <c r="E517" s="29">
        <v>3</v>
      </c>
      <c r="F517" s="12" t="s">
        <v>2</v>
      </c>
      <c r="G517" s="282"/>
      <c r="H517" s="86">
        <f>E517*G517</f>
        <v>0</v>
      </c>
      <c r="J517" s="6"/>
    </row>
    <row r="518" spans="1:10">
      <c r="B518" s="53"/>
      <c r="D518" s="199" t="s">
        <v>1010</v>
      </c>
      <c r="E518" s="212">
        <v>3</v>
      </c>
      <c r="F518" s="213" t="s">
        <v>2</v>
      </c>
      <c r="G518" s="288"/>
      <c r="H518" s="211"/>
      <c r="I518" s="211">
        <f>E518*G518</f>
        <v>0</v>
      </c>
      <c r="J518" s="6"/>
    </row>
    <row r="519" spans="1:10">
      <c r="A519" s="18"/>
      <c r="C519" s="62"/>
      <c r="D519" s="18"/>
      <c r="E519" s="19"/>
      <c r="F519" s="18"/>
      <c r="G519" s="282"/>
      <c r="J519" s="6"/>
    </row>
    <row r="520" spans="1:10" ht="16.5">
      <c r="A520" s="9"/>
      <c r="B520" s="46"/>
      <c r="C520" s="108" t="s">
        <v>328</v>
      </c>
      <c r="D520" s="18"/>
      <c r="E520" s="33"/>
      <c r="F520" s="12"/>
      <c r="G520" s="282"/>
      <c r="H520" s="80"/>
      <c r="I520" s="80"/>
      <c r="J520" s="6"/>
    </row>
    <row r="521" spans="1:10" ht="78.75">
      <c r="A521" s="9" t="s">
        <v>94</v>
      </c>
      <c r="B521" s="46" t="str">
        <f>IF(ISBLANK(C519),IF(ISBLANK(C521),5,CONCATENATE(COUNTA($B$519:B520)+1,".")))</f>
        <v>1.</v>
      </c>
      <c r="C521" s="52" t="s">
        <v>299</v>
      </c>
      <c r="D521" s="18"/>
      <c r="E521" s="19"/>
      <c r="F521" s="18"/>
      <c r="G521" s="282"/>
      <c r="J521" s="6"/>
    </row>
    <row r="522" spans="1:10" ht="31.5">
      <c r="A522" s="18"/>
      <c r="C522" s="52" t="s">
        <v>300</v>
      </c>
      <c r="D522" s="18"/>
      <c r="E522" s="19"/>
      <c r="F522" s="18"/>
      <c r="G522" s="282"/>
      <c r="J522" s="6"/>
    </row>
    <row r="523" spans="1:10">
      <c r="A523" s="18"/>
      <c r="C523" s="103" t="s">
        <v>331</v>
      </c>
      <c r="D523" s="18"/>
      <c r="E523" s="19"/>
      <c r="F523" s="18"/>
      <c r="G523" s="282"/>
      <c r="J523" s="6"/>
    </row>
    <row r="524" spans="1:10">
      <c r="A524" s="18"/>
      <c r="C524" s="52" t="s">
        <v>11</v>
      </c>
      <c r="D524" s="18"/>
      <c r="E524" s="6">
        <v>24</v>
      </c>
      <c r="F524" s="12" t="s">
        <v>3</v>
      </c>
      <c r="G524" s="285"/>
      <c r="H524" s="80">
        <f t="shared" ref="H524:H529" si="1">E524*G524</f>
        <v>0</v>
      </c>
      <c r="J524" s="6"/>
    </row>
    <row r="525" spans="1:10">
      <c r="A525" s="18"/>
      <c r="C525" s="52" t="s">
        <v>16</v>
      </c>
      <c r="D525" s="18"/>
      <c r="E525" s="6">
        <v>16</v>
      </c>
      <c r="F525" s="12" t="s">
        <v>3</v>
      </c>
      <c r="G525" s="285"/>
      <c r="H525" s="80">
        <f t="shared" si="1"/>
        <v>0</v>
      </c>
      <c r="J525" s="6"/>
    </row>
    <row r="526" spans="1:10">
      <c r="A526" s="18"/>
      <c r="C526" s="69" t="s">
        <v>17</v>
      </c>
      <c r="D526" s="18"/>
      <c r="E526" s="6">
        <v>6</v>
      </c>
      <c r="F526" s="12" t="s">
        <v>3</v>
      </c>
      <c r="G526" s="285"/>
      <c r="H526" s="80">
        <f t="shared" si="1"/>
        <v>0</v>
      </c>
      <c r="J526" s="6"/>
    </row>
    <row r="527" spans="1:10">
      <c r="A527" s="18"/>
      <c r="C527" s="69" t="s">
        <v>8</v>
      </c>
      <c r="D527" s="18"/>
      <c r="E527" s="6">
        <v>6</v>
      </c>
      <c r="F527" s="12" t="s">
        <v>3</v>
      </c>
      <c r="G527" s="285"/>
      <c r="H527" s="80">
        <f t="shared" si="1"/>
        <v>0</v>
      </c>
      <c r="J527" s="6"/>
    </row>
    <row r="528" spans="1:10">
      <c r="A528" s="18"/>
      <c r="C528" s="69" t="s">
        <v>12</v>
      </c>
      <c r="D528" s="18"/>
      <c r="E528" s="6">
        <v>12</v>
      </c>
      <c r="F528" s="12" t="s">
        <v>3</v>
      </c>
      <c r="G528" s="285"/>
      <c r="H528" s="80">
        <f t="shared" si="1"/>
        <v>0</v>
      </c>
      <c r="J528" s="6"/>
    </row>
    <row r="529" spans="1:10">
      <c r="A529" s="18"/>
      <c r="C529" s="52" t="s">
        <v>10</v>
      </c>
      <c r="D529" s="18"/>
      <c r="E529" s="6">
        <v>36</v>
      </c>
      <c r="F529" s="12" t="s">
        <v>3</v>
      </c>
      <c r="G529" s="285"/>
      <c r="H529" s="80">
        <f t="shared" si="1"/>
        <v>0</v>
      </c>
      <c r="J529" s="6"/>
    </row>
    <row r="530" spans="1:10">
      <c r="A530" s="18"/>
      <c r="C530" s="52"/>
      <c r="D530" s="18"/>
      <c r="F530" s="12"/>
      <c r="G530" s="285"/>
      <c r="H530" s="80"/>
      <c r="J530" s="6"/>
    </row>
    <row r="531" spans="1:10">
      <c r="A531" s="18"/>
      <c r="C531" s="52" t="s">
        <v>301</v>
      </c>
      <c r="D531" s="18"/>
      <c r="E531" s="18"/>
      <c r="F531" s="18"/>
      <c r="G531" s="282"/>
      <c r="J531" s="6"/>
    </row>
    <row r="532" spans="1:10">
      <c r="A532" s="18"/>
      <c r="C532" s="69" t="s">
        <v>11</v>
      </c>
      <c r="D532" s="18"/>
      <c r="E532" s="6">
        <v>4</v>
      </c>
      <c r="F532" s="12" t="s">
        <v>1</v>
      </c>
      <c r="G532" s="285"/>
      <c r="H532" s="80">
        <f>E532*G532</f>
        <v>0</v>
      </c>
      <c r="J532" s="6"/>
    </row>
    <row r="533" spans="1:10">
      <c r="A533" s="18"/>
      <c r="C533" s="52" t="s">
        <v>17</v>
      </c>
      <c r="D533" s="18"/>
      <c r="E533" s="6">
        <v>8</v>
      </c>
      <c r="F533" s="12" t="s">
        <v>1</v>
      </c>
      <c r="G533" s="285"/>
      <c r="H533" s="80">
        <f>E533*G533</f>
        <v>0</v>
      </c>
      <c r="J533" s="6"/>
    </row>
    <row r="534" spans="1:10">
      <c r="A534" s="18"/>
      <c r="C534" s="52"/>
      <c r="D534" s="18"/>
      <c r="F534" s="12"/>
      <c r="G534" s="285"/>
      <c r="H534" s="80"/>
      <c r="J534" s="6"/>
    </row>
    <row r="535" spans="1:10">
      <c r="A535" s="18"/>
      <c r="C535" s="69" t="s">
        <v>329</v>
      </c>
      <c r="D535" s="18"/>
      <c r="F535" s="12"/>
      <c r="G535" s="285"/>
      <c r="H535" s="80"/>
      <c r="J535" s="6"/>
    </row>
    <row r="536" spans="1:10">
      <c r="A536" s="18"/>
      <c r="C536" s="69" t="s">
        <v>330</v>
      </c>
      <c r="D536" s="18"/>
      <c r="E536" s="6">
        <v>2</v>
      </c>
      <c r="F536" s="12" t="s">
        <v>1</v>
      </c>
      <c r="G536" s="285"/>
      <c r="H536" s="80">
        <f>E536*G536</f>
        <v>0</v>
      </c>
      <c r="J536" s="6"/>
    </row>
    <row r="537" spans="1:10">
      <c r="A537" s="18"/>
      <c r="C537" s="52"/>
      <c r="D537" s="18"/>
      <c r="F537" s="12"/>
      <c r="G537" s="285"/>
      <c r="H537" s="80"/>
      <c r="J537" s="6"/>
    </row>
    <row r="538" spans="1:10">
      <c r="A538" s="18"/>
      <c r="C538" s="52" t="s">
        <v>302</v>
      </c>
      <c r="D538" s="18"/>
      <c r="F538" s="12"/>
      <c r="G538" s="285"/>
      <c r="H538" s="80"/>
      <c r="J538" s="6"/>
    </row>
    <row r="539" spans="1:10">
      <c r="A539" s="18"/>
      <c r="C539" s="69" t="s">
        <v>11</v>
      </c>
      <c r="D539" s="18"/>
      <c r="E539" s="6">
        <v>1</v>
      </c>
      <c r="F539" s="12" t="s">
        <v>1</v>
      </c>
      <c r="G539" s="285"/>
      <c r="H539" s="80">
        <f>E539*G539</f>
        <v>0</v>
      </c>
      <c r="J539" s="6"/>
    </row>
    <row r="540" spans="1:10">
      <c r="A540" s="18"/>
      <c r="C540" s="69"/>
      <c r="D540" s="199" t="s">
        <v>1010</v>
      </c>
      <c r="E540" s="212">
        <v>1</v>
      </c>
      <c r="F540" s="213" t="s">
        <v>2</v>
      </c>
      <c r="G540" s="288"/>
      <c r="H540" s="211"/>
      <c r="I540" s="211">
        <f>E540*G540</f>
        <v>0</v>
      </c>
      <c r="J540" s="6"/>
    </row>
    <row r="541" spans="1:10">
      <c r="A541" s="18"/>
      <c r="C541" s="52"/>
      <c r="D541" s="18"/>
      <c r="E541" s="33"/>
      <c r="F541" s="12"/>
      <c r="G541" s="285"/>
      <c r="H541" s="80"/>
      <c r="J541" s="6"/>
    </row>
    <row r="542" spans="1:10">
      <c r="A542" s="18"/>
      <c r="C542" s="103" t="s">
        <v>332</v>
      </c>
      <c r="D542" s="18"/>
      <c r="E542" s="33"/>
      <c r="F542" s="12"/>
      <c r="G542" s="285"/>
      <c r="H542" s="80"/>
      <c r="J542" s="6"/>
    </row>
    <row r="543" spans="1:10">
      <c r="A543" s="18"/>
      <c r="C543" s="52" t="s">
        <v>28</v>
      </c>
      <c r="D543" s="18"/>
      <c r="E543" s="6">
        <v>18</v>
      </c>
      <c r="F543" s="12" t="s">
        <v>3</v>
      </c>
      <c r="G543" s="285"/>
      <c r="H543" s="80">
        <f t="shared" ref="H543:H552" si="2">E543*G543</f>
        <v>0</v>
      </c>
      <c r="J543" s="6"/>
    </row>
    <row r="544" spans="1:10">
      <c r="A544" s="18"/>
      <c r="C544" s="69" t="s">
        <v>34</v>
      </c>
      <c r="D544" s="18"/>
      <c r="E544" s="6">
        <v>16</v>
      </c>
      <c r="F544" s="12" t="s">
        <v>3</v>
      </c>
      <c r="G544" s="285"/>
      <c r="H544" s="80">
        <f t="shared" si="2"/>
        <v>0</v>
      </c>
      <c r="J544" s="6"/>
    </row>
    <row r="545" spans="1:10">
      <c r="A545" s="18"/>
      <c r="C545" s="69" t="s">
        <v>11</v>
      </c>
      <c r="D545" s="18"/>
      <c r="E545" s="6">
        <v>6</v>
      </c>
      <c r="F545" s="12" t="s">
        <v>3</v>
      </c>
      <c r="G545" s="285"/>
      <c r="H545" s="80">
        <f t="shared" si="2"/>
        <v>0</v>
      </c>
      <c r="J545" s="6"/>
    </row>
    <row r="546" spans="1:10">
      <c r="A546" s="18"/>
      <c r="C546" s="52" t="s">
        <v>16</v>
      </c>
      <c r="D546" s="18"/>
      <c r="E546" s="6">
        <v>6</v>
      </c>
      <c r="F546" s="12" t="s">
        <v>3</v>
      </c>
      <c r="G546" s="285"/>
      <c r="H546" s="80">
        <f t="shared" si="2"/>
        <v>0</v>
      </c>
      <c r="J546" s="6"/>
    </row>
    <row r="547" spans="1:10">
      <c r="A547" s="18"/>
      <c r="C547" s="52" t="s">
        <v>17</v>
      </c>
      <c r="D547" s="18"/>
      <c r="E547" s="6">
        <v>6</v>
      </c>
      <c r="F547" s="12" t="s">
        <v>3</v>
      </c>
      <c r="G547" s="285"/>
      <c r="H547" s="80">
        <f t="shared" si="2"/>
        <v>0</v>
      </c>
      <c r="J547" s="6"/>
    </row>
    <row r="548" spans="1:10">
      <c r="A548" s="18"/>
      <c r="C548" s="52" t="s">
        <v>8</v>
      </c>
      <c r="D548" s="18"/>
      <c r="E548" s="6">
        <v>6</v>
      </c>
      <c r="F548" s="12" t="s">
        <v>3</v>
      </c>
      <c r="G548" s="285"/>
      <c r="H548" s="80">
        <f t="shared" si="2"/>
        <v>0</v>
      </c>
      <c r="J548" s="6"/>
    </row>
    <row r="549" spans="1:10">
      <c r="A549" s="18"/>
      <c r="C549" s="52" t="s">
        <v>0</v>
      </c>
      <c r="D549" s="18"/>
      <c r="E549" s="6">
        <v>6</v>
      </c>
      <c r="F549" s="12" t="s">
        <v>3</v>
      </c>
      <c r="G549" s="285"/>
      <c r="H549" s="80">
        <f t="shared" si="2"/>
        <v>0</v>
      </c>
      <c r="J549" s="6"/>
    </row>
    <row r="550" spans="1:10">
      <c r="A550" s="18"/>
      <c r="C550" s="52" t="s">
        <v>9</v>
      </c>
      <c r="D550" s="18"/>
      <c r="E550" s="6">
        <v>18</v>
      </c>
      <c r="F550" s="12" t="s">
        <v>3</v>
      </c>
      <c r="G550" s="285"/>
      <c r="H550" s="80">
        <f t="shared" si="2"/>
        <v>0</v>
      </c>
      <c r="J550" s="6"/>
    </row>
    <row r="551" spans="1:10">
      <c r="A551" s="18"/>
      <c r="C551" s="69" t="s">
        <v>12</v>
      </c>
      <c r="D551" s="18"/>
      <c r="E551" s="6">
        <v>24</v>
      </c>
      <c r="F551" s="12" t="s">
        <v>3</v>
      </c>
      <c r="G551" s="285"/>
      <c r="H551" s="80">
        <f t="shared" si="2"/>
        <v>0</v>
      </c>
      <c r="J551" s="6"/>
    </row>
    <row r="552" spans="1:10">
      <c r="A552" s="18"/>
      <c r="C552" s="52" t="s">
        <v>10</v>
      </c>
      <c r="D552" s="18"/>
      <c r="E552" s="6">
        <v>24</v>
      </c>
      <c r="F552" s="12" t="s">
        <v>3</v>
      </c>
      <c r="G552" s="285"/>
      <c r="H552" s="80">
        <f t="shared" si="2"/>
        <v>0</v>
      </c>
      <c r="J552" s="6"/>
    </row>
    <row r="553" spans="1:10">
      <c r="A553" s="18"/>
      <c r="C553" s="43"/>
      <c r="D553" s="18"/>
      <c r="E553" s="18"/>
      <c r="F553" s="18"/>
      <c r="G553" s="282"/>
      <c r="H553" s="6"/>
      <c r="J553" s="6"/>
    </row>
    <row r="554" spans="1:10">
      <c r="A554" s="18"/>
      <c r="C554" s="52" t="s">
        <v>301</v>
      </c>
      <c r="D554" s="18"/>
      <c r="E554" s="18"/>
      <c r="F554" s="18"/>
      <c r="G554" s="282"/>
      <c r="H554" s="6"/>
      <c r="J554" s="6"/>
    </row>
    <row r="555" spans="1:10">
      <c r="A555" s="18"/>
      <c r="C555" s="69" t="s">
        <v>28</v>
      </c>
      <c r="D555" s="18"/>
      <c r="E555" s="6">
        <v>4</v>
      </c>
      <c r="F555" s="12" t="s">
        <v>1</v>
      </c>
      <c r="G555" s="285"/>
      <c r="H555" s="80">
        <f>E555*G555</f>
        <v>0</v>
      </c>
      <c r="J555" s="6"/>
    </row>
    <row r="556" spans="1:10">
      <c r="A556" s="18"/>
      <c r="C556" s="69" t="s">
        <v>34</v>
      </c>
      <c r="D556" s="18"/>
      <c r="E556" s="6">
        <v>6</v>
      </c>
      <c r="F556" s="12" t="s">
        <v>1</v>
      </c>
      <c r="G556" s="285"/>
      <c r="H556" s="80">
        <f>E556*G556</f>
        <v>0</v>
      </c>
      <c r="J556" s="6"/>
    </row>
    <row r="557" spans="1:10">
      <c r="A557" s="18"/>
      <c r="C557" s="69" t="s">
        <v>11</v>
      </c>
      <c r="D557" s="18"/>
      <c r="E557" s="6">
        <v>3</v>
      </c>
      <c r="F557" s="12" t="s">
        <v>1</v>
      </c>
      <c r="G557" s="285"/>
      <c r="H557" s="80">
        <f>E557*G557</f>
        <v>0</v>
      </c>
      <c r="J557" s="6"/>
    </row>
    <row r="558" spans="1:10">
      <c r="A558" s="18"/>
      <c r="C558" s="69"/>
      <c r="D558" s="18"/>
      <c r="F558" s="12"/>
      <c r="G558" s="285"/>
      <c r="H558" s="80"/>
      <c r="J558" s="6"/>
    </row>
    <row r="559" spans="1:10">
      <c r="A559" s="18"/>
      <c r="C559" s="69" t="s">
        <v>329</v>
      </c>
      <c r="D559" s="18"/>
      <c r="F559" s="12"/>
      <c r="G559" s="285"/>
      <c r="H559" s="80"/>
      <c r="J559" s="6"/>
    </row>
    <row r="560" spans="1:10">
      <c r="A560" s="18"/>
      <c r="C560" s="69" t="s">
        <v>28</v>
      </c>
      <c r="D560" s="18"/>
      <c r="E560" s="6">
        <v>4</v>
      </c>
      <c r="F560" s="12" t="s">
        <v>1</v>
      </c>
      <c r="G560" s="285"/>
      <c r="H560" s="80">
        <f>E560*G560</f>
        <v>0</v>
      </c>
      <c r="J560" s="6"/>
    </row>
    <row r="561" spans="1:10">
      <c r="A561" s="18"/>
      <c r="C561" s="69" t="s">
        <v>334</v>
      </c>
      <c r="D561" s="18"/>
      <c r="E561" s="6">
        <v>3</v>
      </c>
      <c r="F561" s="12" t="s">
        <v>1</v>
      </c>
      <c r="G561" s="285"/>
      <c r="H561" s="80">
        <f>E561*G561</f>
        <v>0</v>
      </c>
      <c r="J561" s="6"/>
    </row>
    <row r="562" spans="1:10">
      <c r="A562" s="18"/>
      <c r="C562" s="69" t="s">
        <v>335</v>
      </c>
      <c r="D562" s="18"/>
      <c r="E562" s="6">
        <v>2</v>
      </c>
      <c r="F562" s="12" t="s">
        <v>1</v>
      </c>
      <c r="G562" s="285"/>
      <c r="H562" s="80">
        <f>E562*G562</f>
        <v>0</v>
      </c>
      <c r="J562" s="6"/>
    </row>
    <row r="563" spans="1:10">
      <c r="A563" s="18"/>
      <c r="C563" s="69" t="s">
        <v>333</v>
      </c>
      <c r="D563" s="18"/>
      <c r="E563" s="6">
        <v>2</v>
      </c>
      <c r="F563" s="12" t="s">
        <v>1</v>
      </c>
      <c r="G563" s="285"/>
      <c r="H563" s="80">
        <f>E563*G563</f>
        <v>0</v>
      </c>
      <c r="J563" s="6"/>
    </row>
    <row r="564" spans="1:10">
      <c r="A564" s="18"/>
      <c r="C564" s="52"/>
      <c r="D564" s="18"/>
      <c r="F564" s="12"/>
      <c r="G564" s="285"/>
      <c r="H564" s="80"/>
      <c r="J564" s="6"/>
    </row>
    <row r="565" spans="1:10">
      <c r="A565" s="18"/>
      <c r="C565" s="52" t="s">
        <v>302</v>
      </c>
      <c r="D565" s="18"/>
      <c r="F565" s="12"/>
      <c r="G565" s="285"/>
      <c r="H565" s="80"/>
      <c r="J565" s="6"/>
    </row>
    <row r="566" spans="1:10">
      <c r="A566" s="18"/>
      <c r="C566" s="69" t="s">
        <v>28</v>
      </c>
      <c r="D566" s="18"/>
      <c r="E566" s="6">
        <v>2</v>
      </c>
      <c r="F566" s="12" t="s">
        <v>1</v>
      </c>
      <c r="G566" s="285"/>
      <c r="H566" s="80">
        <f>E566*G566</f>
        <v>0</v>
      </c>
      <c r="J566" s="6"/>
    </row>
    <row r="567" spans="1:10">
      <c r="A567" s="18"/>
      <c r="C567" s="69" t="s">
        <v>34</v>
      </c>
      <c r="D567" s="18"/>
      <c r="E567" s="6">
        <v>1</v>
      </c>
      <c r="F567" s="12" t="s">
        <v>1</v>
      </c>
      <c r="G567" s="285"/>
      <c r="H567" s="80">
        <f>E567*G567</f>
        <v>0</v>
      </c>
      <c r="J567" s="6"/>
    </row>
    <row r="568" spans="1:10">
      <c r="A568" s="18"/>
      <c r="C568" s="52" t="s">
        <v>16</v>
      </c>
      <c r="D568" s="18"/>
      <c r="E568" s="6">
        <v>1</v>
      </c>
      <c r="F568" s="12" t="s">
        <v>1</v>
      </c>
      <c r="G568" s="285"/>
      <c r="H568" s="80">
        <f>E568*G568</f>
        <v>0</v>
      </c>
      <c r="J568" s="6"/>
    </row>
    <row r="569" spans="1:10">
      <c r="A569" s="18"/>
      <c r="C569" s="52"/>
      <c r="D569" s="199" t="s">
        <v>1010</v>
      </c>
      <c r="E569" s="212">
        <v>1</v>
      </c>
      <c r="F569" s="213" t="s">
        <v>2</v>
      </c>
      <c r="G569" s="288"/>
      <c r="H569" s="211"/>
      <c r="I569" s="211">
        <f>E569*G569</f>
        <v>0</v>
      </c>
      <c r="J569" s="6"/>
    </row>
    <row r="570" spans="1:10">
      <c r="A570" s="9"/>
      <c r="B570" s="46"/>
      <c r="C570" s="77"/>
      <c r="D570" s="67"/>
      <c r="E570" s="33"/>
      <c r="F570" s="12"/>
      <c r="G570" s="285"/>
      <c r="H570" s="80"/>
      <c r="J570" s="6"/>
    </row>
    <row r="571" spans="1:10" ht="47.25">
      <c r="A571" s="9" t="s">
        <v>94</v>
      </c>
      <c r="B571" s="46" t="str">
        <f>IF(ISBLANK(C570),IF(ISBLANK(C571),5,CONCATENATE(COUNTA($B$519:B570)+1,".")))</f>
        <v>2.</v>
      </c>
      <c r="C571" s="52" t="s">
        <v>327</v>
      </c>
      <c r="D571" s="65"/>
      <c r="E571" s="65"/>
      <c r="F571" s="65"/>
      <c r="G571" s="285"/>
      <c r="H571" s="80"/>
      <c r="J571" s="6"/>
    </row>
    <row r="572" spans="1:10">
      <c r="A572" s="9"/>
      <c r="B572" s="66"/>
      <c r="C572" s="69" t="s">
        <v>336</v>
      </c>
      <c r="D572" s="65"/>
      <c r="E572" s="6">
        <v>18</v>
      </c>
      <c r="F572" s="12" t="s">
        <v>3</v>
      </c>
      <c r="G572" s="285"/>
      <c r="H572" s="80">
        <f t="shared" ref="H572:H581" si="3">E572*G572</f>
        <v>0</v>
      </c>
      <c r="J572" s="6"/>
    </row>
    <row r="573" spans="1:10">
      <c r="A573" s="9"/>
      <c r="B573" s="66"/>
      <c r="C573" s="69" t="s">
        <v>337</v>
      </c>
      <c r="D573" s="65"/>
      <c r="E573" s="6">
        <v>16</v>
      </c>
      <c r="F573" s="12" t="s">
        <v>3</v>
      </c>
      <c r="G573" s="285"/>
      <c r="H573" s="80">
        <f t="shared" si="3"/>
        <v>0</v>
      </c>
      <c r="J573" s="6"/>
    </row>
    <row r="574" spans="1:10">
      <c r="A574" s="9"/>
      <c r="B574" s="66"/>
      <c r="C574" s="69" t="s">
        <v>338</v>
      </c>
      <c r="D574" s="65"/>
      <c r="E574" s="6">
        <v>6</v>
      </c>
      <c r="F574" s="12" t="s">
        <v>3</v>
      </c>
      <c r="G574" s="285"/>
      <c r="H574" s="80">
        <f t="shared" si="3"/>
        <v>0</v>
      </c>
      <c r="J574" s="6"/>
    </row>
    <row r="575" spans="1:10">
      <c r="A575" s="9"/>
      <c r="B575" s="66"/>
      <c r="C575" s="69" t="s">
        <v>339</v>
      </c>
      <c r="D575" s="65"/>
      <c r="E575" s="6">
        <v>6</v>
      </c>
      <c r="F575" s="12" t="s">
        <v>3</v>
      </c>
      <c r="G575" s="285"/>
      <c r="H575" s="80">
        <f t="shared" si="3"/>
        <v>0</v>
      </c>
      <c r="J575" s="6"/>
    </row>
    <row r="576" spans="1:10">
      <c r="A576" s="9"/>
      <c r="B576" s="66"/>
      <c r="C576" s="69" t="s">
        <v>340</v>
      </c>
      <c r="D576" s="65"/>
      <c r="E576" s="6">
        <v>6</v>
      </c>
      <c r="F576" s="12" t="s">
        <v>3</v>
      </c>
      <c r="G576" s="285"/>
      <c r="H576" s="80">
        <f t="shared" si="3"/>
        <v>0</v>
      </c>
      <c r="J576" s="6"/>
    </row>
    <row r="577" spans="1:10">
      <c r="A577" s="9"/>
      <c r="B577" s="66"/>
      <c r="C577" s="69" t="s">
        <v>341</v>
      </c>
      <c r="D577" s="65"/>
      <c r="E577" s="6">
        <v>6</v>
      </c>
      <c r="F577" s="12" t="s">
        <v>3</v>
      </c>
      <c r="G577" s="285"/>
      <c r="H577" s="80">
        <f t="shared" si="3"/>
        <v>0</v>
      </c>
      <c r="J577" s="6"/>
    </row>
    <row r="578" spans="1:10">
      <c r="A578" s="9"/>
      <c r="B578" s="66"/>
      <c r="C578" s="69" t="s">
        <v>342</v>
      </c>
      <c r="D578" s="65"/>
      <c r="E578" s="6">
        <v>6</v>
      </c>
      <c r="F578" s="12" t="s">
        <v>3</v>
      </c>
      <c r="G578" s="285"/>
      <c r="H578" s="80">
        <f t="shared" si="3"/>
        <v>0</v>
      </c>
      <c r="J578" s="6"/>
    </row>
    <row r="579" spans="1:10">
      <c r="A579" s="9"/>
      <c r="B579" s="66"/>
      <c r="C579" s="69" t="s">
        <v>343</v>
      </c>
      <c r="D579" s="65"/>
      <c r="E579" s="6">
        <v>18</v>
      </c>
      <c r="F579" s="12" t="s">
        <v>3</v>
      </c>
      <c r="G579" s="285"/>
      <c r="H579" s="80">
        <f t="shared" si="3"/>
        <v>0</v>
      </c>
      <c r="J579" s="6"/>
    </row>
    <row r="580" spans="1:10">
      <c r="A580" s="9"/>
      <c r="B580" s="66"/>
      <c r="C580" s="69" t="s">
        <v>344</v>
      </c>
      <c r="D580" s="65"/>
      <c r="E580" s="6">
        <v>24</v>
      </c>
      <c r="F580" s="12" t="s">
        <v>3</v>
      </c>
      <c r="G580" s="285"/>
      <c r="H580" s="80">
        <f t="shared" si="3"/>
        <v>0</v>
      </c>
      <c r="J580" s="6"/>
    </row>
    <row r="581" spans="1:10">
      <c r="A581" s="9"/>
      <c r="B581" s="66"/>
      <c r="C581" s="69" t="s">
        <v>345</v>
      </c>
      <c r="D581" s="65"/>
      <c r="E581" s="6">
        <v>24</v>
      </c>
      <c r="F581" s="12" t="s">
        <v>3</v>
      </c>
      <c r="G581" s="285"/>
      <c r="H581" s="80">
        <f t="shared" si="3"/>
        <v>0</v>
      </c>
      <c r="J581" s="6"/>
    </row>
    <row r="582" spans="1:10">
      <c r="A582" s="18"/>
      <c r="C582" s="52"/>
      <c r="D582" s="199" t="s">
        <v>1010</v>
      </c>
      <c r="E582" s="212">
        <v>1</v>
      </c>
      <c r="F582" s="213" t="s">
        <v>2</v>
      </c>
      <c r="G582" s="288"/>
      <c r="H582" s="211"/>
      <c r="I582" s="211">
        <f>E582*G582</f>
        <v>0</v>
      </c>
      <c r="J582" s="6"/>
    </row>
    <row r="583" spans="1:10">
      <c r="A583" s="9"/>
      <c r="B583" s="46"/>
      <c r="C583" s="77"/>
      <c r="D583" s="18"/>
      <c r="E583" s="33"/>
      <c r="F583" s="12"/>
      <c r="G583" s="285"/>
      <c r="H583" s="80"/>
      <c r="J583" s="6"/>
    </row>
    <row r="584" spans="1:10" ht="63">
      <c r="A584" s="9" t="s">
        <v>94</v>
      </c>
      <c r="B584" s="46" t="str">
        <f>IF(ISBLANK(C583),IF(ISBLANK(C584),5,CONCATENATE(COUNTA($B$519:B583)+1,".")))</f>
        <v>3.</v>
      </c>
      <c r="C584" s="69" t="s">
        <v>309</v>
      </c>
      <c r="D584" s="68"/>
      <c r="E584" s="230">
        <v>2500</v>
      </c>
      <c r="F584" s="20" t="s">
        <v>303</v>
      </c>
      <c r="G584" s="285"/>
      <c r="H584" s="80">
        <f>E584*G584</f>
        <v>0</v>
      </c>
      <c r="J584" s="6"/>
    </row>
    <row r="585" spans="1:10">
      <c r="A585" s="9"/>
      <c r="B585" s="46"/>
      <c r="C585" s="69"/>
      <c r="D585" s="199" t="s">
        <v>1010</v>
      </c>
      <c r="E585" s="212">
        <v>1</v>
      </c>
      <c r="F585" s="213" t="s">
        <v>2</v>
      </c>
      <c r="G585" s="288"/>
      <c r="H585" s="211"/>
      <c r="I585" s="211">
        <f>E585*G585</f>
        <v>0</v>
      </c>
      <c r="J585" s="6"/>
    </row>
    <row r="586" spans="1:10">
      <c r="A586" s="9"/>
      <c r="B586" s="66"/>
      <c r="C586" s="52"/>
      <c r="D586" s="18"/>
      <c r="E586" s="33"/>
      <c r="F586" s="12"/>
      <c r="G586" s="285"/>
      <c r="H586" s="80"/>
      <c r="I586" s="80"/>
      <c r="J586" s="6"/>
    </row>
    <row r="587" spans="1:10" ht="78.75">
      <c r="A587" s="9" t="s">
        <v>94</v>
      </c>
      <c r="B587" s="46" t="str">
        <f>IF(ISBLANK(C586),IF(ISBLANK(C587),5,CONCATENATE(COUNTA($B$519:B586)+1,".")))</f>
        <v>4.</v>
      </c>
      <c r="C587" s="69" t="s">
        <v>350</v>
      </c>
      <c r="D587" s="18"/>
      <c r="E587" s="6">
        <v>1</v>
      </c>
      <c r="F587" s="20" t="s">
        <v>2</v>
      </c>
      <c r="G587" s="285"/>
      <c r="H587" s="80"/>
      <c r="I587" s="80"/>
      <c r="J587" s="6"/>
    </row>
    <row r="588" spans="1:10">
      <c r="A588" s="9"/>
      <c r="B588" s="46"/>
      <c r="C588" s="77"/>
      <c r="D588" s="199" t="s">
        <v>1010</v>
      </c>
      <c r="E588" s="212">
        <v>1</v>
      </c>
      <c r="F588" s="213" t="s">
        <v>2</v>
      </c>
      <c r="G588" s="288"/>
      <c r="H588" s="211"/>
      <c r="I588" s="211">
        <f>E588*G588</f>
        <v>0</v>
      </c>
      <c r="J588" s="6"/>
    </row>
    <row r="589" spans="1:10">
      <c r="A589" s="9"/>
      <c r="B589" s="46"/>
      <c r="C589" s="77"/>
      <c r="D589" s="18"/>
      <c r="E589" s="33"/>
      <c r="F589" s="12"/>
      <c r="G589" s="285"/>
      <c r="H589" s="80"/>
      <c r="I589" s="80"/>
      <c r="J589" s="6"/>
    </row>
    <row r="590" spans="1:10" ht="16.5">
      <c r="A590" s="18"/>
      <c r="C590" s="108" t="s">
        <v>323</v>
      </c>
      <c r="D590" s="18"/>
      <c r="E590" s="33"/>
      <c r="F590" s="12"/>
      <c r="G590" s="285"/>
      <c r="H590" s="80"/>
      <c r="I590" s="80"/>
      <c r="J590" s="6"/>
    </row>
    <row r="591" spans="1:10" ht="78.75">
      <c r="A591" s="9" t="s">
        <v>95</v>
      </c>
      <c r="B591" s="46" t="str">
        <f>IF(ISBLANK(C588),IF(ISBLANK(C591),5,CONCATENATE(COUNTA($B$588:B590)+1,".")))</f>
        <v>1.</v>
      </c>
      <c r="C591" s="52" t="s">
        <v>299</v>
      </c>
      <c r="D591" s="18"/>
      <c r="E591" s="19"/>
      <c r="F591" s="18"/>
      <c r="G591" s="282"/>
      <c r="J591" s="6"/>
    </row>
    <row r="592" spans="1:10" ht="31.5">
      <c r="A592" s="18"/>
      <c r="C592" s="52" t="s">
        <v>300</v>
      </c>
      <c r="D592" s="18"/>
      <c r="E592" s="19"/>
      <c r="F592" s="18"/>
      <c r="G592" s="282"/>
      <c r="J592" s="6"/>
    </row>
    <row r="593" spans="1:10">
      <c r="A593" s="18"/>
      <c r="C593" s="52" t="s">
        <v>19</v>
      </c>
      <c r="D593" s="18"/>
      <c r="E593" s="6">
        <v>60</v>
      </c>
      <c r="F593" s="12" t="s">
        <v>3</v>
      </c>
      <c r="G593" s="285"/>
      <c r="H593" s="80">
        <f>E593*G593</f>
        <v>0</v>
      </c>
      <c r="J593" s="6"/>
    </row>
    <row r="594" spans="1:10">
      <c r="A594" s="18"/>
      <c r="C594" s="52" t="s">
        <v>16</v>
      </c>
      <c r="D594" s="18"/>
      <c r="E594" s="6">
        <v>60</v>
      </c>
      <c r="F594" s="12" t="s">
        <v>3</v>
      </c>
      <c r="G594" s="285"/>
      <c r="H594" s="80">
        <f>E594*G594</f>
        <v>0</v>
      </c>
      <c r="J594" s="6"/>
    </row>
    <row r="595" spans="1:10">
      <c r="A595" s="18"/>
      <c r="C595" s="52" t="s">
        <v>17</v>
      </c>
      <c r="D595" s="18"/>
      <c r="E595" s="6">
        <v>40</v>
      </c>
      <c r="F595" s="12" t="s">
        <v>3</v>
      </c>
      <c r="G595" s="285"/>
      <c r="H595" s="80">
        <f>E595*G595</f>
        <v>0</v>
      </c>
      <c r="J595" s="6"/>
    </row>
    <row r="596" spans="1:10">
      <c r="A596" s="18"/>
      <c r="C596" s="52" t="s">
        <v>0</v>
      </c>
      <c r="D596" s="18"/>
      <c r="E596" s="6">
        <v>30</v>
      </c>
      <c r="F596" s="12" t="s">
        <v>3</v>
      </c>
      <c r="G596" s="285"/>
      <c r="H596" s="80">
        <f>E596*G596</f>
        <v>0</v>
      </c>
      <c r="J596" s="6"/>
    </row>
    <row r="597" spans="1:10">
      <c r="A597" s="18"/>
      <c r="C597" s="69" t="s">
        <v>12</v>
      </c>
      <c r="D597" s="18"/>
      <c r="E597" s="230">
        <v>12</v>
      </c>
      <c r="F597" s="12" t="s">
        <v>3</v>
      </c>
      <c r="G597" s="285"/>
      <c r="H597" s="80">
        <f>E597*G597</f>
        <v>0</v>
      </c>
      <c r="J597" s="6"/>
    </row>
    <row r="598" spans="1:10">
      <c r="A598" s="18"/>
      <c r="C598" s="69"/>
      <c r="D598" s="199" t="s">
        <v>1010</v>
      </c>
      <c r="E598" s="212">
        <v>1</v>
      </c>
      <c r="F598" s="213" t="s">
        <v>2</v>
      </c>
      <c r="G598" s="292"/>
      <c r="H598" s="266"/>
      <c r="I598" s="266">
        <f>E598*G598</f>
        <v>0</v>
      </c>
      <c r="J598" s="6"/>
    </row>
    <row r="599" spans="1:10">
      <c r="A599" s="18"/>
      <c r="C599" s="6"/>
      <c r="G599" s="281"/>
      <c r="H599" s="6"/>
      <c r="I599" s="6"/>
      <c r="J599" s="6"/>
    </row>
    <row r="600" spans="1:10">
      <c r="A600" s="18"/>
      <c r="C600" s="158" t="s">
        <v>608</v>
      </c>
      <c r="D600" s="197" t="s">
        <v>1011</v>
      </c>
      <c r="E600" s="230">
        <v>20500</v>
      </c>
      <c r="F600" s="12" t="s">
        <v>3</v>
      </c>
      <c r="G600" s="285"/>
      <c r="H600" s="80">
        <f>E600*G600</f>
        <v>0</v>
      </c>
      <c r="I600" s="80"/>
    </row>
    <row r="601" spans="1:10">
      <c r="A601" s="18"/>
      <c r="C601" s="6"/>
      <c r="D601" s="199" t="s">
        <v>1010</v>
      </c>
      <c r="E601" s="231">
        <v>20500</v>
      </c>
      <c r="F601" s="214" t="s">
        <v>3</v>
      </c>
      <c r="G601" s="291"/>
      <c r="H601" s="206"/>
      <c r="I601" s="202">
        <f>E601*G601</f>
        <v>0</v>
      </c>
    </row>
    <row r="602" spans="1:10">
      <c r="A602" s="18"/>
      <c r="C602" s="160"/>
      <c r="D602" s="18"/>
      <c r="E602" s="16"/>
      <c r="F602" s="12"/>
      <c r="G602" s="285"/>
      <c r="H602" s="80"/>
      <c r="I602" s="80"/>
    </row>
    <row r="603" spans="1:10">
      <c r="A603" s="18"/>
      <c r="C603" s="69" t="s">
        <v>324</v>
      </c>
      <c r="D603" s="197" t="s">
        <v>1011</v>
      </c>
      <c r="E603" s="230">
        <v>1000</v>
      </c>
      <c r="F603" s="12" t="s">
        <v>3</v>
      </c>
      <c r="G603" s="285"/>
      <c r="H603" s="80">
        <f t="shared" ref="H603" si="4">E603*G603</f>
        <v>0</v>
      </c>
      <c r="I603" s="80"/>
    </row>
    <row r="604" spans="1:10">
      <c r="A604" s="18"/>
      <c r="C604" s="43"/>
      <c r="D604" s="199" t="s">
        <v>1010</v>
      </c>
      <c r="E604" s="231">
        <v>1000</v>
      </c>
      <c r="F604" s="214" t="s">
        <v>3</v>
      </c>
      <c r="G604" s="291"/>
      <c r="H604" s="203"/>
      <c r="I604" s="202">
        <f>E604*G604</f>
        <v>0</v>
      </c>
    </row>
    <row r="605" spans="1:10">
      <c r="A605" s="18"/>
      <c r="C605" s="52" t="s">
        <v>301</v>
      </c>
      <c r="D605" s="18"/>
      <c r="E605" s="19"/>
      <c r="F605" s="18"/>
      <c r="G605" s="285"/>
      <c r="H605" s="80"/>
      <c r="I605" s="80"/>
    </row>
    <row r="606" spans="1:10">
      <c r="A606" s="18"/>
      <c r="C606" s="52" t="s">
        <v>19</v>
      </c>
      <c r="D606" s="18"/>
      <c r="E606" s="6">
        <v>6</v>
      </c>
      <c r="F606" s="12" t="s">
        <v>1</v>
      </c>
      <c r="G606" s="285"/>
      <c r="H606" s="80">
        <f>E606*G606</f>
        <v>0</v>
      </c>
      <c r="J606" s="6"/>
    </row>
    <row r="607" spans="1:10">
      <c r="A607" s="18"/>
      <c r="C607" s="52" t="s">
        <v>16</v>
      </c>
      <c r="D607" s="18"/>
      <c r="E607" s="6">
        <v>6</v>
      </c>
      <c r="F607" s="12" t="s">
        <v>1</v>
      </c>
      <c r="G607" s="285"/>
      <c r="H607" s="80">
        <f>E607*G607</f>
        <v>0</v>
      </c>
      <c r="J607" s="6"/>
    </row>
    <row r="608" spans="1:10">
      <c r="A608" s="18"/>
      <c r="C608" s="52" t="s">
        <v>0</v>
      </c>
      <c r="D608" s="18"/>
      <c r="E608" s="6">
        <v>30</v>
      </c>
      <c r="F608" s="12" t="s">
        <v>1</v>
      </c>
      <c r="G608" s="285"/>
      <c r="H608" s="80">
        <f>E608*G608</f>
        <v>0</v>
      </c>
      <c r="J608" s="6"/>
    </row>
    <row r="609" spans="1:10">
      <c r="A609" s="18"/>
      <c r="C609" s="52"/>
      <c r="D609" s="199" t="s">
        <v>1010</v>
      </c>
      <c r="E609" s="212">
        <v>1</v>
      </c>
      <c r="F609" s="213" t="s">
        <v>2</v>
      </c>
      <c r="G609" s="292"/>
      <c r="H609" s="266"/>
      <c r="I609" s="266">
        <f>E609*G609</f>
        <v>0</v>
      </c>
      <c r="J609" s="6"/>
    </row>
    <row r="610" spans="1:10">
      <c r="A610" s="18"/>
      <c r="C610" s="52"/>
      <c r="D610" s="18"/>
      <c r="E610" s="33"/>
      <c r="F610" s="12"/>
      <c r="G610" s="285"/>
      <c r="H610" s="80"/>
      <c r="I610" s="80"/>
      <c r="J610" s="6"/>
    </row>
    <row r="611" spans="1:10">
      <c r="A611" s="18"/>
      <c r="C611" s="69" t="s">
        <v>325</v>
      </c>
      <c r="D611" s="197" t="s">
        <v>1011</v>
      </c>
      <c r="E611" s="6">
        <v>252</v>
      </c>
      <c r="F611" s="12" t="s">
        <v>1</v>
      </c>
      <c r="G611" s="285"/>
      <c r="H611" s="80">
        <f>E611*G611</f>
        <v>0</v>
      </c>
      <c r="I611" s="80"/>
    </row>
    <row r="612" spans="1:10">
      <c r="A612" s="18"/>
      <c r="C612" s="69"/>
      <c r="D612" s="199" t="s">
        <v>1010</v>
      </c>
      <c r="E612" s="206">
        <v>252</v>
      </c>
      <c r="F612" s="214" t="s">
        <v>1</v>
      </c>
      <c r="G612" s="291"/>
      <c r="H612" s="203"/>
      <c r="I612" s="202">
        <f>E612*G612</f>
        <v>0</v>
      </c>
    </row>
    <row r="613" spans="1:10">
      <c r="A613" s="18"/>
      <c r="C613" s="69"/>
      <c r="D613" s="18"/>
      <c r="E613" s="33"/>
      <c r="F613" s="12"/>
      <c r="G613" s="285"/>
      <c r="H613" s="80"/>
      <c r="I613" s="80"/>
      <c r="J613" s="6"/>
    </row>
    <row r="614" spans="1:10">
      <c r="A614" s="18"/>
      <c r="C614" s="69" t="s">
        <v>326</v>
      </c>
      <c r="D614" s="197" t="s">
        <v>1011</v>
      </c>
      <c r="E614" s="6">
        <v>168</v>
      </c>
      <c r="F614" s="12" t="s">
        <v>1</v>
      </c>
      <c r="G614" s="285"/>
      <c r="H614" s="80">
        <f>E614*G614</f>
        <v>0</v>
      </c>
      <c r="I614" s="80"/>
    </row>
    <row r="615" spans="1:10">
      <c r="A615" s="18"/>
      <c r="C615" s="69"/>
      <c r="D615" s="199" t="s">
        <v>1010</v>
      </c>
      <c r="E615" s="206">
        <v>168</v>
      </c>
      <c r="F615" s="214" t="s">
        <v>2</v>
      </c>
      <c r="G615" s="291"/>
      <c r="H615" s="203"/>
      <c r="I615" s="202">
        <f>E615*G615</f>
        <v>0</v>
      </c>
    </row>
    <row r="616" spans="1:10">
      <c r="A616" s="18"/>
      <c r="C616" s="52"/>
      <c r="D616" s="18"/>
      <c r="E616" s="33"/>
      <c r="F616" s="12"/>
      <c r="G616" s="285"/>
      <c r="H616" s="80"/>
      <c r="I616" s="80"/>
      <c r="J616" s="6"/>
    </row>
    <row r="617" spans="1:10">
      <c r="A617" s="18"/>
      <c r="C617" s="52" t="s">
        <v>302</v>
      </c>
      <c r="D617" s="18"/>
      <c r="E617" s="33"/>
      <c r="F617" s="12"/>
      <c r="G617" s="285"/>
      <c r="H617" s="80"/>
      <c r="I617" s="80"/>
      <c r="J617" s="6"/>
    </row>
    <row r="618" spans="1:10">
      <c r="A618" s="18"/>
      <c r="C618" s="52" t="s">
        <v>19</v>
      </c>
      <c r="D618" s="18"/>
      <c r="E618" s="6">
        <v>1</v>
      </c>
      <c r="F618" s="12" t="s">
        <v>1</v>
      </c>
      <c r="G618" s="285"/>
      <c r="H618" s="80">
        <f>E618*G618</f>
        <v>0</v>
      </c>
      <c r="J618" s="6"/>
    </row>
    <row r="619" spans="1:10">
      <c r="A619" s="18"/>
      <c r="C619" s="52" t="s">
        <v>16</v>
      </c>
      <c r="D619" s="18"/>
      <c r="E619" s="6">
        <v>1</v>
      </c>
      <c r="F619" s="12" t="s">
        <v>1</v>
      </c>
      <c r="G619" s="285"/>
      <c r="H619" s="80">
        <f>E619*G619</f>
        <v>0</v>
      </c>
      <c r="J619" s="6"/>
    </row>
    <row r="620" spans="1:10">
      <c r="A620" s="18"/>
      <c r="C620" s="69" t="s">
        <v>17</v>
      </c>
      <c r="D620" s="18"/>
      <c r="E620" s="6">
        <v>22</v>
      </c>
      <c r="F620" s="12" t="s">
        <v>1</v>
      </c>
      <c r="G620" s="285"/>
      <c r="H620" s="80">
        <f>E620*G620</f>
        <v>0</v>
      </c>
      <c r="J620" s="6"/>
    </row>
    <row r="621" spans="1:10">
      <c r="A621" s="18"/>
      <c r="C621" s="69"/>
      <c r="D621" s="199" t="s">
        <v>1010</v>
      </c>
      <c r="E621" s="212">
        <v>1</v>
      </c>
      <c r="F621" s="213" t="s">
        <v>2</v>
      </c>
      <c r="G621" s="292"/>
      <c r="H621" s="266"/>
      <c r="I621" s="266">
        <f>E621*G621</f>
        <v>0</v>
      </c>
      <c r="J621" s="6"/>
    </row>
    <row r="622" spans="1:10">
      <c r="A622" s="9"/>
      <c r="B622" s="46"/>
      <c r="C622" s="77"/>
      <c r="D622" s="67"/>
      <c r="E622" s="33"/>
      <c r="F622" s="12"/>
      <c r="G622" s="285"/>
      <c r="H622" s="6"/>
      <c r="I622" s="80"/>
      <c r="J622" s="6"/>
    </row>
    <row r="623" spans="1:10" ht="47.25">
      <c r="A623" s="9" t="s">
        <v>95</v>
      </c>
      <c r="B623" s="46" t="str">
        <f>IF(ISBLANK(C622),IF(ISBLANK(C623),5,CONCATENATE(COUNTA($B$588:B622)+1,".")))</f>
        <v>2.</v>
      </c>
      <c r="C623" s="52" t="s">
        <v>327</v>
      </c>
      <c r="D623" s="65"/>
      <c r="E623" s="65"/>
      <c r="F623" s="65"/>
      <c r="G623" s="285"/>
      <c r="H623" s="6"/>
      <c r="I623" s="80"/>
      <c r="J623" s="6"/>
    </row>
    <row r="624" spans="1:10">
      <c r="A624" s="9"/>
      <c r="B624" s="66"/>
      <c r="C624" s="69" t="s">
        <v>346</v>
      </c>
      <c r="D624" s="18"/>
      <c r="E624" s="6">
        <v>60</v>
      </c>
      <c r="F624" s="12" t="s">
        <v>3</v>
      </c>
      <c r="G624" s="285"/>
      <c r="H624" s="80">
        <f>E624*G624</f>
        <v>0</v>
      </c>
      <c r="J624" s="6"/>
    </row>
    <row r="625" spans="1:10">
      <c r="A625" s="9"/>
      <c r="B625" s="66"/>
      <c r="C625" s="69" t="s">
        <v>347</v>
      </c>
      <c r="D625" s="18"/>
      <c r="E625" s="6">
        <v>60</v>
      </c>
      <c r="F625" s="12" t="s">
        <v>3</v>
      </c>
      <c r="G625" s="285"/>
      <c r="H625" s="80">
        <f>E625*G625</f>
        <v>0</v>
      </c>
      <c r="J625" s="6"/>
    </row>
    <row r="626" spans="1:10">
      <c r="A626" s="9"/>
      <c r="B626" s="66"/>
      <c r="C626" s="69" t="s">
        <v>348</v>
      </c>
      <c r="D626" s="18"/>
      <c r="E626" s="6">
        <v>40</v>
      </c>
      <c r="F626" s="12" t="s">
        <v>3</v>
      </c>
      <c r="G626" s="285"/>
      <c r="H626" s="80">
        <f>E626*G626</f>
        <v>0</v>
      </c>
      <c r="J626" s="6"/>
    </row>
    <row r="627" spans="1:10">
      <c r="A627" s="9"/>
      <c r="B627" s="66"/>
      <c r="C627" s="69" t="s">
        <v>349</v>
      </c>
      <c r="D627" s="18"/>
      <c r="E627" s="6">
        <v>30</v>
      </c>
      <c r="F627" s="12" t="s">
        <v>3</v>
      </c>
      <c r="G627" s="285"/>
      <c r="H627" s="80">
        <f>E627*G627</f>
        <v>0</v>
      </c>
      <c r="J627" s="6"/>
    </row>
    <row r="628" spans="1:10">
      <c r="A628" s="9"/>
      <c r="B628" s="66"/>
      <c r="C628" s="52" t="s">
        <v>344</v>
      </c>
      <c r="D628" s="18"/>
      <c r="E628" s="6">
        <v>12</v>
      </c>
      <c r="F628" s="12" t="s">
        <v>3</v>
      </c>
      <c r="G628" s="285"/>
      <c r="H628" s="80">
        <f>E628*G628</f>
        <v>0</v>
      </c>
      <c r="J628" s="6"/>
    </row>
    <row r="629" spans="1:10">
      <c r="A629" s="18"/>
      <c r="C629" s="69"/>
      <c r="D629" s="199" t="s">
        <v>1010</v>
      </c>
      <c r="E629" s="212">
        <v>1</v>
      </c>
      <c r="F629" s="213" t="s">
        <v>2</v>
      </c>
      <c r="G629" s="292"/>
      <c r="H629" s="266"/>
      <c r="I629" s="266">
        <f>E629*G629</f>
        <v>0</v>
      </c>
      <c r="J629" s="6"/>
    </row>
    <row r="630" spans="1:10">
      <c r="A630" s="9"/>
      <c r="B630" s="66"/>
      <c r="C630" s="52"/>
      <c r="D630" s="18"/>
      <c r="E630" s="33"/>
      <c r="F630" s="12"/>
      <c r="G630" s="285"/>
      <c r="H630" s="80"/>
      <c r="I630" s="80"/>
      <c r="J630" s="6"/>
    </row>
    <row r="631" spans="1:10" ht="47.25">
      <c r="A631" s="9" t="s">
        <v>95</v>
      </c>
      <c r="B631" s="46" t="str">
        <f>IF(ISBLANK(C630),IF(ISBLANK(C631),5,CONCATENATE(COUNTA($B$588:B630)+1,".")))</f>
        <v>3.</v>
      </c>
      <c r="C631" s="78" t="s">
        <v>363</v>
      </c>
      <c r="D631" s="68"/>
      <c r="E631" s="33"/>
      <c r="F631" s="20"/>
      <c r="G631" s="282"/>
      <c r="H631" s="80"/>
      <c r="I631" s="80"/>
      <c r="J631" s="6"/>
    </row>
    <row r="632" spans="1:10">
      <c r="A632" s="9"/>
      <c r="B632" s="66"/>
      <c r="C632" s="157" t="s">
        <v>607</v>
      </c>
      <c r="D632" s="197" t="s">
        <v>1011</v>
      </c>
      <c r="E632" s="230">
        <v>3000</v>
      </c>
      <c r="F632" s="20" t="s">
        <v>303</v>
      </c>
      <c r="G632" s="285"/>
      <c r="H632" s="80">
        <f>E632*G632</f>
        <v>0</v>
      </c>
      <c r="I632" s="80"/>
    </row>
    <row r="633" spans="1:10">
      <c r="A633" s="9"/>
      <c r="B633" s="66"/>
      <c r="C633" s="157"/>
      <c r="D633" s="199" t="s">
        <v>1010</v>
      </c>
      <c r="E633" s="231">
        <v>3000</v>
      </c>
      <c r="F633" s="214" t="s">
        <v>2</v>
      </c>
      <c r="G633" s="291"/>
      <c r="H633" s="203"/>
      <c r="I633" s="202">
        <f>E633*G633</f>
        <v>0</v>
      </c>
    </row>
    <row r="634" spans="1:10">
      <c r="A634" s="9"/>
      <c r="B634" s="66"/>
      <c r="C634" s="52"/>
      <c r="D634" s="18"/>
      <c r="F634" s="12"/>
      <c r="G634" s="285"/>
      <c r="H634" s="80"/>
      <c r="I634" s="80"/>
      <c r="J634" s="6"/>
    </row>
    <row r="635" spans="1:10" ht="63">
      <c r="A635" s="9" t="s">
        <v>95</v>
      </c>
      <c r="B635" s="46" t="str">
        <f>IF(ISBLANK(C634),IF(ISBLANK(C635),5,CONCATENATE(COUNTA($B$588:B634)+1,".")))</f>
        <v>4.</v>
      </c>
      <c r="C635" s="69" t="s">
        <v>309</v>
      </c>
      <c r="D635" s="197" t="s">
        <v>1011</v>
      </c>
      <c r="E635" s="230">
        <v>1500</v>
      </c>
      <c r="F635" s="20" t="s">
        <v>303</v>
      </c>
      <c r="G635" s="285"/>
      <c r="H635" s="80">
        <f>E635*G635</f>
        <v>0</v>
      </c>
      <c r="I635" s="80"/>
    </row>
    <row r="636" spans="1:10">
      <c r="A636" s="9"/>
      <c r="B636" s="46"/>
      <c r="C636" s="69"/>
      <c r="D636" s="199" t="s">
        <v>1010</v>
      </c>
      <c r="E636" s="231">
        <v>1</v>
      </c>
      <c r="F636" s="214" t="s">
        <v>2</v>
      </c>
      <c r="G636" s="291"/>
      <c r="H636" s="203"/>
      <c r="I636" s="202">
        <f>E636*G636</f>
        <v>0</v>
      </c>
    </row>
    <row r="637" spans="1:10">
      <c r="A637" s="9"/>
      <c r="B637" s="66"/>
      <c r="C637" s="52"/>
      <c r="D637" s="18"/>
      <c r="F637" s="12"/>
      <c r="G637" s="285"/>
      <c r="H637" s="80"/>
      <c r="I637" s="80"/>
      <c r="J637" s="6"/>
    </row>
    <row r="638" spans="1:10" ht="78.75">
      <c r="A638" s="9" t="s">
        <v>95</v>
      </c>
      <c r="B638" s="46" t="str">
        <f>IF(ISBLANK(C637),IF(ISBLANK(C638),5,CONCATENATE(COUNTA($B$588:B637)+1,".")))</f>
        <v>5.</v>
      </c>
      <c r="C638" s="69" t="s">
        <v>351</v>
      </c>
      <c r="D638" s="229" t="s">
        <v>1010</v>
      </c>
      <c r="E638" s="231">
        <v>1</v>
      </c>
      <c r="F638" s="214" t="s">
        <v>2</v>
      </c>
      <c r="G638" s="291"/>
      <c r="H638" s="203"/>
      <c r="I638" s="202">
        <f>E638*G638</f>
        <v>0</v>
      </c>
      <c r="J638" s="6"/>
    </row>
    <row r="639" spans="1:10">
      <c r="A639" s="9"/>
      <c r="B639" s="66"/>
      <c r="C639" s="69"/>
      <c r="D639" s="68"/>
      <c r="F639" s="20"/>
      <c r="G639" s="282"/>
      <c r="H639" s="80"/>
      <c r="I639" s="80"/>
      <c r="J639" s="6"/>
    </row>
    <row r="640" spans="1:10" ht="47.25">
      <c r="A640" s="9" t="s">
        <v>95</v>
      </c>
      <c r="B640" s="46" t="str">
        <f>IF(ISBLANK(C639),IF(ISBLANK(C640),5,CONCATENATE(COUNTA($B$588:B639)+1,".")))</f>
        <v>6.</v>
      </c>
      <c r="C640" s="69" t="s">
        <v>311</v>
      </c>
      <c r="D640" s="68"/>
      <c r="E640" s="6">
        <v>1</v>
      </c>
      <c r="F640" s="20" t="s">
        <v>2</v>
      </c>
      <c r="G640" s="285"/>
      <c r="H640" s="80">
        <f>E640*G640</f>
        <v>0</v>
      </c>
      <c r="I640" s="80"/>
      <c r="J640" s="6"/>
    </row>
    <row r="641" spans="1:11">
      <c r="A641" s="9"/>
      <c r="B641" s="66"/>
      <c r="C641" s="69"/>
      <c r="D641" s="68"/>
      <c r="F641" s="20"/>
      <c r="G641" s="282"/>
      <c r="H641" s="80"/>
      <c r="I641" s="80"/>
      <c r="J641" s="6"/>
    </row>
    <row r="642" spans="1:11" ht="39.75" customHeight="1">
      <c r="A642" s="9" t="s">
        <v>95</v>
      </c>
      <c r="B642" s="46" t="str">
        <f>IF(ISBLANK(C641),IF(ISBLANK(C642),5,CONCATENATE(COUNTA($B$588:B641)+1,".")))</f>
        <v>7.</v>
      </c>
      <c r="C642" s="69" t="s">
        <v>313</v>
      </c>
      <c r="D642" s="68"/>
      <c r="E642" s="6">
        <v>1</v>
      </c>
      <c r="F642" s="20" t="s">
        <v>2</v>
      </c>
      <c r="G642" s="285"/>
      <c r="H642" s="80">
        <f>E642*G642</f>
        <v>0</v>
      </c>
      <c r="I642" s="80"/>
      <c r="J642" s="6"/>
    </row>
    <row r="643" spans="1:11">
      <c r="A643" s="9"/>
      <c r="B643" s="66"/>
      <c r="C643" s="69"/>
      <c r="D643" s="68"/>
      <c r="F643" s="20"/>
      <c r="G643" s="282"/>
      <c r="H643" s="80"/>
      <c r="I643" s="80"/>
      <c r="J643" s="6"/>
    </row>
    <row r="644" spans="1:11" ht="63">
      <c r="A644" s="9" t="s">
        <v>95</v>
      </c>
      <c r="B644" s="46" t="str">
        <f>IF(ISBLANK(C643),IF(ISBLANK(C644),5,CONCATENATE(COUNTA($B$588:B643)+1,".")))</f>
        <v>8.</v>
      </c>
      <c r="C644" s="69" t="s">
        <v>315</v>
      </c>
      <c r="D644" s="229" t="s">
        <v>1010</v>
      </c>
      <c r="E644" s="231">
        <v>1</v>
      </c>
      <c r="F644" s="214" t="s">
        <v>2</v>
      </c>
      <c r="G644" s="291"/>
      <c r="H644" s="203"/>
      <c r="I644" s="202">
        <f>E644*G644</f>
        <v>0</v>
      </c>
      <c r="J644" s="6"/>
    </row>
    <row r="645" spans="1:11">
      <c r="A645" s="9"/>
      <c r="B645" s="46"/>
      <c r="C645" s="69"/>
      <c r="D645" s="68"/>
      <c r="E645" s="33"/>
      <c r="F645" s="20"/>
      <c r="G645" s="285"/>
      <c r="H645" s="80"/>
      <c r="I645" s="80"/>
      <c r="J645" s="6"/>
    </row>
    <row r="646" spans="1:11" ht="31.5">
      <c r="A646" s="9" t="s">
        <v>95</v>
      </c>
      <c r="B646" s="46" t="str">
        <f>IF(ISBLANK(C645),IF(ISBLANK(C646),5,CONCATENATE(COUNTA($B$588:B645)+1,".")))</f>
        <v>9.</v>
      </c>
      <c r="C646" s="124" t="s">
        <v>398</v>
      </c>
      <c r="D646" s="68"/>
      <c r="E646" s="230">
        <v>1500</v>
      </c>
      <c r="F646" s="20" t="s">
        <v>303</v>
      </c>
      <c r="G646" s="285"/>
      <c r="H646" s="80">
        <f>E646*G646</f>
        <v>0</v>
      </c>
      <c r="J646" s="6"/>
    </row>
    <row r="647" spans="1:11">
      <c r="A647" s="9"/>
      <c r="B647" s="46"/>
      <c r="C647" s="124" t="s">
        <v>397</v>
      </c>
      <c r="D647" s="229" t="s">
        <v>1010</v>
      </c>
      <c r="E647" s="231">
        <v>1</v>
      </c>
      <c r="F647" s="214" t="s">
        <v>2</v>
      </c>
      <c r="G647" s="291"/>
      <c r="H647" s="203"/>
      <c r="I647" s="202">
        <f>E647*G647</f>
        <v>0</v>
      </c>
      <c r="J647" s="6"/>
    </row>
    <row r="648" spans="1:11">
      <c r="A648" s="9"/>
      <c r="B648" s="46"/>
      <c r="C648" s="69"/>
      <c r="D648" s="68"/>
      <c r="E648" s="33"/>
      <c r="F648" s="20"/>
      <c r="G648" s="285"/>
      <c r="H648" s="80"/>
      <c r="J648" s="6"/>
    </row>
    <row r="649" spans="1:11">
      <c r="A649" s="9" t="s">
        <v>95</v>
      </c>
      <c r="B649" s="46" t="str">
        <f>IF(ISBLANK(C648),IF(ISBLANK(C649),5,CONCATENATE(COUNTA($B$588:B648)+1,".")))</f>
        <v>10.</v>
      </c>
      <c r="C649" s="69" t="s">
        <v>396</v>
      </c>
      <c r="D649" s="68"/>
      <c r="E649" s="230">
        <v>7000</v>
      </c>
      <c r="F649" s="20" t="s">
        <v>303</v>
      </c>
      <c r="G649" s="285"/>
      <c r="H649" s="80">
        <f>E649*G649</f>
        <v>0</v>
      </c>
      <c r="J649" s="6"/>
    </row>
    <row r="650" spans="1:11">
      <c r="A650" s="9"/>
      <c r="B650" s="46"/>
      <c r="C650" s="124" t="s">
        <v>399</v>
      </c>
      <c r="D650" s="68"/>
      <c r="E650" s="6">
        <v>1</v>
      </c>
      <c r="F650" s="20" t="s">
        <v>2</v>
      </c>
      <c r="G650" s="282"/>
      <c r="H650" s="80">
        <f>E650*G650</f>
        <v>0</v>
      </c>
      <c r="J650" s="6"/>
    </row>
    <row r="651" spans="1:11">
      <c r="A651" s="9"/>
      <c r="B651" s="46"/>
      <c r="C651" s="69"/>
      <c r="D651" s="229" t="s">
        <v>1010</v>
      </c>
      <c r="E651" s="231">
        <v>1</v>
      </c>
      <c r="F651" s="214" t="s">
        <v>2</v>
      </c>
      <c r="G651" s="291"/>
      <c r="H651" s="203"/>
      <c r="I651" s="202">
        <f>E651*G651</f>
        <v>0</v>
      </c>
      <c r="J651" s="6"/>
    </row>
    <row r="652" spans="1:11">
      <c r="A652" s="9"/>
      <c r="B652" s="66"/>
      <c r="C652" s="69"/>
      <c r="D652" s="68"/>
      <c r="E652" s="33"/>
      <c r="F652" s="20"/>
      <c r="G652" s="282"/>
      <c r="H652" s="80"/>
      <c r="I652" s="80"/>
      <c r="J652" s="6"/>
    </row>
    <row r="653" spans="1:11">
      <c r="A653" s="7"/>
      <c r="B653" s="34"/>
      <c r="C653" s="98" t="s">
        <v>97</v>
      </c>
      <c r="G653" s="282"/>
    </row>
    <row r="654" spans="1:11" s="13" customFormat="1" ht="18" customHeight="1">
      <c r="A654" s="6"/>
      <c r="B654" s="6"/>
      <c r="C654" s="106"/>
      <c r="D654" s="26"/>
      <c r="E654" s="23"/>
      <c r="F654" s="24"/>
      <c r="G654" s="287"/>
      <c r="H654" s="87"/>
      <c r="I654" s="87"/>
      <c r="J654" s="5"/>
      <c r="K654" s="138"/>
    </row>
    <row r="655" spans="1:11" s="13" customFormat="1" ht="54" customHeight="1">
      <c r="A655" s="9" t="s">
        <v>310</v>
      </c>
      <c r="B655" s="46" t="str">
        <f>IF(ISBLANK(C654),IF(ISBLANK(C655),5,CONCATENATE(COUNTA($B$654:B654)+1,".")))</f>
        <v>1.</v>
      </c>
      <c r="C655" s="36" t="s">
        <v>98</v>
      </c>
      <c r="D655" s="197" t="s">
        <v>1009</v>
      </c>
      <c r="E655" s="230">
        <v>2</v>
      </c>
      <c r="F655" s="20" t="s">
        <v>2</v>
      </c>
      <c r="G655" s="285"/>
      <c r="H655" s="80">
        <f>E655*G655</f>
        <v>0</v>
      </c>
      <c r="I655" s="80"/>
      <c r="J655" s="5"/>
      <c r="K655" s="138"/>
    </row>
    <row r="656" spans="1:11" s="13" customFormat="1" ht="18" customHeight="1">
      <c r="B656" s="25"/>
      <c r="C656" s="99"/>
      <c r="D656" s="199" t="s">
        <v>1010</v>
      </c>
      <c r="E656" s="231">
        <v>2</v>
      </c>
      <c r="F656" s="214" t="s">
        <v>2</v>
      </c>
      <c r="G656" s="291"/>
      <c r="H656" s="203"/>
      <c r="I656" s="202">
        <f>E656*G656</f>
        <v>0</v>
      </c>
      <c r="J656" s="5"/>
      <c r="K656" s="138"/>
    </row>
    <row r="657" spans="1:11" s="13" customFormat="1" ht="18" customHeight="1">
      <c r="B657" s="25"/>
      <c r="C657" s="99" t="s">
        <v>99</v>
      </c>
      <c r="D657" s="15" t="s">
        <v>117</v>
      </c>
      <c r="E657" s="23"/>
      <c r="F657" s="24"/>
      <c r="G657" s="287"/>
      <c r="H657" s="87"/>
      <c r="I657" s="87"/>
      <c r="J657" s="5"/>
      <c r="K657" s="138"/>
    </row>
    <row r="658" spans="1:11" s="13" customFormat="1" ht="18" customHeight="1">
      <c r="B658" s="25"/>
      <c r="C658" s="99" t="s">
        <v>56</v>
      </c>
      <c r="D658" s="37" t="s">
        <v>102</v>
      </c>
      <c r="E658" s="23"/>
      <c r="F658" s="24"/>
      <c r="G658" s="287"/>
      <c r="H658" s="87"/>
      <c r="I658" s="87"/>
      <c r="J658" s="5"/>
      <c r="K658" s="138"/>
    </row>
    <row r="659" spans="1:11" s="13" customFormat="1" ht="18" customHeight="1">
      <c r="B659" s="25"/>
      <c r="C659" s="113" t="s">
        <v>353</v>
      </c>
      <c r="D659" s="71"/>
      <c r="E659" s="23"/>
      <c r="F659" s="24"/>
      <c r="G659" s="287"/>
      <c r="H659" s="87"/>
      <c r="I659" s="87"/>
      <c r="J659" s="5"/>
      <c r="K659" s="138"/>
    </row>
    <row r="660" spans="1:11" s="13" customFormat="1" ht="18" customHeight="1">
      <c r="B660" s="25"/>
      <c r="C660" s="114" t="s">
        <v>354</v>
      </c>
      <c r="D660" s="72"/>
      <c r="E660" s="23"/>
      <c r="F660" s="24"/>
      <c r="G660" s="287"/>
      <c r="H660" s="87"/>
      <c r="I660" s="87"/>
      <c r="J660" s="5"/>
      <c r="K660" s="138"/>
    </row>
    <row r="661" spans="1:11" s="13" customFormat="1" ht="18" customHeight="1">
      <c r="B661" s="25"/>
      <c r="C661" s="106"/>
      <c r="D661" s="26"/>
      <c r="E661" s="23"/>
      <c r="F661" s="24"/>
      <c r="G661" s="287"/>
      <c r="H661" s="87"/>
      <c r="I661" s="87"/>
      <c r="J661" s="5"/>
      <c r="K661" s="138"/>
    </row>
    <row r="662" spans="1:11" s="13" customFormat="1" ht="19.5" customHeight="1">
      <c r="A662" s="9" t="s">
        <v>310</v>
      </c>
      <c r="B662" s="46" t="str">
        <f>IF(ISBLANK(C661),IF(ISBLANK(C662),5,CONCATENATE(COUNTA($B$654:B661)+1,".")))</f>
        <v>2.</v>
      </c>
      <c r="C662" s="43" t="s">
        <v>109</v>
      </c>
      <c r="D662" s="22"/>
      <c r="E662" s="11">
        <v>4</v>
      </c>
      <c r="F662" s="20" t="s">
        <v>2</v>
      </c>
      <c r="G662" s="285"/>
      <c r="H662" s="80">
        <f>E662*G662</f>
        <v>0</v>
      </c>
      <c r="J662" s="5"/>
      <c r="K662" s="138"/>
    </row>
    <row r="663" spans="1:11" s="13" customFormat="1" ht="18" customHeight="1">
      <c r="B663" s="25"/>
      <c r="C663" s="37" t="s">
        <v>176</v>
      </c>
      <c r="D663" s="199" t="s">
        <v>1010</v>
      </c>
      <c r="E663" s="231">
        <v>4</v>
      </c>
      <c r="F663" s="214" t="s">
        <v>2</v>
      </c>
      <c r="G663" s="291"/>
      <c r="H663" s="203"/>
      <c r="I663" s="202">
        <f>E663*G663</f>
        <v>0</v>
      </c>
      <c r="J663" s="5"/>
      <c r="K663" s="138"/>
    </row>
    <row r="664" spans="1:11" s="13" customFormat="1" ht="18" customHeight="1">
      <c r="B664" s="25"/>
      <c r="C664" s="106"/>
      <c r="D664" s="26"/>
      <c r="E664" s="23"/>
      <c r="F664" s="24"/>
      <c r="G664" s="287"/>
      <c r="H664" s="87"/>
      <c r="J664" s="5"/>
      <c r="K664" s="138"/>
    </row>
    <row r="665" spans="1:11" s="13" customFormat="1" ht="48.75" customHeight="1">
      <c r="A665" s="9" t="s">
        <v>310</v>
      </c>
      <c r="B665" s="46" t="str">
        <f>IF(ISBLANK(C664),IF(ISBLANK(C665),5,CONCATENATE(COUNTA($B$654:B664)+1,".")))</f>
        <v>3.</v>
      </c>
      <c r="C665" s="36" t="s">
        <v>100</v>
      </c>
      <c r="D665" s="28"/>
      <c r="E665" s="11">
        <v>1</v>
      </c>
      <c r="F665" s="20" t="s">
        <v>2</v>
      </c>
      <c r="G665" s="285"/>
      <c r="H665" s="80">
        <f>E665*G665</f>
        <v>0</v>
      </c>
      <c r="J665" s="5"/>
      <c r="K665" s="138"/>
    </row>
    <row r="666" spans="1:11" s="13" customFormat="1" ht="18" customHeight="1">
      <c r="B666" s="25"/>
      <c r="C666" s="37"/>
      <c r="D666" s="199" t="s">
        <v>1010</v>
      </c>
      <c r="E666" s="231">
        <v>1</v>
      </c>
      <c r="F666" s="214" t="s">
        <v>2</v>
      </c>
      <c r="G666" s="291"/>
      <c r="H666" s="203"/>
      <c r="I666" s="202">
        <f>E666*G666</f>
        <v>0</v>
      </c>
      <c r="J666" s="5"/>
      <c r="K666" s="138"/>
    </row>
    <row r="667" spans="1:11" s="13" customFormat="1" ht="18" customHeight="1">
      <c r="B667" s="25"/>
      <c r="C667" s="115" t="s">
        <v>101</v>
      </c>
      <c r="D667" s="73" t="s">
        <v>352</v>
      </c>
      <c r="E667" s="74"/>
      <c r="F667"/>
      <c r="G667" s="293"/>
      <c r="H667" s="87"/>
      <c r="J667" s="5"/>
      <c r="K667" s="138"/>
    </row>
    <row r="668" spans="1:11" s="13" customFormat="1" ht="18" customHeight="1">
      <c r="B668" s="25"/>
      <c r="C668" s="115" t="s">
        <v>355</v>
      </c>
      <c r="D668" s="73" t="s">
        <v>26</v>
      </c>
      <c r="E668" s="74"/>
      <c r="F668"/>
      <c r="G668" s="293"/>
      <c r="H668" s="87"/>
      <c r="J668" s="5"/>
      <c r="K668" s="138"/>
    </row>
    <row r="669" spans="1:11" s="13" customFormat="1" ht="18" customHeight="1">
      <c r="B669" s="25"/>
      <c r="C669" s="116" t="s">
        <v>111</v>
      </c>
      <c r="D669" s="73" t="s">
        <v>26</v>
      </c>
      <c r="E669" s="74"/>
      <c r="F669"/>
      <c r="G669" s="293"/>
      <c r="H669" s="87"/>
      <c r="J669" s="5"/>
      <c r="K669" s="138"/>
    </row>
    <row r="670" spans="1:11" s="13" customFormat="1" ht="18" customHeight="1">
      <c r="B670" s="25"/>
      <c r="C670" s="116" t="s">
        <v>110</v>
      </c>
      <c r="D670" s="73" t="s">
        <v>26</v>
      </c>
      <c r="E670" s="74"/>
      <c r="F670"/>
      <c r="G670" s="293"/>
      <c r="H670" s="87"/>
      <c r="J670" s="5"/>
      <c r="K670" s="138"/>
    </row>
    <row r="671" spans="1:11" s="13" customFormat="1" ht="18" customHeight="1">
      <c r="B671" s="25"/>
      <c r="C671" s="114" t="s">
        <v>356</v>
      </c>
      <c r="D671" s="72"/>
      <c r="E671" s="74"/>
      <c r="F671"/>
      <c r="G671" s="293"/>
      <c r="H671" s="87"/>
      <c r="J671" s="5"/>
      <c r="K671" s="138"/>
    </row>
    <row r="672" spans="1:11" s="13" customFormat="1" ht="18" customHeight="1">
      <c r="B672" s="25"/>
      <c r="C672" s="106"/>
      <c r="D672" s="26"/>
      <c r="E672" s="23"/>
      <c r="F672" s="24"/>
      <c r="G672" s="287"/>
      <c r="H672" s="87"/>
      <c r="J672" s="5"/>
      <c r="K672" s="138"/>
    </row>
    <row r="673" spans="1:11" s="13" customFormat="1" ht="36" customHeight="1">
      <c r="A673" s="9" t="s">
        <v>310</v>
      </c>
      <c r="B673" s="46" t="str">
        <f>IF(ISBLANK(C672),IF(ISBLANK(C673),5,CONCATENATE(COUNTA($B$654:B672)+1,".")))</f>
        <v>4.</v>
      </c>
      <c r="C673" s="36" t="s">
        <v>360</v>
      </c>
      <c r="D673" s="26"/>
      <c r="E673" s="11">
        <v>1</v>
      </c>
      <c r="F673" s="20" t="s">
        <v>2</v>
      </c>
      <c r="G673" s="285"/>
      <c r="H673" s="80">
        <f>E673*G673</f>
        <v>0</v>
      </c>
      <c r="J673" s="5"/>
      <c r="K673" s="138"/>
    </row>
    <row r="674" spans="1:11" s="13" customFormat="1" ht="18" customHeight="1">
      <c r="B674" s="25"/>
      <c r="C674" s="37"/>
      <c r="D674" s="199" t="s">
        <v>1010</v>
      </c>
      <c r="E674" s="231">
        <v>1</v>
      </c>
      <c r="F674" s="214" t="s">
        <v>2</v>
      </c>
      <c r="G674" s="291"/>
      <c r="H674" s="203"/>
      <c r="I674" s="202">
        <f>E674*G674</f>
        <v>0</v>
      </c>
      <c r="J674" s="5"/>
      <c r="K674" s="138"/>
    </row>
    <row r="675" spans="1:11" s="13" customFormat="1" ht="18" customHeight="1">
      <c r="B675" s="25"/>
      <c r="C675" s="99" t="s">
        <v>99</v>
      </c>
      <c r="D675" s="75" t="s">
        <v>357</v>
      </c>
      <c r="E675" s="23"/>
      <c r="F675" s="24"/>
      <c r="G675" s="287"/>
      <c r="H675" s="87"/>
      <c r="J675" s="5"/>
      <c r="K675" s="138"/>
    </row>
    <row r="676" spans="1:11" s="13" customFormat="1" ht="18" customHeight="1">
      <c r="B676" s="25"/>
      <c r="C676" s="99" t="s">
        <v>56</v>
      </c>
      <c r="D676" s="83" t="s">
        <v>358</v>
      </c>
      <c r="E676" s="23"/>
      <c r="F676" s="24"/>
      <c r="G676" s="287"/>
      <c r="H676" s="87"/>
      <c r="J676" s="5"/>
      <c r="K676" s="138"/>
    </row>
    <row r="677" spans="1:11" s="13" customFormat="1" ht="18" customHeight="1">
      <c r="B677" s="25"/>
      <c r="C677" s="113" t="s">
        <v>359</v>
      </c>
      <c r="D677" s="26"/>
      <c r="E677" s="23"/>
      <c r="F677" s="24"/>
      <c r="G677" s="287"/>
      <c r="H677" s="87"/>
      <c r="J677" s="5"/>
      <c r="K677" s="138"/>
    </row>
    <row r="678" spans="1:11" s="13" customFormat="1" ht="18" customHeight="1">
      <c r="B678" s="25"/>
      <c r="C678" s="106" t="s">
        <v>361</v>
      </c>
      <c r="D678" s="26"/>
      <c r="E678" s="23"/>
      <c r="F678" s="24"/>
      <c r="G678" s="287"/>
      <c r="H678" s="87"/>
      <c r="J678" s="5"/>
      <c r="K678" s="138"/>
    </row>
    <row r="679" spans="1:11" s="13" customFormat="1" ht="18" customHeight="1">
      <c r="B679" s="25"/>
      <c r="C679" s="106"/>
      <c r="D679" s="26"/>
      <c r="E679" s="23"/>
      <c r="F679" s="24"/>
      <c r="G679" s="287"/>
      <c r="H679" s="87"/>
      <c r="J679" s="5"/>
      <c r="K679" s="138"/>
    </row>
    <row r="680" spans="1:11" s="13" customFormat="1" ht="33.75" customHeight="1">
      <c r="A680" s="9" t="s">
        <v>310</v>
      </c>
      <c r="B680" s="46" t="str">
        <f>IF(ISBLANK(C679),IF(ISBLANK(C680),5,CONCATENATE(COUNTA($B$654:B679)+1,".")))</f>
        <v>5.</v>
      </c>
      <c r="C680" s="106" t="s">
        <v>367</v>
      </c>
      <c r="D680" s="26"/>
      <c r="E680" s="23"/>
      <c r="F680" s="24"/>
      <c r="G680" s="287"/>
      <c r="H680" s="87"/>
      <c r="J680" s="5"/>
      <c r="K680" s="138"/>
    </row>
    <row r="681" spans="1:11" s="13" customFormat="1" ht="18" customHeight="1">
      <c r="B681" s="25"/>
      <c r="C681" s="106" t="s">
        <v>371</v>
      </c>
      <c r="D681" s="26"/>
      <c r="E681" s="11">
        <v>100</v>
      </c>
      <c r="F681" s="172" t="s">
        <v>303</v>
      </c>
      <c r="G681" s="285"/>
      <c r="H681" s="80">
        <f>E681*G681</f>
        <v>0</v>
      </c>
      <c r="J681" s="5"/>
      <c r="K681" s="138"/>
    </row>
    <row r="682" spans="1:11" s="13" customFormat="1" ht="18" customHeight="1">
      <c r="B682" s="25"/>
      <c r="C682" s="37"/>
      <c r="D682" s="199" t="s">
        <v>1010</v>
      </c>
      <c r="E682" s="231">
        <v>1</v>
      </c>
      <c r="F682" s="214" t="s">
        <v>2</v>
      </c>
      <c r="G682" s="291"/>
      <c r="H682" s="203"/>
      <c r="I682" s="202">
        <f>E682*G682</f>
        <v>0</v>
      </c>
      <c r="J682" s="5"/>
      <c r="K682" s="138"/>
    </row>
    <row r="683" spans="1:11" s="13" customFormat="1" ht="18" customHeight="1">
      <c r="B683" s="25"/>
      <c r="C683" s="106"/>
      <c r="D683" s="26"/>
      <c r="E683" s="23"/>
      <c r="F683" s="24"/>
      <c r="G683" s="287"/>
      <c r="H683" s="87"/>
      <c r="J683" s="5"/>
      <c r="K683" s="138"/>
    </row>
    <row r="684" spans="1:11" s="13" customFormat="1" ht="33.75" customHeight="1">
      <c r="A684" s="9" t="s">
        <v>310</v>
      </c>
      <c r="B684" s="46" t="str">
        <f>IF(ISBLANK(C683),IF(ISBLANK(C684),5,CONCATENATE(COUNTA($B$654:B683)+1,".")))</f>
        <v>6.</v>
      </c>
      <c r="C684" s="106" t="s">
        <v>368</v>
      </c>
      <c r="D684" s="26"/>
      <c r="E684" s="11">
        <v>2</v>
      </c>
      <c r="F684" s="172" t="s">
        <v>2</v>
      </c>
      <c r="G684" s="285"/>
      <c r="H684" s="80">
        <f>E684*G684</f>
        <v>0</v>
      </c>
      <c r="J684" s="5"/>
      <c r="K684" s="138"/>
    </row>
    <row r="685" spans="1:11" s="13" customFormat="1" ht="18" customHeight="1">
      <c r="B685" s="25"/>
      <c r="C685" s="106" t="s">
        <v>369</v>
      </c>
      <c r="D685" s="199" t="s">
        <v>1010</v>
      </c>
      <c r="E685" s="231">
        <v>2</v>
      </c>
      <c r="F685" s="214" t="s">
        <v>2</v>
      </c>
      <c r="G685" s="291"/>
      <c r="H685" s="203"/>
      <c r="I685" s="202">
        <f>E685*G685</f>
        <v>0</v>
      </c>
      <c r="J685" s="5"/>
      <c r="K685" s="138"/>
    </row>
    <row r="686" spans="1:11" s="13" customFormat="1" ht="18" customHeight="1">
      <c r="B686" s="25"/>
      <c r="C686" s="106"/>
      <c r="D686" s="26"/>
      <c r="E686" s="23"/>
      <c r="F686" s="232"/>
      <c r="G686" s="287"/>
      <c r="H686" s="87"/>
      <c r="J686" s="5"/>
      <c r="K686" s="138"/>
    </row>
    <row r="687" spans="1:11" s="13" customFormat="1" ht="18" customHeight="1">
      <c r="A687" s="9" t="s">
        <v>310</v>
      </c>
      <c r="B687" s="46" t="str">
        <f>IF(ISBLANK(C686),IF(ISBLANK(C687),5,CONCATENATE(COUNTA($B$654:B686)+1,".")))</f>
        <v>7.</v>
      </c>
      <c r="C687" s="140" t="s">
        <v>461</v>
      </c>
      <c r="D687" s="141"/>
      <c r="E687" s="11">
        <v>2</v>
      </c>
      <c r="F687" s="172" t="s">
        <v>2</v>
      </c>
      <c r="G687" s="285"/>
      <c r="H687" s="80">
        <f>E687*G687</f>
        <v>0</v>
      </c>
      <c r="J687" s="5"/>
      <c r="K687" s="138"/>
    </row>
    <row r="688" spans="1:11" s="13" customFormat="1" ht="18" customHeight="1">
      <c r="B688" s="25"/>
      <c r="C688" s="106" t="s">
        <v>462</v>
      </c>
      <c r="D688" s="199" t="s">
        <v>1010</v>
      </c>
      <c r="E688" s="231">
        <v>2</v>
      </c>
      <c r="F688" s="214" t="s">
        <v>2</v>
      </c>
      <c r="G688" s="291"/>
      <c r="H688" s="203"/>
      <c r="I688" s="202">
        <f>E688*G688</f>
        <v>0</v>
      </c>
      <c r="J688" s="5"/>
      <c r="K688" s="138"/>
    </row>
    <row r="689" spans="1:11" s="13" customFormat="1" ht="18" customHeight="1">
      <c r="B689" s="25"/>
      <c r="C689" s="106" t="s">
        <v>463</v>
      </c>
      <c r="D689" s="26"/>
      <c r="E689" s="23"/>
      <c r="F689" s="232"/>
      <c r="G689" s="287"/>
      <c r="H689" s="87"/>
      <c r="J689" s="5"/>
      <c r="K689" s="138"/>
    </row>
    <row r="690" spans="1:11" s="13" customFormat="1" ht="18" customHeight="1">
      <c r="B690" s="25"/>
      <c r="C690" s="106"/>
      <c r="D690" s="26"/>
      <c r="E690" s="23"/>
      <c r="F690" s="232"/>
      <c r="G690" s="287"/>
      <c r="H690" s="87"/>
      <c r="J690" s="5"/>
      <c r="K690" s="138"/>
    </row>
    <row r="691" spans="1:11" s="13" customFormat="1" ht="18" customHeight="1">
      <c r="B691" s="25"/>
      <c r="C691" s="43" t="s">
        <v>370</v>
      </c>
      <c r="D691" s="22"/>
      <c r="E691" s="11">
        <v>2</v>
      </c>
      <c r="F691" s="172" t="s">
        <v>2</v>
      </c>
      <c r="G691" s="285"/>
      <c r="H691" s="80">
        <f>E691*G691</f>
        <v>0</v>
      </c>
      <c r="J691" s="5"/>
      <c r="K691" s="138"/>
    </row>
    <row r="692" spans="1:11" s="13" customFormat="1" ht="18" customHeight="1">
      <c r="B692" s="25"/>
      <c r="C692" s="106" t="s">
        <v>371</v>
      </c>
      <c r="D692" s="199" t="s">
        <v>1010</v>
      </c>
      <c r="E692" s="231">
        <v>2</v>
      </c>
      <c r="F692" s="214" t="s">
        <v>2</v>
      </c>
      <c r="G692" s="291"/>
      <c r="H692" s="203"/>
      <c r="I692" s="202">
        <f>E692*G692</f>
        <v>0</v>
      </c>
      <c r="J692" s="5"/>
      <c r="K692" s="138"/>
    </row>
    <row r="693" spans="1:11" s="13" customFormat="1" ht="18" customHeight="1">
      <c r="B693" s="25"/>
      <c r="C693" s="106"/>
      <c r="D693" s="26"/>
      <c r="E693" s="23"/>
      <c r="F693" s="232"/>
      <c r="G693" s="287"/>
      <c r="I693" s="87"/>
      <c r="J693" s="5"/>
      <c r="K693" s="138"/>
    </row>
    <row r="694" spans="1:11" s="13" customFormat="1" ht="18" customHeight="1">
      <c r="A694" s="9" t="s">
        <v>310</v>
      </c>
      <c r="B694" s="46" t="str">
        <f>IF(ISBLANK(C693),IF(ISBLANK(C694),5,CONCATENATE(COUNTA($B$654:B693)+1,".")))</f>
        <v>8.</v>
      </c>
      <c r="C694" s="140" t="s">
        <v>464</v>
      </c>
      <c r="D694" s="141"/>
      <c r="E694" s="11">
        <v>2</v>
      </c>
      <c r="F694" s="172" t="s">
        <v>2</v>
      </c>
      <c r="G694" s="285"/>
      <c r="H694" s="80">
        <f>E694*G694</f>
        <v>0</v>
      </c>
      <c r="J694" s="5"/>
      <c r="K694" s="138"/>
    </row>
    <row r="695" spans="1:11" s="13" customFormat="1" ht="18" customHeight="1">
      <c r="B695" s="25"/>
      <c r="C695" s="106" t="s">
        <v>465</v>
      </c>
      <c r="D695" s="199" t="s">
        <v>1010</v>
      </c>
      <c r="E695" s="231">
        <v>2</v>
      </c>
      <c r="F695" s="214" t="s">
        <v>2</v>
      </c>
      <c r="G695" s="291"/>
      <c r="H695" s="203"/>
      <c r="I695" s="202">
        <f>E695*G695</f>
        <v>0</v>
      </c>
      <c r="J695" s="5"/>
      <c r="K695" s="138"/>
    </row>
    <row r="696" spans="1:11" s="13" customFormat="1" ht="18" customHeight="1">
      <c r="B696" s="25"/>
      <c r="C696" s="106" t="s">
        <v>466</v>
      </c>
      <c r="D696" s="26"/>
      <c r="E696" s="23"/>
      <c r="F696" s="232"/>
      <c r="G696" s="287"/>
      <c r="H696" s="87"/>
      <c r="J696" s="5"/>
      <c r="K696" s="138"/>
    </row>
    <row r="697" spans="1:11" s="13" customFormat="1" ht="18" customHeight="1">
      <c r="B697" s="25"/>
      <c r="C697" s="106"/>
      <c r="D697" s="26"/>
      <c r="E697" s="23"/>
      <c r="F697" s="232"/>
      <c r="G697" s="287"/>
      <c r="H697" s="87"/>
      <c r="J697" s="5"/>
      <c r="K697" s="138"/>
    </row>
    <row r="698" spans="1:11" s="13" customFormat="1" ht="18" customHeight="1">
      <c r="A698" s="9" t="s">
        <v>310</v>
      </c>
      <c r="B698" s="46" t="str">
        <f>IF(ISBLANK(C697),IF(ISBLANK(C698),5,CONCATENATE(COUNTA($B$654:B697)+1,".")))</f>
        <v>9.</v>
      </c>
      <c r="C698" s="140" t="s">
        <v>467</v>
      </c>
      <c r="D698" s="141"/>
      <c r="E698" s="11">
        <v>600</v>
      </c>
      <c r="F698" s="172" t="s">
        <v>303</v>
      </c>
      <c r="G698" s="285"/>
      <c r="H698" s="80">
        <f>E698*G698</f>
        <v>0</v>
      </c>
      <c r="J698" s="5"/>
      <c r="K698" s="138"/>
    </row>
    <row r="699" spans="1:11" s="13" customFormat="1" ht="18" customHeight="1">
      <c r="B699" s="25"/>
      <c r="C699" s="37"/>
      <c r="D699" s="199" t="s">
        <v>1010</v>
      </c>
      <c r="E699" s="231">
        <v>1</v>
      </c>
      <c r="F699" s="214" t="s">
        <v>2</v>
      </c>
      <c r="G699" s="291"/>
      <c r="H699" s="203"/>
      <c r="I699" s="202">
        <f>E699*G699</f>
        <v>0</v>
      </c>
      <c r="J699" s="5"/>
      <c r="K699" s="138"/>
    </row>
    <row r="700" spans="1:11" s="13" customFormat="1" ht="18" customHeight="1">
      <c r="B700" s="25"/>
      <c r="C700" s="106"/>
      <c r="D700" s="26"/>
      <c r="E700" s="23"/>
      <c r="F700" s="232"/>
      <c r="G700" s="287"/>
      <c r="H700" s="87"/>
      <c r="J700" s="5"/>
      <c r="K700" s="138"/>
    </row>
    <row r="701" spans="1:11" s="13" customFormat="1" ht="19.5" customHeight="1">
      <c r="A701" s="9" t="s">
        <v>310</v>
      </c>
      <c r="B701" s="46" t="str">
        <f>IF(ISBLANK(C700),IF(ISBLANK(C701),5,CONCATENATE(COUNTA($B$654:B700)+1,".")))</f>
        <v>10.</v>
      </c>
      <c r="C701" s="140" t="s">
        <v>468</v>
      </c>
      <c r="D701" s="26"/>
      <c r="E701" s="23"/>
      <c r="F701" s="232"/>
      <c r="G701" s="287"/>
      <c r="H701" s="87"/>
      <c r="J701" s="5"/>
      <c r="K701" s="138"/>
    </row>
    <row r="702" spans="1:11" s="13" customFormat="1" ht="18" customHeight="1">
      <c r="B702" s="25"/>
      <c r="C702" s="106" t="s">
        <v>469</v>
      </c>
      <c r="D702"/>
      <c r="E702" s="11">
        <v>100</v>
      </c>
      <c r="F702" s="172" t="s">
        <v>400</v>
      </c>
      <c r="G702" s="285"/>
      <c r="H702" s="80">
        <f>E702*G702</f>
        <v>0</v>
      </c>
      <c r="J702" s="5"/>
      <c r="K702" s="138"/>
    </row>
    <row r="703" spans="1:11" s="13" customFormat="1" ht="18" customHeight="1">
      <c r="B703" s="25"/>
      <c r="C703" s="106" t="s">
        <v>470</v>
      </c>
      <c r="D703"/>
      <c r="E703" s="11">
        <v>100</v>
      </c>
      <c r="F703" s="172" t="s">
        <v>400</v>
      </c>
      <c r="G703" s="285"/>
      <c r="H703" s="80">
        <f>E703*G703</f>
        <v>0</v>
      </c>
      <c r="J703" s="5"/>
      <c r="K703" s="138"/>
    </row>
    <row r="704" spans="1:11" s="13" customFormat="1" ht="18" customHeight="1">
      <c r="B704" s="25"/>
      <c r="C704" s="37"/>
      <c r="D704" s="199" t="s">
        <v>1010</v>
      </c>
      <c r="E704" s="231">
        <v>1</v>
      </c>
      <c r="F704" s="214" t="s">
        <v>2</v>
      </c>
      <c r="G704" s="291"/>
      <c r="H704" s="203"/>
      <c r="I704" s="202">
        <f>E704*G704</f>
        <v>0</v>
      </c>
      <c r="J704" s="5"/>
      <c r="K704" s="138"/>
    </row>
    <row r="705" spans="1:10">
      <c r="A705" s="9"/>
      <c r="B705" s="46"/>
      <c r="C705" s="69"/>
      <c r="D705" s="68"/>
      <c r="E705" s="33"/>
      <c r="F705" s="20"/>
      <c r="G705" s="282"/>
      <c r="H705" s="80"/>
      <c r="I705" s="80"/>
      <c r="J705" s="6"/>
    </row>
    <row r="706" spans="1:10">
      <c r="A706" s="9"/>
      <c r="B706" s="46"/>
      <c r="C706" s="98" t="s">
        <v>375</v>
      </c>
      <c r="D706" s="68"/>
      <c r="E706" s="33"/>
      <c r="F706" s="20"/>
      <c r="G706" s="287"/>
      <c r="H706" s="80"/>
      <c r="I706" s="80"/>
      <c r="J706" s="6"/>
    </row>
    <row r="707" spans="1:10">
      <c r="A707" s="9" t="s">
        <v>310</v>
      </c>
      <c r="B707" s="46" t="str">
        <f>IF(ISBLANK(C705),IF(ISBLANK(C707),5,CONCATENATE(COUNTA($B$654:B706)+1,".")))</f>
        <v>11.</v>
      </c>
      <c r="C707" s="124" t="s">
        <v>422</v>
      </c>
      <c r="D707" s="197" t="s">
        <v>1009</v>
      </c>
      <c r="E707" s="6">
        <v>1</v>
      </c>
      <c r="F707" s="20" t="s">
        <v>2</v>
      </c>
      <c r="G707" s="285"/>
      <c r="H707" s="80">
        <f>E707*G707</f>
        <v>0</v>
      </c>
      <c r="I707" s="80"/>
    </row>
    <row r="708" spans="1:10">
      <c r="A708" s="9"/>
      <c r="B708" s="46"/>
      <c r="C708" s="124"/>
      <c r="D708" s="199" t="s">
        <v>1010</v>
      </c>
      <c r="E708" s="206">
        <v>1</v>
      </c>
      <c r="F708" s="214" t="s">
        <v>2</v>
      </c>
      <c r="G708" s="291"/>
      <c r="H708" s="203"/>
      <c r="I708" s="203">
        <f>E708*G708</f>
        <v>0</v>
      </c>
    </row>
    <row r="709" spans="1:10" ht="47.25">
      <c r="A709" s="9"/>
      <c r="B709" s="46"/>
      <c r="C709" s="140" t="s">
        <v>471</v>
      </c>
      <c r="D709" s="141"/>
      <c r="E709" s="33"/>
      <c r="F709" s="20"/>
      <c r="G709" s="287"/>
      <c r="H709" s="80"/>
      <c r="I709" s="80"/>
    </row>
    <row r="710" spans="1:10">
      <c r="A710" s="9"/>
      <c r="B710" s="46"/>
      <c r="C710" s="140" t="s">
        <v>472</v>
      </c>
      <c r="D710" s="141"/>
      <c r="E710" s="33"/>
      <c r="F710" s="20"/>
      <c r="G710" s="287"/>
      <c r="H710" s="80"/>
      <c r="I710" s="80"/>
      <c r="J710" s="6"/>
    </row>
    <row r="711" spans="1:10">
      <c r="A711" s="9"/>
      <c r="B711" s="46"/>
      <c r="C711" s="140" t="s">
        <v>473</v>
      </c>
      <c r="D711" s="141"/>
      <c r="E711" s="33"/>
      <c r="F711" s="20"/>
      <c r="G711" s="287"/>
      <c r="H711" s="80"/>
      <c r="I711" s="80"/>
      <c r="J711" s="6"/>
    </row>
    <row r="712" spans="1:10">
      <c r="A712" s="9"/>
      <c r="B712" s="46"/>
      <c r="C712" s="140"/>
      <c r="D712" s="141"/>
      <c r="E712" s="33"/>
      <c r="F712" s="20"/>
      <c r="G712" s="287"/>
      <c r="H712" s="80"/>
      <c r="I712" s="80"/>
      <c r="J712" s="6"/>
    </row>
    <row r="713" spans="1:10" ht="63">
      <c r="A713" s="9" t="s">
        <v>310</v>
      </c>
      <c r="B713" s="46" t="str">
        <f>IF(ISBLANK(C712),IF(ISBLANK(C713),5,CONCATENATE(COUNTA($B$654:B712)+1,".")))</f>
        <v>12.</v>
      </c>
      <c r="C713" s="140" t="s">
        <v>474</v>
      </c>
      <c r="D713" s="141"/>
      <c r="E713" s="33"/>
      <c r="F713" s="20"/>
      <c r="G713" s="287"/>
      <c r="H713" s="80"/>
      <c r="I713" s="80"/>
      <c r="J713" s="6"/>
    </row>
    <row r="714" spans="1:10">
      <c r="A714" s="9"/>
      <c r="B714" s="46"/>
      <c r="C714" s="106" t="s">
        <v>475</v>
      </c>
      <c r="D714" s="106"/>
      <c r="E714" s="106"/>
      <c r="F714" s="20"/>
      <c r="G714" s="287"/>
      <c r="H714" s="80"/>
      <c r="I714" s="80"/>
      <c r="J714" s="6"/>
    </row>
    <row r="715" spans="1:10">
      <c r="A715" s="9"/>
      <c r="B715" s="46"/>
      <c r="C715" s="106" t="s">
        <v>476</v>
      </c>
      <c r="D715" s="106"/>
      <c r="E715" s="11">
        <v>24</v>
      </c>
      <c r="F715" s="172" t="s">
        <v>3</v>
      </c>
      <c r="G715" s="285"/>
      <c r="H715" s="80">
        <f>E715*G715</f>
        <v>0</v>
      </c>
      <c r="J715" s="6"/>
    </row>
    <row r="716" spans="1:10">
      <c r="A716" s="9"/>
      <c r="B716" s="46"/>
      <c r="C716" s="124"/>
      <c r="D716" s="199" t="s">
        <v>1010</v>
      </c>
      <c r="E716" s="206">
        <v>1</v>
      </c>
      <c r="F716" s="214" t="s">
        <v>2</v>
      </c>
      <c r="G716" s="291"/>
      <c r="H716" s="203"/>
      <c r="I716" s="203">
        <f>E716*G716</f>
        <v>0</v>
      </c>
    </row>
    <row r="717" spans="1:10">
      <c r="A717" s="9"/>
      <c r="B717" s="46"/>
      <c r="C717" s="140"/>
      <c r="D717" s="141"/>
      <c r="E717" s="33"/>
      <c r="F717" s="20"/>
      <c r="G717" s="287"/>
      <c r="H717" s="80"/>
      <c r="J717" s="6"/>
    </row>
    <row r="718" spans="1:10" ht="94.5">
      <c r="A718" s="9" t="s">
        <v>310</v>
      </c>
      <c r="B718" s="46" t="str">
        <f>IF(ISBLANK(C717),IF(ISBLANK(C718),5,CONCATENATE(COUNTA($B$654:B717)+1,".")))</f>
        <v>13.</v>
      </c>
      <c r="C718" s="140" t="s">
        <v>477</v>
      </c>
      <c r="D718" s="141"/>
      <c r="E718" s="33"/>
      <c r="F718" s="20"/>
      <c r="G718" s="287"/>
      <c r="H718" s="80"/>
      <c r="J718" s="6"/>
    </row>
    <row r="719" spans="1:10">
      <c r="A719" s="9"/>
      <c r="B719" s="46"/>
      <c r="C719" s="106" t="s">
        <v>476</v>
      </c>
      <c r="D719" s="106"/>
      <c r="E719" s="11">
        <v>24</v>
      </c>
      <c r="F719" s="172" t="s">
        <v>3</v>
      </c>
      <c r="G719" s="285"/>
      <c r="H719" s="80">
        <f>E719*G719</f>
        <v>0</v>
      </c>
      <c r="J719" s="6"/>
    </row>
    <row r="720" spans="1:10">
      <c r="A720" s="9"/>
      <c r="B720" s="46"/>
      <c r="C720" s="124"/>
      <c r="D720" s="199" t="s">
        <v>1010</v>
      </c>
      <c r="E720" s="206">
        <v>1</v>
      </c>
      <c r="F720" s="214" t="s">
        <v>2</v>
      </c>
      <c r="G720" s="291"/>
      <c r="H720" s="203"/>
      <c r="I720" s="203">
        <f>E720*G720</f>
        <v>0</v>
      </c>
    </row>
    <row r="721" spans="1:11">
      <c r="A721" s="9"/>
      <c r="B721" s="46"/>
      <c r="C721" s="140"/>
      <c r="D721" s="141"/>
      <c r="E721" s="33"/>
      <c r="F721" s="20"/>
      <c r="G721" s="287"/>
      <c r="H721" s="80"/>
      <c r="J721" s="6"/>
    </row>
    <row r="722" spans="1:11" ht="31.5">
      <c r="A722" s="9" t="s">
        <v>310</v>
      </c>
      <c r="B722" s="46" t="str">
        <f>IF(ISBLANK(C721),IF(ISBLANK(C722),5,CONCATENATE(COUNTA($B$654:B721)+1,".")))</f>
        <v>14.</v>
      </c>
      <c r="C722" s="140" t="s">
        <v>478</v>
      </c>
      <c r="D722" s="141"/>
      <c r="E722" s="11">
        <v>1</v>
      </c>
      <c r="F722" s="172" t="s">
        <v>2</v>
      </c>
      <c r="G722" s="285"/>
      <c r="H722" s="80">
        <f>E722*G722</f>
        <v>0</v>
      </c>
      <c r="J722" s="6"/>
    </row>
    <row r="723" spans="1:11">
      <c r="A723" s="9"/>
      <c r="B723" s="46"/>
      <c r="C723" s="140" t="s">
        <v>479</v>
      </c>
      <c r="D723" s="199" t="s">
        <v>1010</v>
      </c>
      <c r="E723" s="206">
        <v>1</v>
      </c>
      <c r="F723" s="214" t="s">
        <v>2</v>
      </c>
      <c r="G723" s="291"/>
      <c r="H723" s="203"/>
      <c r="I723" s="203">
        <f>E723*G723</f>
        <v>0</v>
      </c>
      <c r="J723" s="6"/>
    </row>
    <row r="724" spans="1:11">
      <c r="A724" s="9"/>
      <c r="B724" s="46"/>
      <c r="C724" s="140" t="s">
        <v>480</v>
      </c>
      <c r="D724" s="141"/>
      <c r="E724" s="33"/>
      <c r="F724" s="20"/>
      <c r="G724" s="287"/>
      <c r="H724" s="80"/>
      <c r="J724" s="6"/>
    </row>
    <row r="725" spans="1:11">
      <c r="A725" s="9"/>
      <c r="B725" s="46"/>
      <c r="C725" s="140" t="s">
        <v>481</v>
      </c>
      <c r="D725" s="141"/>
      <c r="E725" s="33"/>
      <c r="F725" s="20"/>
      <c r="G725" s="287"/>
      <c r="H725" s="80"/>
      <c r="J725" s="6"/>
    </row>
    <row r="726" spans="1:11">
      <c r="A726" s="9"/>
      <c r="B726" s="46"/>
      <c r="C726" s="140" t="s">
        <v>482</v>
      </c>
      <c r="D726" s="141"/>
      <c r="E726" s="33"/>
      <c r="F726" s="20"/>
      <c r="G726" s="287"/>
      <c r="H726" s="80"/>
      <c r="J726" s="6"/>
    </row>
    <row r="727" spans="1:11">
      <c r="A727" s="9"/>
      <c r="B727" s="46"/>
      <c r="C727" s="140" t="s">
        <v>483</v>
      </c>
      <c r="D727" s="141"/>
      <c r="E727" s="33"/>
      <c r="F727" s="20"/>
      <c r="G727" s="287"/>
      <c r="H727" s="80"/>
      <c r="J727" s="6"/>
    </row>
    <row r="728" spans="1:11">
      <c r="A728" s="9"/>
      <c r="B728" s="46"/>
      <c r="C728" s="140"/>
      <c r="D728" s="141"/>
      <c r="E728" s="33"/>
      <c r="F728" s="20"/>
      <c r="G728" s="287"/>
      <c r="H728" s="80"/>
      <c r="J728" s="6"/>
    </row>
    <row r="729" spans="1:11">
      <c r="A729" s="9"/>
      <c r="B729" s="46"/>
      <c r="C729" s="140" t="s">
        <v>484</v>
      </c>
      <c r="D729" s="141"/>
      <c r="E729" s="33"/>
      <c r="F729" s="20"/>
      <c r="G729" s="287"/>
      <c r="H729" s="80"/>
      <c r="J729" s="6"/>
    </row>
    <row r="730" spans="1:11">
      <c r="A730" s="9"/>
      <c r="B730" s="46"/>
      <c r="C730" s="140" t="s">
        <v>485</v>
      </c>
      <c r="D730" s="141"/>
      <c r="E730" s="33"/>
      <c r="F730" s="20"/>
      <c r="G730" s="287"/>
      <c r="H730" s="80"/>
      <c r="J730" s="6"/>
    </row>
    <row r="731" spans="1:11">
      <c r="A731" s="9"/>
      <c r="B731" s="46"/>
      <c r="C731" s="140"/>
      <c r="D731" s="141"/>
      <c r="E731" s="33"/>
      <c r="F731" s="20"/>
      <c r="G731" s="287"/>
      <c r="H731" s="80"/>
      <c r="J731" s="6"/>
    </row>
    <row r="732" spans="1:11">
      <c r="A732" s="9" t="s">
        <v>310</v>
      </c>
      <c r="B732" s="46" t="str">
        <f>IF(ISBLANK(C731),IF(ISBLANK(C732),5,CONCATENATE(COUNTA($B$654:B731)+1,".")))</f>
        <v>15.</v>
      </c>
      <c r="C732" s="140" t="s">
        <v>486</v>
      </c>
      <c r="D732" s="141"/>
      <c r="E732" s="11">
        <v>20</v>
      </c>
      <c r="F732" s="172" t="s">
        <v>303</v>
      </c>
      <c r="G732" s="285"/>
      <c r="H732" s="80">
        <f>E732*G732</f>
        <v>0</v>
      </c>
      <c r="J732" s="6"/>
    </row>
    <row r="733" spans="1:11">
      <c r="A733" s="9"/>
      <c r="B733" s="46"/>
      <c r="C733" s="140"/>
      <c r="D733" s="141"/>
      <c r="E733" s="11"/>
      <c r="F733" s="27"/>
      <c r="G733" s="285"/>
      <c r="H733" s="80"/>
      <c r="J733" s="6"/>
    </row>
    <row r="734" spans="1:11">
      <c r="A734" s="9" t="s">
        <v>310</v>
      </c>
      <c r="B734" s="46" t="str">
        <f>IF(ISBLANK(C733),IF(ISBLANK(C734),5,CONCATENATE(COUNTA($B$654:B733)+1,".")))</f>
        <v>16.</v>
      </c>
      <c r="C734" s="140" t="s">
        <v>487</v>
      </c>
      <c r="D734" s="199" t="s">
        <v>1010</v>
      </c>
      <c r="E734" s="206">
        <v>1</v>
      </c>
      <c r="F734" s="214" t="s">
        <v>2</v>
      </c>
      <c r="G734" s="291"/>
      <c r="H734" s="203"/>
      <c r="I734" s="203">
        <f>E734*G734</f>
        <v>0</v>
      </c>
      <c r="J734" s="6"/>
    </row>
    <row r="735" spans="1:11" s="13" customFormat="1" ht="18" customHeight="1">
      <c r="B735" s="25"/>
      <c r="C735" s="106"/>
      <c r="D735" s="26"/>
      <c r="E735" s="23"/>
      <c r="F735" s="232"/>
      <c r="G735" s="287"/>
      <c r="I735" s="87"/>
      <c r="J735" s="5"/>
      <c r="K735" s="138"/>
    </row>
    <row r="736" spans="1:11" s="13" customFormat="1" ht="18" customHeight="1">
      <c r="B736" s="25"/>
      <c r="C736" s="106"/>
      <c r="D736" s="26"/>
      <c r="E736" s="23"/>
      <c r="F736" s="24"/>
      <c r="G736" s="287"/>
      <c r="I736" s="87"/>
      <c r="J736" s="5"/>
      <c r="K736" s="138"/>
    </row>
    <row r="737" spans="1:234">
      <c r="A737" s="7"/>
      <c r="B737" s="34"/>
      <c r="C737" s="98" t="s">
        <v>364</v>
      </c>
      <c r="G737" s="287"/>
      <c r="H737" s="6"/>
    </row>
    <row r="738" spans="1:234" s="13" customFormat="1" ht="18" customHeight="1">
      <c r="B738" s="25"/>
      <c r="C738" s="106"/>
      <c r="D738" s="26"/>
      <c r="E738" s="23"/>
      <c r="F738" s="24"/>
      <c r="G738" s="287"/>
      <c r="I738" s="87"/>
      <c r="J738" s="5"/>
      <c r="K738" s="138"/>
    </row>
    <row r="739" spans="1:234" ht="54" customHeight="1">
      <c r="A739" s="9" t="s">
        <v>312</v>
      </c>
      <c r="B739" s="46" t="str">
        <f>IF(ISBLANK(C738),IF(ISBLANK(C739),5,CONCATENATE(COUNTA($B$738:B738)+1,".")))</f>
        <v>1.</v>
      </c>
      <c r="C739" s="36" t="s">
        <v>107</v>
      </c>
      <c r="D739" s="28"/>
      <c r="E739" s="18"/>
      <c r="F739" s="18"/>
      <c r="G739" s="282"/>
      <c r="H739" s="6"/>
      <c r="J739" s="6"/>
    </row>
    <row r="740" spans="1:234">
      <c r="A740" s="18"/>
      <c r="C740" s="83" t="s">
        <v>34</v>
      </c>
      <c r="D740" s="21"/>
      <c r="E740" s="18">
        <v>36</v>
      </c>
      <c r="F740" s="21" t="s">
        <v>3</v>
      </c>
      <c r="G740" s="285"/>
      <c r="H740" s="80">
        <f>E740*G740</f>
        <v>0</v>
      </c>
      <c r="J740" s="6"/>
    </row>
    <row r="741" spans="1:234">
      <c r="A741" s="18"/>
      <c r="C741" s="83" t="s">
        <v>108</v>
      </c>
      <c r="D741" s="21"/>
      <c r="E741" s="18">
        <v>12</v>
      </c>
      <c r="F741" s="21" t="s">
        <v>1</v>
      </c>
      <c r="G741" s="285"/>
      <c r="H741" s="80">
        <f>E741*G741</f>
        <v>0</v>
      </c>
      <c r="J741" s="6"/>
    </row>
    <row r="742" spans="1:234">
      <c r="A742" s="9"/>
      <c r="B742" s="46"/>
      <c r="C742" s="124"/>
      <c r="D742" s="199" t="s">
        <v>1010</v>
      </c>
      <c r="E742" s="206">
        <v>1</v>
      </c>
      <c r="F742" s="214" t="s">
        <v>2</v>
      </c>
      <c r="G742" s="291"/>
      <c r="H742" s="203"/>
      <c r="I742" s="203">
        <f>E742*G742</f>
        <v>0</v>
      </c>
    </row>
    <row r="743" spans="1:234">
      <c r="A743" s="18"/>
      <c r="C743" s="37"/>
      <c r="D743" s="21"/>
      <c r="E743" s="18"/>
      <c r="F743" s="18"/>
      <c r="G743" s="282"/>
      <c r="J743" s="6"/>
    </row>
    <row r="744" spans="1:234" ht="33.75" customHeight="1">
      <c r="A744" s="9" t="s">
        <v>312</v>
      </c>
      <c r="B744" s="46" t="str">
        <f>IF(ISBLANK(C743),IF(ISBLANK(C744),5,CONCATENATE(COUNTA($B$738:B743)+1,".")))</f>
        <v>2.</v>
      </c>
      <c r="C744" s="36" t="s">
        <v>365</v>
      </c>
      <c r="D744" s="28"/>
      <c r="E744" s="6">
        <v>1</v>
      </c>
      <c r="F744" s="20" t="s">
        <v>2</v>
      </c>
      <c r="G744" s="285"/>
      <c r="H744" s="80">
        <f>E744*G744</f>
        <v>0</v>
      </c>
      <c r="J744" s="6"/>
    </row>
    <row r="745" spans="1:234" ht="31.5" customHeight="1">
      <c r="A745" s="18"/>
      <c r="C745" s="36" t="s">
        <v>366</v>
      </c>
      <c r="D745" s="28"/>
      <c r="F745" s="20"/>
      <c r="G745" s="282"/>
      <c r="J745" s="6"/>
    </row>
    <row r="746" spans="1:234" s="5" customFormat="1">
      <c r="B746" s="8"/>
      <c r="C746" s="106"/>
      <c r="D746" s="6"/>
      <c r="E746" s="6"/>
      <c r="F746" s="20"/>
      <c r="G746" s="287"/>
      <c r="H746" s="87"/>
      <c r="K746" s="70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6"/>
      <c r="FF746" s="6"/>
      <c r="FG746" s="6"/>
      <c r="FH746" s="6"/>
      <c r="FI746" s="6"/>
      <c r="FJ746" s="6"/>
      <c r="FK746" s="6"/>
      <c r="FL746" s="6"/>
      <c r="FM746" s="6"/>
      <c r="FN746" s="6"/>
      <c r="FO746" s="6"/>
      <c r="FP746" s="6"/>
      <c r="FQ746" s="6"/>
      <c r="FR746" s="6"/>
      <c r="FS746" s="6"/>
      <c r="FT746" s="6"/>
      <c r="FU746" s="6"/>
      <c r="FV746" s="6"/>
      <c r="FW746" s="6"/>
      <c r="FX746" s="6"/>
      <c r="FY746" s="6"/>
      <c r="FZ746" s="6"/>
      <c r="GA746" s="6"/>
      <c r="GB746" s="6"/>
      <c r="GC746" s="6"/>
      <c r="GD746" s="6"/>
      <c r="GE746" s="6"/>
      <c r="GF746" s="6"/>
      <c r="GG746" s="6"/>
      <c r="GH746" s="6"/>
      <c r="GI746" s="6"/>
      <c r="GJ746" s="6"/>
      <c r="GK746" s="6"/>
      <c r="GL746" s="6"/>
      <c r="GM746" s="6"/>
      <c r="GN746" s="6"/>
      <c r="GO746" s="6"/>
      <c r="GP746" s="6"/>
      <c r="GQ746" s="6"/>
      <c r="GR746" s="6"/>
      <c r="GS746" s="6"/>
      <c r="GT746" s="6"/>
      <c r="GU746" s="6"/>
      <c r="GV746" s="6"/>
      <c r="GW746" s="6"/>
      <c r="GX746" s="6"/>
      <c r="GY746" s="6"/>
      <c r="GZ746" s="6"/>
      <c r="HA746" s="6"/>
      <c r="HB746" s="6"/>
      <c r="HC746" s="6"/>
      <c r="HD746" s="6"/>
      <c r="HE746" s="6"/>
      <c r="HF746" s="6"/>
      <c r="HG746" s="6"/>
      <c r="HH746" s="6"/>
      <c r="HI746" s="6"/>
      <c r="HJ746" s="6"/>
      <c r="HK746" s="6"/>
      <c r="HL746" s="6"/>
      <c r="HM746" s="6"/>
      <c r="HN746" s="6"/>
      <c r="HO746" s="6"/>
      <c r="HP746" s="6"/>
      <c r="HQ746" s="6"/>
      <c r="HR746" s="6"/>
      <c r="HS746" s="6"/>
      <c r="HT746" s="6"/>
      <c r="HU746" s="6"/>
      <c r="HV746" s="6"/>
      <c r="HW746" s="6"/>
      <c r="HX746" s="6"/>
      <c r="HY746" s="6"/>
      <c r="HZ746" s="6"/>
    </row>
    <row r="747" spans="1:234" s="13" customFormat="1" ht="19.5" customHeight="1">
      <c r="A747" s="9" t="s">
        <v>312</v>
      </c>
      <c r="B747" s="46" t="str">
        <f>IF(ISBLANK(C746),IF(ISBLANK(C747),5,CONCATENATE(COUNTA($B$738:B746)+1,".")))</f>
        <v>3.</v>
      </c>
      <c r="C747" s="43" t="s">
        <v>377</v>
      </c>
      <c r="D747" s="22"/>
      <c r="E747" s="11">
        <v>2</v>
      </c>
      <c r="F747" s="172" t="s">
        <v>2</v>
      </c>
      <c r="G747" s="282"/>
      <c r="H747" s="80">
        <f>E747*G747</f>
        <v>0</v>
      </c>
      <c r="J747" s="5"/>
      <c r="K747" s="138"/>
    </row>
    <row r="748" spans="1:234" s="13" customFormat="1" ht="18" customHeight="1">
      <c r="B748" s="25"/>
      <c r="C748" s="106" t="s">
        <v>378</v>
      </c>
      <c r="D748" s="26"/>
      <c r="E748" s="11">
        <v>2</v>
      </c>
      <c r="F748" s="172" t="s">
        <v>2</v>
      </c>
      <c r="G748" s="287"/>
      <c r="H748" s="80">
        <f>E748*G748</f>
        <v>0</v>
      </c>
      <c r="J748" s="5"/>
      <c r="K748" s="138"/>
    </row>
    <row r="749" spans="1:234" s="13" customFormat="1" ht="18" customHeight="1">
      <c r="B749" s="25"/>
      <c r="C749" s="106"/>
      <c r="D749" s="26"/>
      <c r="E749" s="11"/>
      <c r="F749" s="172"/>
      <c r="G749" s="287"/>
      <c r="H749" s="80"/>
      <c r="J749" s="5"/>
      <c r="K749" s="138"/>
    </row>
    <row r="750" spans="1:234" s="13" customFormat="1" ht="18" customHeight="1">
      <c r="A750" s="9" t="s">
        <v>312</v>
      </c>
      <c r="B750" s="46" t="str">
        <f>IF(ISBLANK(C749),IF(ISBLANK(C750),5,CONCATENATE(COUNTA($B$735:B749)+1,".")))</f>
        <v>4.</v>
      </c>
      <c r="C750" s="36" t="s">
        <v>488</v>
      </c>
      <c r="D750" s="26"/>
      <c r="E750" s="11"/>
      <c r="F750" s="11"/>
      <c r="G750" s="287"/>
      <c r="H750" s="80"/>
      <c r="J750" s="5"/>
      <c r="K750" s="138"/>
    </row>
    <row r="751" spans="1:234" s="13" customFormat="1" ht="18" customHeight="1">
      <c r="B751" s="25"/>
      <c r="C751" s="106" t="s">
        <v>489</v>
      </c>
      <c r="D751" s="26"/>
      <c r="E751" s="11">
        <v>210</v>
      </c>
      <c r="F751" s="172" t="s">
        <v>3</v>
      </c>
      <c r="G751" s="287"/>
      <c r="H751" s="80">
        <f>E751*G751</f>
        <v>0</v>
      </c>
      <c r="J751" s="5"/>
      <c r="K751" s="138"/>
    </row>
    <row r="752" spans="1:234" s="13" customFormat="1" ht="18" customHeight="1">
      <c r="B752" s="25"/>
      <c r="C752" s="106" t="s">
        <v>490</v>
      </c>
      <c r="D752" s="26"/>
      <c r="E752" s="11">
        <v>30</v>
      </c>
      <c r="F752" s="172" t="s">
        <v>3</v>
      </c>
      <c r="G752" s="287"/>
      <c r="H752" s="80">
        <f>E752*G752</f>
        <v>0</v>
      </c>
      <c r="J752" s="5"/>
      <c r="K752" s="138"/>
    </row>
    <row r="753" spans="1:16368">
      <c r="A753" s="9"/>
      <c r="B753" s="46"/>
      <c r="C753" s="124"/>
      <c r="D753" s="199" t="s">
        <v>1010</v>
      </c>
      <c r="E753" s="206">
        <v>1</v>
      </c>
      <c r="F753" s="214" t="s">
        <v>2</v>
      </c>
      <c r="G753" s="291"/>
      <c r="H753" s="203"/>
      <c r="I753" s="203">
        <f>E753*G753</f>
        <v>0</v>
      </c>
    </row>
    <row r="754" spans="1:16368" s="13" customFormat="1" ht="18" customHeight="1">
      <c r="B754" s="25"/>
      <c r="C754" s="106"/>
      <c r="D754" s="26"/>
      <c r="E754" s="11"/>
      <c r="F754" s="11"/>
      <c r="G754" s="282"/>
      <c r="H754" s="80"/>
      <c r="J754" s="5"/>
      <c r="K754" s="138"/>
    </row>
    <row r="755" spans="1:16368" ht="31.5">
      <c r="A755" s="9" t="s">
        <v>312</v>
      </c>
      <c r="B755" s="46" t="str">
        <f>IF(ISBLANK(C754),IF(ISBLANK(C755),5,CONCATENATE(COUNTA($B$738:B754)+1,".")))</f>
        <v>5.</v>
      </c>
      <c r="C755" s="36" t="s">
        <v>177</v>
      </c>
      <c r="D755" s="20"/>
      <c r="G755" s="282"/>
    </row>
    <row r="756" spans="1:16368">
      <c r="C756" s="101" t="s">
        <v>191</v>
      </c>
      <c r="D756" s="6" t="s">
        <v>34</v>
      </c>
      <c r="E756" s="29">
        <v>2</v>
      </c>
      <c r="F756" s="20" t="s">
        <v>1</v>
      </c>
      <c r="G756" s="282"/>
      <c r="H756" s="86">
        <f>E756*G756</f>
        <v>0</v>
      </c>
    </row>
    <row r="757" spans="1:16368">
      <c r="C757" s="101" t="s">
        <v>192</v>
      </c>
      <c r="D757" s="6" t="s">
        <v>9</v>
      </c>
      <c r="E757" s="29">
        <v>4</v>
      </c>
      <c r="F757" s="20" t="s">
        <v>1</v>
      </c>
      <c r="G757" s="285"/>
      <c r="H757" s="86">
        <f>E757*G757</f>
        <v>0</v>
      </c>
    </row>
    <row r="758" spans="1:16368">
      <c r="A758" s="9"/>
      <c r="B758" s="46"/>
      <c r="C758" s="124"/>
      <c r="D758" s="199" t="s">
        <v>1010</v>
      </c>
      <c r="E758" s="206">
        <v>1</v>
      </c>
      <c r="F758" s="214" t="s">
        <v>2</v>
      </c>
      <c r="G758" s="291"/>
      <c r="H758" s="203"/>
      <c r="I758" s="203">
        <f>E758*G758</f>
        <v>0</v>
      </c>
    </row>
    <row r="759" spans="1:16368">
      <c r="C759" s="97" t="s">
        <v>178</v>
      </c>
      <c r="F759" s="20"/>
      <c r="G759" s="285"/>
    </row>
    <row r="760" spans="1:16368" s="13" customFormat="1" ht="18" customHeight="1">
      <c r="A760" s="6"/>
      <c r="B760" s="6"/>
      <c r="C760" s="106"/>
      <c r="D760" s="6"/>
      <c r="E760" s="6"/>
      <c r="F760" s="20"/>
      <c r="G760" s="285"/>
      <c r="H760" s="70"/>
      <c r="J760" s="6"/>
      <c r="K760" s="70"/>
      <c r="L760" s="106"/>
      <c r="M760" s="6"/>
      <c r="N760" s="6"/>
      <c r="O760" s="6"/>
      <c r="P760" s="80"/>
      <c r="Q760" s="70"/>
      <c r="R760" s="6"/>
      <c r="S760" s="6"/>
      <c r="T760" s="106"/>
      <c r="U760" s="6"/>
      <c r="V760" s="6"/>
      <c r="W760" s="6"/>
      <c r="X760" s="80"/>
      <c r="Y760" s="70"/>
      <c r="Z760" s="6"/>
      <c r="AA760" s="6"/>
      <c r="AB760" s="106"/>
      <c r="AC760" s="6"/>
      <c r="AD760" s="6"/>
      <c r="AE760" s="6"/>
      <c r="AF760" s="80"/>
      <c r="AG760" s="70"/>
      <c r="AH760" s="6"/>
      <c r="AI760" s="6"/>
      <c r="AJ760" s="106"/>
      <c r="AK760" s="6"/>
      <c r="AL760" s="6"/>
      <c r="AM760" s="6"/>
      <c r="AN760" s="80"/>
      <c r="AO760" s="70"/>
      <c r="AP760" s="6"/>
      <c r="AQ760" s="6"/>
      <c r="AR760" s="106"/>
      <c r="AS760" s="6"/>
      <c r="AT760" s="6"/>
      <c r="AU760" s="6"/>
      <c r="AV760" s="80"/>
      <c r="AW760" s="70"/>
      <c r="AX760" s="6"/>
      <c r="AY760" s="6"/>
      <c r="AZ760" s="106"/>
      <c r="BA760" s="6"/>
      <c r="BB760" s="6"/>
      <c r="BC760" s="6"/>
      <c r="BD760" s="80"/>
      <c r="BE760" s="70"/>
      <c r="BF760" s="6"/>
      <c r="BG760" s="6"/>
      <c r="BH760" s="106"/>
      <c r="BI760" s="6"/>
      <c r="BJ760" s="6"/>
      <c r="BK760" s="6"/>
      <c r="BL760" s="80"/>
      <c r="BM760" s="70"/>
      <c r="BN760" s="6"/>
      <c r="BO760" s="6"/>
      <c r="BP760" s="106"/>
      <c r="BQ760" s="6"/>
      <c r="BR760" s="6"/>
      <c r="BS760" s="6"/>
      <c r="BT760" s="80"/>
      <c r="BU760" s="70"/>
      <c r="BV760" s="6"/>
      <c r="BW760" s="6"/>
      <c r="BX760" s="106"/>
      <c r="BY760" s="6"/>
      <c r="BZ760" s="6"/>
      <c r="CA760" s="6"/>
      <c r="CB760" s="80"/>
      <c r="CC760" s="70"/>
      <c r="CD760" s="6"/>
      <c r="CE760" s="6"/>
      <c r="CF760" s="106"/>
      <c r="CG760" s="6"/>
      <c r="CH760" s="6"/>
      <c r="CI760" s="6"/>
      <c r="CJ760" s="80"/>
      <c r="CK760" s="70"/>
      <c r="CL760" s="6"/>
      <c r="CM760" s="6"/>
      <c r="CN760" s="106"/>
      <c r="CO760" s="6"/>
      <c r="CP760" s="6"/>
      <c r="CQ760" s="6"/>
      <c r="CR760" s="80"/>
      <c r="CS760" s="70"/>
      <c r="CT760" s="6"/>
      <c r="CU760" s="6"/>
      <c r="CV760" s="106"/>
      <c r="CW760" s="6"/>
      <c r="CX760" s="6"/>
      <c r="CY760" s="6"/>
      <c r="CZ760" s="80"/>
      <c r="DA760" s="70"/>
      <c r="DB760" s="6"/>
      <c r="DC760" s="6"/>
      <c r="DD760" s="106"/>
      <c r="DE760" s="6"/>
      <c r="DF760" s="6"/>
      <c r="DG760" s="6"/>
      <c r="DH760" s="80"/>
      <c r="DI760" s="70"/>
      <c r="DJ760" s="6"/>
      <c r="DK760" s="6"/>
      <c r="DL760" s="106"/>
      <c r="DM760" s="6"/>
      <c r="DN760" s="6"/>
      <c r="DO760" s="6"/>
      <c r="DP760" s="80"/>
      <c r="DQ760" s="70"/>
      <c r="DR760" s="6"/>
      <c r="DS760" s="6"/>
      <c r="DT760" s="106"/>
      <c r="DU760" s="6"/>
      <c r="DV760" s="6"/>
      <c r="DW760" s="6"/>
      <c r="DX760" s="80"/>
      <c r="DY760" s="70"/>
      <c r="DZ760" s="6"/>
      <c r="EA760" s="6"/>
      <c r="EB760" s="106"/>
      <c r="EC760" s="6"/>
      <c r="ED760" s="6"/>
      <c r="EE760" s="6"/>
      <c r="EF760" s="80"/>
      <c r="EG760" s="70"/>
      <c r="EH760" s="6"/>
      <c r="EI760" s="6"/>
      <c r="EJ760" s="106"/>
      <c r="EK760" s="6"/>
      <c r="EL760" s="6"/>
      <c r="EM760" s="6"/>
      <c r="EN760" s="80"/>
      <c r="EO760" s="70"/>
      <c r="EP760" s="6"/>
      <c r="EQ760" s="6"/>
      <c r="ER760" s="106"/>
      <c r="ES760" s="6"/>
      <c r="ET760" s="6"/>
      <c r="EU760" s="6"/>
      <c r="EV760" s="80"/>
      <c r="EW760" s="70"/>
      <c r="EX760" s="6"/>
      <c r="EY760" s="6"/>
      <c r="EZ760" s="106"/>
      <c r="FA760" s="6"/>
      <c r="FB760" s="6"/>
      <c r="FC760" s="6"/>
      <c r="FD760" s="80"/>
      <c r="FE760" s="70"/>
      <c r="FF760" s="6"/>
      <c r="FG760" s="6"/>
      <c r="FH760" s="106"/>
      <c r="FI760" s="6"/>
      <c r="FJ760" s="6"/>
      <c r="FK760" s="6"/>
      <c r="FL760" s="80"/>
      <c r="FM760" s="70"/>
      <c r="FN760" s="6"/>
      <c r="FO760" s="6"/>
      <c r="FP760" s="106"/>
      <c r="FQ760" s="6"/>
      <c r="FR760" s="6"/>
      <c r="FS760" s="6"/>
      <c r="FT760" s="80"/>
      <c r="FU760" s="70"/>
      <c r="FV760" s="6"/>
      <c r="FW760" s="6"/>
      <c r="FX760" s="106"/>
      <c r="FY760" s="6"/>
      <c r="FZ760" s="6"/>
      <c r="GA760" s="6"/>
      <c r="GB760" s="80"/>
      <c r="GC760" s="70"/>
      <c r="GD760" s="6"/>
      <c r="GE760" s="6"/>
      <c r="GF760" s="106"/>
      <c r="GG760" s="6"/>
      <c r="GH760" s="6"/>
      <c r="GI760" s="6"/>
      <c r="GJ760" s="80"/>
      <c r="GK760" s="70"/>
      <c r="GL760" s="6"/>
      <c r="GM760" s="6"/>
      <c r="GN760" s="106"/>
      <c r="GO760" s="6"/>
      <c r="GP760" s="6"/>
      <c r="GQ760" s="6"/>
      <c r="GR760" s="80"/>
      <c r="GS760" s="70"/>
      <c r="GT760" s="6"/>
      <c r="GU760" s="6"/>
      <c r="GV760" s="106"/>
      <c r="GW760" s="6"/>
      <c r="GX760" s="6"/>
      <c r="GY760" s="6"/>
      <c r="GZ760" s="80"/>
      <c r="HA760" s="70"/>
      <c r="HB760" s="6"/>
      <c r="HC760" s="6"/>
      <c r="HD760" s="106"/>
      <c r="HE760" s="6"/>
      <c r="HF760" s="6"/>
      <c r="HG760" s="6"/>
      <c r="HH760" s="80"/>
      <c r="HI760" s="70"/>
      <c r="HJ760" s="6"/>
      <c r="HK760" s="6"/>
      <c r="HL760" s="106"/>
      <c r="HM760" s="6"/>
      <c r="HN760" s="6"/>
      <c r="HO760" s="6"/>
      <c r="HP760" s="80"/>
      <c r="HQ760" s="70"/>
      <c r="HR760" s="6"/>
      <c r="HS760" s="6"/>
      <c r="HT760" s="106"/>
      <c r="HU760" s="6"/>
      <c r="HV760" s="6"/>
      <c r="HW760" s="6"/>
      <c r="HX760" s="80"/>
      <c r="HY760" s="70"/>
      <c r="HZ760" s="6"/>
      <c r="IA760" s="6"/>
      <c r="IB760" s="106"/>
      <c r="IC760" s="6"/>
      <c r="ID760" s="6"/>
      <c r="IE760" s="6"/>
      <c r="IF760" s="80"/>
      <c r="IG760" s="70"/>
      <c r="IH760" s="6"/>
      <c r="II760" s="6"/>
      <c r="IJ760" s="106"/>
      <c r="IK760" s="6"/>
      <c r="IL760" s="6"/>
      <c r="IM760" s="6"/>
      <c r="IN760" s="80"/>
      <c r="IO760" s="70"/>
      <c r="IP760" s="6"/>
      <c r="IQ760" s="6"/>
      <c r="IR760" s="106"/>
      <c r="IS760" s="6"/>
      <c r="IT760" s="6"/>
      <c r="IU760" s="6"/>
      <c r="IV760" s="80"/>
      <c r="IW760" s="70"/>
      <c r="IX760" s="6"/>
      <c r="IY760" s="6"/>
      <c r="IZ760" s="106"/>
      <c r="JA760" s="6"/>
      <c r="JB760" s="6"/>
      <c r="JC760" s="6"/>
      <c r="JD760" s="80"/>
      <c r="JE760" s="70"/>
      <c r="JF760" s="6"/>
      <c r="JG760" s="6"/>
      <c r="JH760" s="106"/>
      <c r="JI760" s="6"/>
      <c r="JJ760" s="6"/>
      <c r="JK760" s="6"/>
      <c r="JL760" s="80"/>
      <c r="JM760" s="70"/>
      <c r="JN760" s="6"/>
      <c r="JO760" s="6"/>
      <c r="JP760" s="106"/>
      <c r="JQ760" s="6"/>
      <c r="JR760" s="6"/>
      <c r="JS760" s="6"/>
      <c r="JT760" s="80"/>
      <c r="JU760" s="70"/>
      <c r="JV760" s="6"/>
      <c r="JW760" s="6"/>
      <c r="JX760" s="106"/>
      <c r="JY760" s="6"/>
      <c r="JZ760" s="6"/>
      <c r="KA760" s="6"/>
      <c r="KB760" s="80"/>
      <c r="KC760" s="70"/>
      <c r="KD760" s="6"/>
      <c r="KE760" s="6"/>
      <c r="KF760" s="106"/>
      <c r="KG760" s="6"/>
      <c r="KH760" s="6"/>
      <c r="KI760" s="6"/>
      <c r="KJ760" s="80"/>
      <c r="KK760" s="70"/>
      <c r="KL760" s="6"/>
      <c r="KM760" s="6"/>
      <c r="KN760" s="106"/>
      <c r="KO760" s="6"/>
      <c r="KP760" s="6"/>
      <c r="KQ760" s="6"/>
      <c r="KR760" s="80"/>
      <c r="KS760" s="70"/>
      <c r="KT760" s="6"/>
      <c r="KU760" s="6"/>
      <c r="KV760" s="106"/>
      <c r="KW760" s="6"/>
      <c r="KX760" s="6"/>
      <c r="KY760" s="6"/>
      <c r="KZ760" s="80"/>
      <c r="LA760" s="70"/>
      <c r="LB760" s="6"/>
      <c r="LC760" s="6"/>
      <c r="LD760" s="106"/>
      <c r="LE760" s="6"/>
      <c r="LF760" s="6"/>
      <c r="LG760" s="6"/>
      <c r="LH760" s="80"/>
      <c r="LI760" s="70"/>
      <c r="LJ760" s="6"/>
      <c r="LK760" s="6"/>
      <c r="LL760" s="106"/>
      <c r="LM760" s="6"/>
      <c r="LN760" s="6"/>
      <c r="LO760" s="6"/>
      <c r="LP760" s="80"/>
      <c r="LQ760" s="70"/>
      <c r="LR760" s="6"/>
      <c r="LS760" s="6"/>
      <c r="LT760" s="106"/>
      <c r="LU760" s="6"/>
      <c r="LV760" s="6"/>
      <c r="LW760" s="6"/>
      <c r="LX760" s="80"/>
      <c r="LY760" s="70"/>
      <c r="LZ760" s="6"/>
      <c r="MA760" s="6"/>
      <c r="MB760" s="106"/>
      <c r="MC760" s="6"/>
      <c r="MD760" s="6"/>
      <c r="ME760" s="6"/>
      <c r="MF760" s="80"/>
      <c r="MG760" s="70"/>
      <c r="MH760" s="6"/>
      <c r="MI760" s="6"/>
      <c r="MJ760" s="106"/>
      <c r="MK760" s="6"/>
      <c r="ML760" s="6"/>
      <c r="MM760" s="6"/>
      <c r="MN760" s="80"/>
      <c r="MO760" s="70"/>
      <c r="MP760" s="6"/>
      <c r="MQ760" s="6"/>
      <c r="MR760" s="106"/>
      <c r="MS760" s="6"/>
      <c r="MT760" s="6"/>
      <c r="MU760" s="6"/>
      <c r="MV760" s="80"/>
      <c r="MW760" s="70"/>
      <c r="MX760" s="6"/>
      <c r="MY760" s="6"/>
      <c r="MZ760" s="106"/>
      <c r="NA760" s="6"/>
      <c r="NB760" s="6"/>
      <c r="NC760" s="6"/>
      <c r="ND760" s="80"/>
      <c r="NE760" s="70"/>
      <c r="NF760" s="6"/>
      <c r="NG760" s="6"/>
      <c r="NH760" s="106"/>
      <c r="NI760" s="6"/>
      <c r="NJ760" s="6"/>
      <c r="NK760" s="6"/>
      <c r="NL760" s="80"/>
      <c r="NM760" s="70"/>
      <c r="NN760" s="6"/>
      <c r="NO760" s="6"/>
      <c r="NP760" s="106"/>
      <c r="NQ760" s="6"/>
      <c r="NR760" s="6"/>
      <c r="NS760" s="6"/>
      <c r="NT760" s="80"/>
      <c r="NU760" s="70"/>
      <c r="NV760" s="6"/>
      <c r="NW760" s="6"/>
      <c r="NX760" s="106"/>
      <c r="NY760" s="6"/>
      <c r="NZ760" s="6"/>
      <c r="OA760" s="6"/>
      <c r="OB760" s="80"/>
      <c r="OC760" s="70"/>
      <c r="OD760" s="6"/>
      <c r="OE760" s="6"/>
      <c r="OF760" s="106"/>
      <c r="OG760" s="6"/>
      <c r="OH760" s="6"/>
      <c r="OI760" s="6"/>
      <c r="OJ760" s="80"/>
      <c r="OK760" s="70"/>
      <c r="OL760" s="6"/>
      <c r="OM760" s="6"/>
      <c r="ON760" s="106"/>
      <c r="OO760" s="6"/>
      <c r="OP760" s="6"/>
      <c r="OQ760" s="6"/>
      <c r="OR760" s="80"/>
      <c r="OS760" s="70"/>
      <c r="OT760" s="6"/>
      <c r="OU760" s="6"/>
      <c r="OV760" s="106"/>
      <c r="OW760" s="6"/>
      <c r="OX760" s="6"/>
      <c r="OY760" s="6"/>
      <c r="OZ760" s="80"/>
      <c r="PA760" s="70"/>
      <c r="PB760" s="6"/>
      <c r="PC760" s="6"/>
      <c r="PD760" s="106"/>
      <c r="PE760" s="6"/>
      <c r="PF760" s="6"/>
      <c r="PG760" s="6"/>
      <c r="PH760" s="80"/>
      <c r="PI760" s="70"/>
      <c r="PJ760" s="6"/>
      <c r="PK760" s="6"/>
      <c r="PL760" s="106"/>
      <c r="PM760" s="6"/>
      <c r="PN760" s="6"/>
      <c r="PO760" s="6"/>
      <c r="PP760" s="80"/>
      <c r="PQ760" s="70"/>
      <c r="PR760" s="6"/>
      <c r="PS760" s="6"/>
      <c r="PT760" s="106"/>
      <c r="PU760" s="6"/>
      <c r="PV760" s="6"/>
      <c r="PW760" s="6"/>
      <c r="PX760" s="80"/>
      <c r="PY760" s="70"/>
      <c r="PZ760" s="6"/>
      <c r="QA760" s="6"/>
      <c r="QB760" s="106"/>
      <c r="QC760" s="6"/>
      <c r="QD760" s="6"/>
      <c r="QE760" s="6"/>
      <c r="QF760" s="80"/>
      <c r="QG760" s="70"/>
      <c r="QH760" s="6"/>
      <c r="QI760" s="6"/>
      <c r="QJ760" s="106"/>
      <c r="QK760" s="6"/>
      <c r="QL760" s="6"/>
      <c r="QM760" s="6"/>
      <c r="QN760" s="80"/>
      <c r="QO760" s="70"/>
      <c r="QP760" s="6"/>
      <c r="QQ760" s="6"/>
      <c r="QR760" s="106"/>
      <c r="QS760" s="6"/>
      <c r="QT760" s="6"/>
      <c r="QU760" s="6"/>
      <c r="QV760" s="80"/>
      <c r="QW760" s="70"/>
      <c r="QX760" s="6"/>
      <c r="QY760" s="6"/>
      <c r="QZ760" s="106"/>
      <c r="RA760" s="6"/>
      <c r="RB760" s="6"/>
      <c r="RC760" s="6"/>
      <c r="RD760" s="80"/>
      <c r="RE760" s="70"/>
      <c r="RF760" s="6"/>
      <c r="RG760" s="6"/>
      <c r="RH760" s="106"/>
      <c r="RI760" s="6"/>
      <c r="RJ760" s="6"/>
      <c r="RK760" s="6"/>
      <c r="RL760" s="80"/>
      <c r="RM760" s="70"/>
      <c r="RN760" s="6"/>
      <c r="RO760" s="6"/>
      <c r="RP760" s="106"/>
      <c r="RQ760" s="6"/>
      <c r="RR760" s="6"/>
      <c r="RS760" s="6"/>
      <c r="RT760" s="80"/>
      <c r="RU760" s="70"/>
      <c r="RV760" s="6"/>
      <c r="RW760" s="6"/>
      <c r="RX760" s="106"/>
      <c r="RY760" s="6"/>
      <c r="RZ760" s="6"/>
      <c r="SA760" s="6"/>
      <c r="SB760" s="80"/>
      <c r="SC760" s="70"/>
      <c r="SD760" s="6"/>
      <c r="SE760" s="6"/>
      <c r="SF760" s="106"/>
      <c r="SG760" s="6"/>
      <c r="SH760" s="6"/>
      <c r="SI760" s="6"/>
      <c r="SJ760" s="80"/>
      <c r="SK760" s="70"/>
      <c r="SL760" s="6"/>
      <c r="SM760" s="6"/>
      <c r="SN760" s="106"/>
      <c r="SO760" s="6"/>
      <c r="SP760" s="6"/>
      <c r="SQ760" s="6"/>
      <c r="SR760" s="80"/>
      <c r="SS760" s="70"/>
      <c r="ST760" s="6"/>
      <c r="SU760" s="6"/>
      <c r="SV760" s="106"/>
      <c r="SW760" s="6"/>
      <c r="SX760" s="6"/>
      <c r="SY760" s="6"/>
      <c r="SZ760" s="80"/>
      <c r="TA760" s="70"/>
      <c r="TB760" s="6"/>
      <c r="TC760" s="6"/>
      <c r="TD760" s="106"/>
      <c r="TE760" s="6"/>
      <c r="TF760" s="6"/>
      <c r="TG760" s="6"/>
      <c r="TH760" s="80"/>
      <c r="TI760" s="70"/>
      <c r="TJ760" s="6"/>
      <c r="TK760" s="6"/>
      <c r="TL760" s="106"/>
      <c r="TM760" s="6"/>
      <c r="TN760" s="6"/>
      <c r="TO760" s="6"/>
      <c r="TP760" s="80"/>
      <c r="TQ760" s="70"/>
      <c r="TR760" s="6"/>
      <c r="TS760" s="6"/>
      <c r="TT760" s="106"/>
      <c r="TU760" s="6"/>
      <c r="TV760" s="6"/>
      <c r="TW760" s="6"/>
      <c r="TX760" s="80"/>
      <c r="TY760" s="70"/>
      <c r="TZ760" s="6"/>
      <c r="UA760" s="6"/>
      <c r="UB760" s="106"/>
      <c r="UC760" s="6"/>
      <c r="UD760" s="6"/>
      <c r="UE760" s="6"/>
      <c r="UF760" s="80"/>
      <c r="UG760" s="70"/>
      <c r="UH760" s="6"/>
      <c r="UI760" s="6"/>
      <c r="UJ760" s="106"/>
      <c r="UK760" s="6"/>
      <c r="UL760" s="6"/>
      <c r="UM760" s="6"/>
      <c r="UN760" s="80"/>
      <c r="UO760" s="70"/>
      <c r="UP760" s="6"/>
      <c r="UQ760" s="6"/>
      <c r="UR760" s="106"/>
      <c r="US760" s="6"/>
      <c r="UT760" s="6"/>
      <c r="UU760" s="6"/>
      <c r="UV760" s="80"/>
      <c r="UW760" s="70"/>
      <c r="UX760" s="6"/>
      <c r="UY760" s="6"/>
      <c r="UZ760" s="106"/>
      <c r="VA760" s="6"/>
      <c r="VB760" s="6"/>
      <c r="VC760" s="6"/>
      <c r="VD760" s="80"/>
      <c r="VE760" s="70"/>
      <c r="VF760" s="6"/>
      <c r="VG760" s="6"/>
      <c r="VH760" s="106"/>
      <c r="VI760" s="6"/>
      <c r="VJ760" s="6"/>
      <c r="VK760" s="6"/>
      <c r="VL760" s="80"/>
      <c r="VM760" s="70"/>
      <c r="VN760" s="6"/>
      <c r="VO760" s="6"/>
      <c r="VP760" s="106"/>
      <c r="VQ760" s="6"/>
      <c r="VR760" s="6"/>
      <c r="VS760" s="6"/>
      <c r="VT760" s="80"/>
      <c r="VU760" s="70"/>
      <c r="VV760" s="6"/>
      <c r="VW760" s="6"/>
      <c r="VX760" s="106"/>
      <c r="VY760" s="6"/>
      <c r="VZ760" s="6"/>
      <c r="WA760" s="6"/>
      <c r="WB760" s="80"/>
      <c r="WC760" s="70"/>
      <c r="WD760" s="6"/>
      <c r="WE760" s="6"/>
      <c r="WF760" s="106"/>
      <c r="WG760" s="6"/>
      <c r="WH760" s="6"/>
      <c r="WI760" s="6"/>
      <c r="WJ760" s="80"/>
      <c r="WK760" s="70"/>
      <c r="WL760" s="6"/>
      <c r="WM760" s="6"/>
      <c r="WN760" s="106"/>
      <c r="WO760" s="6"/>
      <c r="WP760" s="6"/>
      <c r="WQ760" s="6"/>
      <c r="WR760" s="80"/>
      <c r="WS760" s="70"/>
      <c r="WT760" s="6"/>
      <c r="WU760" s="6"/>
      <c r="WV760" s="106"/>
      <c r="WW760" s="6"/>
      <c r="WX760" s="6"/>
      <c r="WY760" s="6"/>
      <c r="WZ760" s="80"/>
      <c r="XA760" s="70"/>
      <c r="XB760" s="6"/>
      <c r="XC760" s="6"/>
      <c r="XD760" s="106"/>
      <c r="XE760" s="6"/>
      <c r="XF760" s="6"/>
      <c r="XG760" s="6"/>
      <c r="XH760" s="80"/>
      <c r="XI760" s="70"/>
      <c r="XJ760" s="6"/>
      <c r="XK760" s="6"/>
      <c r="XL760" s="106"/>
      <c r="XM760" s="6"/>
      <c r="XN760" s="6"/>
      <c r="XO760" s="6"/>
      <c r="XP760" s="80"/>
      <c r="XQ760" s="70"/>
      <c r="XR760" s="6"/>
      <c r="XS760" s="6"/>
      <c r="XT760" s="106"/>
      <c r="XU760" s="6"/>
      <c r="XV760" s="6"/>
      <c r="XW760" s="6"/>
      <c r="XX760" s="80"/>
      <c r="XY760" s="70"/>
      <c r="XZ760" s="6"/>
      <c r="YA760" s="6"/>
      <c r="YB760" s="106"/>
      <c r="YC760" s="6"/>
      <c r="YD760" s="6"/>
      <c r="YE760" s="6"/>
      <c r="YF760" s="80"/>
      <c r="YG760" s="70"/>
      <c r="YH760" s="6"/>
      <c r="YI760" s="6"/>
      <c r="YJ760" s="106"/>
      <c r="YK760" s="6"/>
      <c r="YL760" s="6"/>
      <c r="YM760" s="6"/>
      <c r="YN760" s="80"/>
      <c r="YO760" s="70"/>
      <c r="YP760" s="6"/>
      <c r="YQ760" s="6"/>
      <c r="YR760" s="106"/>
      <c r="YS760" s="6"/>
      <c r="YT760" s="6"/>
      <c r="YU760" s="6"/>
      <c r="YV760" s="80"/>
      <c r="YW760" s="70"/>
      <c r="YX760" s="6"/>
      <c r="YY760" s="6"/>
      <c r="YZ760" s="106"/>
      <c r="ZA760" s="6"/>
      <c r="ZB760" s="6"/>
      <c r="ZC760" s="6"/>
      <c r="ZD760" s="80"/>
      <c r="ZE760" s="70"/>
      <c r="ZF760" s="6"/>
      <c r="ZG760" s="6"/>
      <c r="ZH760" s="106"/>
      <c r="ZI760" s="6"/>
      <c r="ZJ760" s="6"/>
      <c r="ZK760" s="6"/>
      <c r="ZL760" s="80"/>
      <c r="ZM760" s="70"/>
      <c r="ZN760" s="6"/>
      <c r="ZO760" s="6"/>
      <c r="ZP760" s="106"/>
      <c r="ZQ760" s="6"/>
      <c r="ZR760" s="6"/>
      <c r="ZS760" s="6"/>
      <c r="ZT760" s="80"/>
      <c r="ZU760" s="70"/>
      <c r="ZV760" s="6"/>
      <c r="ZW760" s="6"/>
      <c r="ZX760" s="106"/>
      <c r="ZY760" s="6"/>
      <c r="ZZ760" s="6"/>
      <c r="AAA760" s="6"/>
      <c r="AAB760" s="80"/>
      <c r="AAC760" s="70"/>
      <c r="AAD760" s="6"/>
      <c r="AAE760" s="6"/>
      <c r="AAF760" s="106"/>
      <c r="AAG760" s="6"/>
      <c r="AAH760" s="6"/>
      <c r="AAI760" s="6"/>
      <c r="AAJ760" s="80"/>
      <c r="AAK760" s="70"/>
      <c r="AAL760" s="6"/>
      <c r="AAM760" s="6"/>
      <c r="AAN760" s="106"/>
      <c r="AAO760" s="6"/>
      <c r="AAP760" s="6"/>
      <c r="AAQ760" s="6"/>
      <c r="AAR760" s="80"/>
      <c r="AAS760" s="70"/>
      <c r="AAT760" s="6"/>
      <c r="AAU760" s="6"/>
      <c r="AAV760" s="106"/>
      <c r="AAW760" s="6"/>
      <c r="AAX760" s="6"/>
      <c r="AAY760" s="6"/>
      <c r="AAZ760" s="80"/>
      <c r="ABA760" s="70"/>
      <c r="ABB760" s="6"/>
      <c r="ABC760" s="6"/>
      <c r="ABD760" s="106"/>
      <c r="ABE760" s="6"/>
      <c r="ABF760" s="6"/>
      <c r="ABG760" s="6"/>
      <c r="ABH760" s="80"/>
      <c r="ABI760" s="70"/>
      <c r="ABJ760" s="6"/>
      <c r="ABK760" s="6"/>
      <c r="ABL760" s="106"/>
      <c r="ABM760" s="6"/>
      <c r="ABN760" s="6"/>
      <c r="ABO760" s="6"/>
      <c r="ABP760" s="80"/>
      <c r="ABQ760" s="70"/>
      <c r="ABR760" s="6"/>
      <c r="ABS760" s="6"/>
      <c r="ABT760" s="106"/>
      <c r="ABU760" s="6"/>
      <c r="ABV760" s="6"/>
      <c r="ABW760" s="6"/>
      <c r="ABX760" s="80"/>
      <c r="ABY760" s="70"/>
      <c r="ABZ760" s="6"/>
      <c r="ACA760" s="6"/>
      <c r="ACB760" s="106"/>
      <c r="ACC760" s="6"/>
      <c r="ACD760" s="6"/>
      <c r="ACE760" s="6"/>
      <c r="ACF760" s="80"/>
      <c r="ACG760" s="70"/>
      <c r="ACH760" s="6"/>
      <c r="ACI760" s="6"/>
      <c r="ACJ760" s="106"/>
      <c r="ACK760" s="6"/>
      <c r="ACL760" s="6"/>
      <c r="ACM760" s="6"/>
      <c r="ACN760" s="80"/>
      <c r="ACO760" s="70"/>
      <c r="ACP760" s="6"/>
      <c r="ACQ760" s="6"/>
      <c r="ACR760" s="106"/>
      <c r="ACS760" s="6"/>
      <c r="ACT760" s="6"/>
      <c r="ACU760" s="6"/>
      <c r="ACV760" s="80"/>
      <c r="ACW760" s="70"/>
      <c r="ACX760" s="6"/>
      <c r="ACY760" s="6"/>
      <c r="ACZ760" s="106"/>
      <c r="ADA760" s="6"/>
      <c r="ADB760" s="6"/>
      <c r="ADC760" s="6"/>
      <c r="ADD760" s="80"/>
      <c r="ADE760" s="70"/>
      <c r="ADF760" s="6"/>
      <c r="ADG760" s="6"/>
      <c r="ADH760" s="106"/>
      <c r="ADI760" s="6"/>
      <c r="ADJ760" s="6"/>
      <c r="ADK760" s="6"/>
      <c r="ADL760" s="80"/>
      <c r="ADM760" s="70"/>
      <c r="ADN760" s="6"/>
      <c r="ADO760" s="6"/>
      <c r="ADP760" s="106"/>
      <c r="ADQ760" s="6"/>
      <c r="ADR760" s="6"/>
      <c r="ADS760" s="6"/>
      <c r="ADT760" s="80"/>
      <c r="ADU760" s="70"/>
      <c r="ADV760" s="6"/>
      <c r="ADW760" s="6"/>
      <c r="ADX760" s="106"/>
      <c r="ADY760" s="6"/>
      <c r="ADZ760" s="6"/>
      <c r="AEA760" s="6"/>
      <c r="AEB760" s="80"/>
      <c r="AEC760" s="70"/>
      <c r="AED760" s="6"/>
      <c r="AEE760" s="6"/>
      <c r="AEF760" s="106"/>
      <c r="AEG760" s="6"/>
      <c r="AEH760" s="6"/>
      <c r="AEI760" s="6"/>
      <c r="AEJ760" s="80"/>
      <c r="AEK760" s="70"/>
      <c r="AEL760" s="6"/>
      <c r="AEM760" s="6"/>
      <c r="AEN760" s="106"/>
      <c r="AEO760" s="6"/>
      <c r="AEP760" s="6"/>
      <c r="AEQ760" s="6"/>
      <c r="AER760" s="80"/>
      <c r="AES760" s="70"/>
      <c r="AET760" s="6"/>
      <c r="AEU760" s="6"/>
      <c r="AEV760" s="106"/>
      <c r="AEW760" s="6"/>
      <c r="AEX760" s="6"/>
      <c r="AEY760" s="6"/>
      <c r="AEZ760" s="80"/>
      <c r="AFA760" s="70"/>
      <c r="AFB760" s="6"/>
      <c r="AFC760" s="6"/>
      <c r="AFD760" s="106"/>
      <c r="AFE760" s="6"/>
      <c r="AFF760" s="6"/>
      <c r="AFG760" s="6"/>
      <c r="AFH760" s="80"/>
      <c r="AFI760" s="70"/>
      <c r="AFJ760" s="6"/>
      <c r="AFK760" s="6"/>
      <c r="AFL760" s="106"/>
      <c r="AFM760" s="6"/>
      <c r="AFN760" s="6"/>
      <c r="AFO760" s="6"/>
      <c r="AFP760" s="80"/>
      <c r="AFQ760" s="70"/>
      <c r="AFR760" s="6"/>
      <c r="AFS760" s="6"/>
      <c r="AFT760" s="106"/>
      <c r="AFU760" s="6"/>
      <c r="AFV760" s="6"/>
      <c r="AFW760" s="6"/>
      <c r="AFX760" s="80"/>
      <c r="AFY760" s="70"/>
      <c r="AFZ760" s="6"/>
      <c r="AGA760" s="6"/>
      <c r="AGB760" s="106"/>
      <c r="AGC760" s="6"/>
      <c r="AGD760" s="6"/>
      <c r="AGE760" s="6"/>
      <c r="AGF760" s="80"/>
      <c r="AGG760" s="70"/>
      <c r="AGH760" s="6"/>
      <c r="AGI760" s="6"/>
      <c r="AGJ760" s="106"/>
      <c r="AGK760" s="6"/>
      <c r="AGL760" s="6"/>
      <c r="AGM760" s="6"/>
      <c r="AGN760" s="80"/>
      <c r="AGO760" s="70"/>
      <c r="AGP760" s="6"/>
      <c r="AGQ760" s="6"/>
      <c r="AGR760" s="106"/>
      <c r="AGS760" s="6"/>
      <c r="AGT760" s="6"/>
      <c r="AGU760" s="6"/>
      <c r="AGV760" s="80"/>
      <c r="AGW760" s="70"/>
      <c r="AGX760" s="6"/>
      <c r="AGY760" s="6"/>
      <c r="AGZ760" s="106"/>
      <c r="AHA760" s="6"/>
      <c r="AHB760" s="6"/>
      <c r="AHC760" s="6"/>
      <c r="AHD760" s="80"/>
      <c r="AHE760" s="70"/>
      <c r="AHF760" s="6"/>
      <c r="AHG760" s="6"/>
      <c r="AHH760" s="106"/>
      <c r="AHI760" s="6"/>
      <c r="AHJ760" s="6"/>
      <c r="AHK760" s="6"/>
      <c r="AHL760" s="80"/>
      <c r="AHM760" s="70"/>
      <c r="AHN760" s="6"/>
      <c r="AHO760" s="6"/>
      <c r="AHP760" s="106"/>
      <c r="AHQ760" s="6"/>
      <c r="AHR760" s="6"/>
      <c r="AHS760" s="6"/>
      <c r="AHT760" s="80"/>
      <c r="AHU760" s="70"/>
      <c r="AHV760" s="6"/>
      <c r="AHW760" s="6"/>
      <c r="AHX760" s="106"/>
      <c r="AHY760" s="6"/>
      <c r="AHZ760" s="6"/>
      <c r="AIA760" s="6"/>
      <c r="AIB760" s="80"/>
      <c r="AIC760" s="70"/>
      <c r="AID760" s="6"/>
      <c r="AIE760" s="6"/>
      <c r="AIF760" s="106"/>
      <c r="AIG760" s="6"/>
      <c r="AIH760" s="6"/>
      <c r="AII760" s="6"/>
      <c r="AIJ760" s="80"/>
      <c r="AIK760" s="70"/>
      <c r="AIL760" s="6"/>
      <c r="AIM760" s="6"/>
      <c r="AIN760" s="106"/>
      <c r="AIO760" s="6"/>
      <c r="AIP760" s="6"/>
      <c r="AIQ760" s="6"/>
      <c r="AIR760" s="80"/>
      <c r="AIS760" s="70"/>
      <c r="AIT760" s="6"/>
      <c r="AIU760" s="6"/>
      <c r="AIV760" s="106"/>
      <c r="AIW760" s="6"/>
      <c r="AIX760" s="6"/>
      <c r="AIY760" s="6"/>
      <c r="AIZ760" s="80"/>
      <c r="AJA760" s="70"/>
      <c r="AJB760" s="6"/>
      <c r="AJC760" s="6"/>
      <c r="AJD760" s="106"/>
      <c r="AJE760" s="6"/>
      <c r="AJF760" s="6"/>
      <c r="AJG760" s="6"/>
      <c r="AJH760" s="80"/>
      <c r="AJI760" s="70"/>
      <c r="AJJ760" s="6"/>
      <c r="AJK760" s="6"/>
      <c r="AJL760" s="106"/>
      <c r="AJM760" s="6"/>
      <c r="AJN760" s="6"/>
      <c r="AJO760" s="6"/>
      <c r="AJP760" s="80"/>
      <c r="AJQ760" s="70"/>
      <c r="AJR760" s="6"/>
      <c r="AJS760" s="6"/>
      <c r="AJT760" s="106"/>
      <c r="AJU760" s="6"/>
      <c r="AJV760" s="6"/>
      <c r="AJW760" s="6"/>
      <c r="AJX760" s="80"/>
      <c r="AJY760" s="70"/>
      <c r="AJZ760" s="6"/>
      <c r="AKA760" s="6"/>
      <c r="AKB760" s="106"/>
      <c r="AKC760" s="6"/>
      <c r="AKD760" s="6"/>
      <c r="AKE760" s="6"/>
      <c r="AKF760" s="80"/>
      <c r="AKG760" s="70"/>
      <c r="AKH760" s="6"/>
      <c r="AKI760" s="6"/>
      <c r="AKJ760" s="106"/>
      <c r="AKK760" s="6"/>
      <c r="AKL760" s="6"/>
      <c r="AKM760" s="6"/>
      <c r="AKN760" s="80"/>
      <c r="AKO760" s="70"/>
      <c r="AKP760" s="6"/>
      <c r="AKQ760" s="6"/>
      <c r="AKR760" s="106"/>
      <c r="AKS760" s="6"/>
      <c r="AKT760" s="6"/>
      <c r="AKU760" s="6"/>
      <c r="AKV760" s="80"/>
      <c r="AKW760" s="70"/>
      <c r="AKX760" s="6"/>
      <c r="AKY760" s="6"/>
      <c r="AKZ760" s="106"/>
      <c r="ALA760" s="6"/>
      <c r="ALB760" s="6"/>
      <c r="ALC760" s="6"/>
      <c r="ALD760" s="80"/>
      <c r="ALE760" s="70"/>
      <c r="ALF760" s="6"/>
      <c r="ALG760" s="6"/>
      <c r="ALH760" s="106"/>
      <c r="ALI760" s="6"/>
      <c r="ALJ760" s="6"/>
      <c r="ALK760" s="6"/>
      <c r="ALL760" s="80"/>
      <c r="ALM760" s="70"/>
      <c r="ALN760" s="6"/>
      <c r="ALO760" s="6"/>
      <c r="ALP760" s="106"/>
      <c r="ALQ760" s="6"/>
      <c r="ALR760" s="6"/>
      <c r="ALS760" s="6"/>
      <c r="ALT760" s="80"/>
      <c r="ALU760" s="70"/>
      <c r="ALV760" s="6"/>
      <c r="ALW760" s="6"/>
      <c r="ALX760" s="106"/>
      <c r="ALY760" s="6"/>
      <c r="ALZ760" s="6"/>
      <c r="AMA760" s="6"/>
      <c r="AMB760" s="80"/>
      <c r="AMC760" s="70"/>
      <c r="AMD760" s="6"/>
      <c r="AME760" s="6"/>
      <c r="AMF760" s="106"/>
      <c r="AMG760" s="6"/>
      <c r="AMH760" s="6"/>
      <c r="AMI760" s="6"/>
      <c r="AMJ760" s="80"/>
      <c r="AMK760" s="70"/>
      <c r="AML760" s="6"/>
      <c r="AMM760" s="6"/>
      <c r="AMN760" s="106"/>
      <c r="AMO760" s="6"/>
      <c r="AMP760" s="6"/>
      <c r="AMQ760" s="6"/>
      <c r="AMR760" s="80"/>
      <c r="AMS760" s="70"/>
      <c r="AMT760" s="6"/>
      <c r="AMU760" s="6"/>
      <c r="AMV760" s="106"/>
      <c r="AMW760" s="6"/>
      <c r="AMX760" s="6"/>
      <c r="AMY760" s="6"/>
      <c r="AMZ760" s="80"/>
      <c r="ANA760" s="70"/>
      <c r="ANB760" s="6"/>
      <c r="ANC760" s="6"/>
      <c r="AND760" s="106"/>
      <c r="ANE760" s="6"/>
      <c r="ANF760" s="6"/>
      <c r="ANG760" s="6"/>
      <c r="ANH760" s="80"/>
      <c r="ANI760" s="70"/>
      <c r="ANJ760" s="6"/>
      <c r="ANK760" s="6"/>
      <c r="ANL760" s="106"/>
      <c r="ANM760" s="6"/>
      <c r="ANN760" s="6"/>
      <c r="ANO760" s="6"/>
      <c r="ANP760" s="80"/>
      <c r="ANQ760" s="70"/>
      <c r="ANR760" s="6"/>
      <c r="ANS760" s="6"/>
      <c r="ANT760" s="106"/>
      <c r="ANU760" s="6"/>
      <c r="ANV760" s="6"/>
      <c r="ANW760" s="6"/>
      <c r="ANX760" s="80"/>
      <c r="ANY760" s="70"/>
      <c r="ANZ760" s="6"/>
      <c r="AOA760" s="6"/>
      <c r="AOB760" s="106"/>
      <c r="AOC760" s="6"/>
      <c r="AOD760" s="6"/>
      <c r="AOE760" s="6"/>
      <c r="AOF760" s="80"/>
      <c r="AOG760" s="70"/>
      <c r="AOH760" s="6"/>
      <c r="AOI760" s="6"/>
      <c r="AOJ760" s="106"/>
      <c r="AOK760" s="6"/>
      <c r="AOL760" s="6"/>
      <c r="AOM760" s="6"/>
      <c r="AON760" s="80"/>
      <c r="AOO760" s="70"/>
      <c r="AOP760" s="6"/>
      <c r="AOQ760" s="6"/>
      <c r="AOR760" s="106"/>
      <c r="AOS760" s="6"/>
      <c r="AOT760" s="6"/>
      <c r="AOU760" s="6"/>
      <c r="AOV760" s="80"/>
      <c r="AOW760" s="70"/>
      <c r="AOX760" s="6"/>
      <c r="AOY760" s="6"/>
      <c r="AOZ760" s="106"/>
      <c r="APA760" s="6"/>
      <c r="APB760" s="6"/>
      <c r="APC760" s="6"/>
      <c r="APD760" s="80"/>
      <c r="APE760" s="70"/>
      <c r="APF760" s="6"/>
      <c r="APG760" s="6"/>
      <c r="APH760" s="106"/>
      <c r="API760" s="6"/>
      <c r="APJ760" s="6"/>
      <c r="APK760" s="6"/>
      <c r="APL760" s="80"/>
      <c r="APM760" s="70"/>
      <c r="APN760" s="6"/>
      <c r="APO760" s="6"/>
      <c r="APP760" s="106"/>
      <c r="APQ760" s="6"/>
      <c r="APR760" s="6"/>
      <c r="APS760" s="6"/>
      <c r="APT760" s="80"/>
      <c r="APU760" s="70"/>
      <c r="APV760" s="6"/>
      <c r="APW760" s="6"/>
      <c r="APX760" s="106"/>
      <c r="APY760" s="6"/>
      <c r="APZ760" s="6"/>
      <c r="AQA760" s="6"/>
      <c r="AQB760" s="80"/>
      <c r="AQC760" s="70"/>
      <c r="AQD760" s="6"/>
      <c r="AQE760" s="6"/>
      <c r="AQF760" s="106"/>
      <c r="AQG760" s="6"/>
      <c r="AQH760" s="6"/>
      <c r="AQI760" s="6"/>
      <c r="AQJ760" s="80"/>
      <c r="AQK760" s="70"/>
      <c r="AQL760" s="6"/>
      <c r="AQM760" s="6"/>
      <c r="AQN760" s="106"/>
      <c r="AQO760" s="6"/>
      <c r="AQP760" s="6"/>
      <c r="AQQ760" s="6"/>
      <c r="AQR760" s="80"/>
      <c r="AQS760" s="70"/>
      <c r="AQT760" s="6"/>
      <c r="AQU760" s="6"/>
      <c r="AQV760" s="106"/>
      <c r="AQW760" s="6"/>
      <c r="AQX760" s="6"/>
      <c r="AQY760" s="6"/>
      <c r="AQZ760" s="80"/>
      <c r="ARA760" s="70"/>
      <c r="ARB760" s="6"/>
      <c r="ARC760" s="6"/>
      <c r="ARD760" s="106"/>
      <c r="ARE760" s="6"/>
      <c r="ARF760" s="6"/>
      <c r="ARG760" s="6"/>
      <c r="ARH760" s="80"/>
      <c r="ARI760" s="70"/>
      <c r="ARJ760" s="6"/>
      <c r="ARK760" s="6"/>
      <c r="ARL760" s="106"/>
      <c r="ARM760" s="6"/>
      <c r="ARN760" s="6"/>
      <c r="ARO760" s="6"/>
      <c r="ARP760" s="80"/>
      <c r="ARQ760" s="70"/>
      <c r="ARR760" s="6"/>
      <c r="ARS760" s="6"/>
      <c r="ART760" s="106"/>
      <c r="ARU760" s="6"/>
      <c r="ARV760" s="6"/>
      <c r="ARW760" s="6"/>
      <c r="ARX760" s="80"/>
      <c r="ARY760" s="70"/>
      <c r="ARZ760" s="6"/>
      <c r="ASA760" s="6"/>
      <c r="ASB760" s="106"/>
      <c r="ASC760" s="6"/>
      <c r="ASD760" s="6"/>
      <c r="ASE760" s="6"/>
      <c r="ASF760" s="80"/>
      <c r="ASG760" s="70"/>
      <c r="ASH760" s="6"/>
      <c r="ASI760" s="6"/>
      <c r="ASJ760" s="106"/>
      <c r="ASK760" s="6"/>
      <c r="ASL760" s="6"/>
      <c r="ASM760" s="6"/>
      <c r="ASN760" s="80"/>
      <c r="ASO760" s="70"/>
      <c r="ASP760" s="6"/>
      <c r="ASQ760" s="6"/>
      <c r="ASR760" s="106"/>
      <c r="ASS760" s="6"/>
      <c r="AST760" s="6"/>
      <c r="ASU760" s="6"/>
      <c r="ASV760" s="80"/>
      <c r="ASW760" s="70"/>
      <c r="ASX760" s="6"/>
      <c r="ASY760" s="6"/>
      <c r="ASZ760" s="106"/>
      <c r="ATA760" s="6"/>
      <c r="ATB760" s="6"/>
      <c r="ATC760" s="6"/>
      <c r="ATD760" s="80"/>
      <c r="ATE760" s="70"/>
      <c r="ATF760" s="6"/>
      <c r="ATG760" s="6"/>
      <c r="ATH760" s="106"/>
      <c r="ATI760" s="6"/>
      <c r="ATJ760" s="6"/>
      <c r="ATK760" s="6"/>
      <c r="ATL760" s="80"/>
      <c r="ATM760" s="70"/>
      <c r="ATN760" s="6"/>
      <c r="ATO760" s="6"/>
      <c r="ATP760" s="106"/>
      <c r="ATQ760" s="6"/>
      <c r="ATR760" s="6"/>
      <c r="ATS760" s="6"/>
      <c r="ATT760" s="80"/>
      <c r="ATU760" s="70"/>
      <c r="ATV760" s="6"/>
      <c r="ATW760" s="6"/>
      <c r="ATX760" s="106"/>
      <c r="ATY760" s="6"/>
      <c r="ATZ760" s="6"/>
      <c r="AUA760" s="6"/>
      <c r="AUB760" s="80"/>
      <c r="AUC760" s="70"/>
      <c r="AUD760" s="6"/>
      <c r="AUE760" s="6"/>
      <c r="AUF760" s="106"/>
      <c r="AUG760" s="6"/>
      <c r="AUH760" s="6"/>
      <c r="AUI760" s="6"/>
      <c r="AUJ760" s="80"/>
      <c r="AUK760" s="70"/>
      <c r="AUL760" s="6"/>
      <c r="AUM760" s="6"/>
      <c r="AUN760" s="106"/>
      <c r="AUO760" s="6"/>
      <c r="AUP760" s="6"/>
      <c r="AUQ760" s="6"/>
      <c r="AUR760" s="80"/>
      <c r="AUS760" s="70"/>
      <c r="AUT760" s="6"/>
      <c r="AUU760" s="6"/>
      <c r="AUV760" s="106"/>
      <c r="AUW760" s="6"/>
      <c r="AUX760" s="6"/>
      <c r="AUY760" s="6"/>
      <c r="AUZ760" s="80"/>
      <c r="AVA760" s="70"/>
      <c r="AVB760" s="6"/>
      <c r="AVC760" s="6"/>
      <c r="AVD760" s="106"/>
      <c r="AVE760" s="6"/>
      <c r="AVF760" s="6"/>
      <c r="AVG760" s="6"/>
      <c r="AVH760" s="80"/>
      <c r="AVI760" s="70"/>
      <c r="AVJ760" s="6"/>
      <c r="AVK760" s="6"/>
      <c r="AVL760" s="106"/>
      <c r="AVM760" s="6"/>
      <c r="AVN760" s="6"/>
      <c r="AVO760" s="6"/>
      <c r="AVP760" s="80"/>
      <c r="AVQ760" s="70"/>
      <c r="AVR760" s="6"/>
      <c r="AVS760" s="6"/>
      <c r="AVT760" s="106"/>
      <c r="AVU760" s="6"/>
      <c r="AVV760" s="6"/>
      <c r="AVW760" s="6"/>
      <c r="AVX760" s="80"/>
      <c r="AVY760" s="70"/>
      <c r="AVZ760" s="6"/>
      <c r="AWA760" s="6"/>
      <c r="AWB760" s="106"/>
      <c r="AWC760" s="6"/>
      <c r="AWD760" s="6"/>
      <c r="AWE760" s="6"/>
      <c r="AWF760" s="80"/>
      <c r="AWG760" s="70"/>
      <c r="AWH760" s="6"/>
      <c r="AWI760" s="6"/>
      <c r="AWJ760" s="106"/>
      <c r="AWK760" s="6"/>
      <c r="AWL760" s="6"/>
      <c r="AWM760" s="6"/>
      <c r="AWN760" s="80"/>
      <c r="AWO760" s="70"/>
      <c r="AWP760" s="6"/>
      <c r="AWQ760" s="6"/>
      <c r="AWR760" s="106"/>
      <c r="AWS760" s="6"/>
      <c r="AWT760" s="6"/>
      <c r="AWU760" s="6"/>
      <c r="AWV760" s="80"/>
      <c r="AWW760" s="70"/>
      <c r="AWX760" s="6"/>
      <c r="AWY760" s="6"/>
      <c r="AWZ760" s="106"/>
      <c r="AXA760" s="6"/>
      <c r="AXB760" s="6"/>
      <c r="AXC760" s="6"/>
      <c r="AXD760" s="80"/>
      <c r="AXE760" s="70"/>
      <c r="AXF760" s="6"/>
      <c r="AXG760" s="6"/>
      <c r="AXH760" s="106"/>
      <c r="AXI760" s="6"/>
      <c r="AXJ760" s="6"/>
      <c r="AXK760" s="6"/>
      <c r="AXL760" s="80"/>
      <c r="AXM760" s="70"/>
      <c r="AXN760" s="6"/>
      <c r="AXO760" s="6"/>
      <c r="AXP760" s="106"/>
      <c r="AXQ760" s="6"/>
      <c r="AXR760" s="6"/>
      <c r="AXS760" s="6"/>
      <c r="AXT760" s="80"/>
      <c r="AXU760" s="70"/>
      <c r="AXV760" s="6"/>
      <c r="AXW760" s="6"/>
      <c r="AXX760" s="106"/>
      <c r="AXY760" s="6"/>
      <c r="AXZ760" s="6"/>
      <c r="AYA760" s="6"/>
      <c r="AYB760" s="80"/>
      <c r="AYC760" s="70"/>
      <c r="AYD760" s="6"/>
      <c r="AYE760" s="6"/>
      <c r="AYF760" s="106"/>
      <c r="AYG760" s="6"/>
      <c r="AYH760" s="6"/>
      <c r="AYI760" s="6"/>
      <c r="AYJ760" s="80"/>
      <c r="AYK760" s="70"/>
      <c r="AYL760" s="6"/>
      <c r="AYM760" s="6"/>
      <c r="AYN760" s="106"/>
      <c r="AYO760" s="6"/>
      <c r="AYP760" s="6"/>
      <c r="AYQ760" s="6"/>
      <c r="AYR760" s="80"/>
      <c r="AYS760" s="70"/>
      <c r="AYT760" s="6"/>
      <c r="AYU760" s="6"/>
      <c r="AYV760" s="106"/>
      <c r="AYW760" s="6"/>
      <c r="AYX760" s="6"/>
      <c r="AYY760" s="6"/>
      <c r="AYZ760" s="80"/>
      <c r="AZA760" s="70"/>
      <c r="AZB760" s="6"/>
      <c r="AZC760" s="6"/>
      <c r="AZD760" s="106"/>
      <c r="AZE760" s="6"/>
      <c r="AZF760" s="6"/>
      <c r="AZG760" s="6"/>
      <c r="AZH760" s="80"/>
      <c r="AZI760" s="70"/>
      <c r="AZJ760" s="6"/>
      <c r="AZK760" s="6"/>
      <c r="AZL760" s="106"/>
      <c r="AZM760" s="6"/>
      <c r="AZN760" s="6"/>
      <c r="AZO760" s="6"/>
      <c r="AZP760" s="80"/>
      <c r="AZQ760" s="70"/>
      <c r="AZR760" s="6"/>
      <c r="AZS760" s="6"/>
      <c r="AZT760" s="106"/>
      <c r="AZU760" s="6"/>
      <c r="AZV760" s="6"/>
      <c r="AZW760" s="6"/>
      <c r="AZX760" s="80"/>
      <c r="AZY760" s="70"/>
      <c r="AZZ760" s="6"/>
      <c r="BAA760" s="6"/>
      <c r="BAB760" s="106"/>
      <c r="BAC760" s="6"/>
      <c r="BAD760" s="6"/>
      <c r="BAE760" s="6"/>
      <c r="BAF760" s="80"/>
      <c r="BAG760" s="70"/>
      <c r="BAH760" s="6"/>
      <c r="BAI760" s="6"/>
      <c r="BAJ760" s="106"/>
      <c r="BAK760" s="6"/>
      <c r="BAL760" s="6"/>
      <c r="BAM760" s="6"/>
      <c r="BAN760" s="80"/>
      <c r="BAO760" s="70"/>
      <c r="BAP760" s="6"/>
      <c r="BAQ760" s="6"/>
      <c r="BAR760" s="106"/>
      <c r="BAS760" s="6"/>
      <c r="BAT760" s="6"/>
      <c r="BAU760" s="6"/>
      <c r="BAV760" s="80"/>
      <c r="BAW760" s="70"/>
      <c r="BAX760" s="6"/>
      <c r="BAY760" s="6"/>
      <c r="BAZ760" s="106"/>
      <c r="BBA760" s="6"/>
      <c r="BBB760" s="6"/>
      <c r="BBC760" s="6"/>
      <c r="BBD760" s="80"/>
      <c r="BBE760" s="70"/>
      <c r="BBF760" s="6"/>
      <c r="BBG760" s="6"/>
      <c r="BBH760" s="106"/>
      <c r="BBI760" s="6"/>
      <c r="BBJ760" s="6"/>
      <c r="BBK760" s="6"/>
      <c r="BBL760" s="80"/>
      <c r="BBM760" s="70"/>
      <c r="BBN760" s="6"/>
      <c r="BBO760" s="6"/>
      <c r="BBP760" s="106"/>
      <c r="BBQ760" s="6"/>
      <c r="BBR760" s="6"/>
      <c r="BBS760" s="6"/>
      <c r="BBT760" s="80"/>
      <c r="BBU760" s="70"/>
      <c r="BBV760" s="6"/>
      <c r="BBW760" s="6"/>
      <c r="BBX760" s="106"/>
      <c r="BBY760" s="6"/>
      <c r="BBZ760" s="6"/>
      <c r="BCA760" s="6"/>
      <c r="BCB760" s="80"/>
      <c r="BCC760" s="70"/>
      <c r="BCD760" s="6"/>
      <c r="BCE760" s="6"/>
      <c r="BCF760" s="106"/>
      <c r="BCG760" s="6"/>
      <c r="BCH760" s="6"/>
      <c r="BCI760" s="6"/>
      <c r="BCJ760" s="80"/>
      <c r="BCK760" s="70"/>
      <c r="BCL760" s="6"/>
      <c r="BCM760" s="6"/>
      <c r="BCN760" s="106"/>
      <c r="BCO760" s="6"/>
      <c r="BCP760" s="6"/>
      <c r="BCQ760" s="6"/>
      <c r="BCR760" s="80"/>
      <c r="BCS760" s="70"/>
      <c r="BCT760" s="6"/>
      <c r="BCU760" s="6"/>
      <c r="BCV760" s="106"/>
      <c r="BCW760" s="6"/>
      <c r="BCX760" s="6"/>
      <c r="BCY760" s="6"/>
      <c r="BCZ760" s="80"/>
      <c r="BDA760" s="70"/>
      <c r="BDB760" s="6"/>
      <c r="BDC760" s="6"/>
      <c r="BDD760" s="106"/>
      <c r="BDE760" s="6"/>
      <c r="BDF760" s="6"/>
      <c r="BDG760" s="6"/>
      <c r="BDH760" s="80"/>
      <c r="BDI760" s="70"/>
      <c r="BDJ760" s="6"/>
      <c r="BDK760" s="6"/>
      <c r="BDL760" s="106"/>
      <c r="BDM760" s="6"/>
      <c r="BDN760" s="6"/>
      <c r="BDO760" s="6"/>
      <c r="BDP760" s="80"/>
      <c r="BDQ760" s="70"/>
      <c r="BDR760" s="6"/>
      <c r="BDS760" s="6"/>
      <c r="BDT760" s="106"/>
      <c r="BDU760" s="6"/>
      <c r="BDV760" s="6"/>
      <c r="BDW760" s="6"/>
      <c r="BDX760" s="80"/>
      <c r="BDY760" s="70"/>
      <c r="BDZ760" s="6"/>
      <c r="BEA760" s="6"/>
      <c r="BEB760" s="106"/>
      <c r="BEC760" s="6"/>
      <c r="BED760" s="6"/>
      <c r="BEE760" s="6"/>
      <c r="BEF760" s="80"/>
      <c r="BEG760" s="70"/>
      <c r="BEH760" s="6"/>
      <c r="BEI760" s="6"/>
      <c r="BEJ760" s="106"/>
      <c r="BEK760" s="6"/>
      <c r="BEL760" s="6"/>
      <c r="BEM760" s="6"/>
      <c r="BEN760" s="80"/>
      <c r="BEO760" s="70"/>
      <c r="BEP760" s="6"/>
      <c r="BEQ760" s="6"/>
      <c r="BER760" s="106"/>
      <c r="BES760" s="6"/>
      <c r="BET760" s="6"/>
      <c r="BEU760" s="6"/>
      <c r="BEV760" s="80"/>
      <c r="BEW760" s="70"/>
      <c r="BEX760" s="6"/>
      <c r="BEY760" s="6"/>
      <c r="BEZ760" s="106"/>
      <c r="BFA760" s="6"/>
      <c r="BFB760" s="6"/>
      <c r="BFC760" s="6"/>
      <c r="BFD760" s="80"/>
      <c r="BFE760" s="70"/>
      <c r="BFF760" s="6"/>
      <c r="BFG760" s="6"/>
      <c r="BFH760" s="106"/>
      <c r="BFI760" s="6"/>
      <c r="BFJ760" s="6"/>
      <c r="BFK760" s="6"/>
      <c r="BFL760" s="80"/>
      <c r="BFM760" s="70"/>
      <c r="BFN760" s="6"/>
      <c r="BFO760" s="6"/>
      <c r="BFP760" s="106"/>
      <c r="BFQ760" s="6"/>
      <c r="BFR760" s="6"/>
      <c r="BFS760" s="6"/>
      <c r="BFT760" s="80"/>
      <c r="BFU760" s="70"/>
      <c r="BFV760" s="6"/>
      <c r="BFW760" s="6"/>
      <c r="BFX760" s="106"/>
      <c r="BFY760" s="6"/>
      <c r="BFZ760" s="6"/>
      <c r="BGA760" s="6"/>
      <c r="BGB760" s="80"/>
      <c r="BGC760" s="70"/>
      <c r="BGD760" s="6"/>
      <c r="BGE760" s="6"/>
      <c r="BGF760" s="106"/>
      <c r="BGG760" s="6"/>
      <c r="BGH760" s="6"/>
      <c r="BGI760" s="6"/>
      <c r="BGJ760" s="80"/>
      <c r="BGK760" s="70"/>
      <c r="BGL760" s="6"/>
      <c r="BGM760" s="6"/>
      <c r="BGN760" s="106"/>
      <c r="BGO760" s="6"/>
      <c r="BGP760" s="6"/>
      <c r="BGQ760" s="6"/>
      <c r="BGR760" s="80"/>
      <c r="BGS760" s="70"/>
      <c r="BGT760" s="6"/>
      <c r="BGU760" s="6"/>
      <c r="BGV760" s="106"/>
      <c r="BGW760" s="6"/>
      <c r="BGX760" s="6"/>
      <c r="BGY760" s="6"/>
      <c r="BGZ760" s="80"/>
      <c r="BHA760" s="70"/>
      <c r="BHB760" s="6"/>
      <c r="BHC760" s="6"/>
      <c r="BHD760" s="106"/>
      <c r="BHE760" s="6"/>
      <c r="BHF760" s="6"/>
      <c r="BHG760" s="6"/>
      <c r="BHH760" s="80"/>
      <c r="BHI760" s="70"/>
      <c r="BHJ760" s="6"/>
      <c r="BHK760" s="6"/>
      <c r="BHL760" s="106"/>
      <c r="BHM760" s="6"/>
      <c r="BHN760" s="6"/>
      <c r="BHO760" s="6"/>
      <c r="BHP760" s="80"/>
      <c r="BHQ760" s="70"/>
      <c r="BHR760" s="6"/>
      <c r="BHS760" s="6"/>
      <c r="BHT760" s="106"/>
      <c r="BHU760" s="6"/>
      <c r="BHV760" s="6"/>
      <c r="BHW760" s="6"/>
      <c r="BHX760" s="80"/>
      <c r="BHY760" s="70"/>
      <c r="BHZ760" s="6"/>
      <c r="BIA760" s="6"/>
      <c r="BIB760" s="106"/>
      <c r="BIC760" s="6"/>
      <c r="BID760" s="6"/>
      <c r="BIE760" s="6"/>
      <c r="BIF760" s="80"/>
      <c r="BIG760" s="70"/>
      <c r="BIH760" s="6"/>
      <c r="BII760" s="6"/>
      <c r="BIJ760" s="106"/>
      <c r="BIK760" s="6"/>
      <c r="BIL760" s="6"/>
      <c r="BIM760" s="6"/>
      <c r="BIN760" s="80"/>
      <c r="BIO760" s="70"/>
      <c r="BIP760" s="6"/>
      <c r="BIQ760" s="6"/>
      <c r="BIR760" s="106"/>
      <c r="BIS760" s="6"/>
      <c r="BIT760" s="6"/>
      <c r="BIU760" s="6"/>
      <c r="BIV760" s="80"/>
      <c r="BIW760" s="70"/>
      <c r="BIX760" s="6"/>
      <c r="BIY760" s="6"/>
      <c r="BIZ760" s="106"/>
      <c r="BJA760" s="6"/>
      <c r="BJB760" s="6"/>
      <c r="BJC760" s="6"/>
      <c r="BJD760" s="80"/>
      <c r="BJE760" s="70"/>
      <c r="BJF760" s="6"/>
      <c r="BJG760" s="6"/>
      <c r="BJH760" s="106"/>
      <c r="BJI760" s="6"/>
      <c r="BJJ760" s="6"/>
      <c r="BJK760" s="6"/>
      <c r="BJL760" s="80"/>
      <c r="BJM760" s="70"/>
      <c r="BJN760" s="6"/>
      <c r="BJO760" s="6"/>
      <c r="BJP760" s="106"/>
      <c r="BJQ760" s="6"/>
      <c r="BJR760" s="6"/>
      <c r="BJS760" s="6"/>
      <c r="BJT760" s="80"/>
      <c r="BJU760" s="70"/>
      <c r="BJV760" s="6"/>
      <c r="BJW760" s="6"/>
      <c r="BJX760" s="106"/>
      <c r="BJY760" s="6"/>
      <c r="BJZ760" s="6"/>
      <c r="BKA760" s="6"/>
      <c r="BKB760" s="80"/>
      <c r="BKC760" s="70"/>
      <c r="BKD760" s="6"/>
      <c r="BKE760" s="6"/>
      <c r="BKF760" s="106"/>
      <c r="BKG760" s="6"/>
      <c r="BKH760" s="6"/>
      <c r="BKI760" s="6"/>
      <c r="BKJ760" s="80"/>
      <c r="BKK760" s="70"/>
      <c r="BKL760" s="6"/>
      <c r="BKM760" s="6"/>
      <c r="BKN760" s="106"/>
      <c r="BKO760" s="6"/>
      <c r="BKP760" s="6"/>
      <c r="BKQ760" s="6"/>
      <c r="BKR760" s="80"/>
      <c r="BKS760" s="70"/>
      <c r="BKT760" s="6"/>
      <c r="BKU760" s="6"/>
      <c r="BKV760" s="106"/>
      <c r="BKW760" s="6"/>
      <c r="BKX760" s="6"/>
      <c r="BKY760" s="6"/>
      <c r="BKZ760" s="80"/>
      <c r="BLA760" s="70"/>
      <c r="BLB760" s="6"/>
      <c r="BLC760" s="6"/>
      <c r="BLD760" s="106"/>
      <c r="BLE760" s="6"/>
      <c r="BLF760" s="6"/>
      <c r="BLG760" s="6"/>
      <c r="BLH760" s="80"/>
      <c r="BLI760" s="70"/>
      <c r="BLJ760" s="6"/>
      <c r="BLK760" s="6"/>
      <c r="BLL760" s="106"/>
      <c r="BLM760" s="6"/>
      <c r="BLN760" s="6"/>
      <c r="BLO760" s="6"/>
      <c r="BLP760" s="80"/>
      <c r="BLQ760" s="70"/>
      <c r="BLR760" s="6"/>
      <c r="BLS760" s="6"/>
      <c r="BLT760" s="106"/>
      <c r="BLU760" s="6"/>
      <c r="BLV760" s="6"/>
      <c r="BLW760" s="6"/>
      <c r="BLX760" s="80"/>
      <c r="BLY760" s="70"/>
      <c r="BLZ760" s="6"/>
      <c r="BMA760" s="6"/>
      <c r="BMB760" s="106"/>
      <c r="BMC760" s="6"/>
      <c r="BMD760" s="6"/>
      <c r="BME760" s="6"/>
      <c r="BMF760" s="80"/>
      <c r="BMG760" s="70"/>
      <c r="BMH760" s="6"/>
      <c r="BMI760" s="6"/>
      <c r="BMJ760" s="106"/>
      <c r="BMK760" s="6"/>
      <c r="BML760" s="6"/>
      <c r="BMM760" s="6"/>
      <c r="BMN760" s="80"/>
      <c r="BMO760" s="70"/>
      <c r="BMP760" s="6"/>
      <c r="BMQ760" s="6"/>
      <c r="BMR760" s="106"/>
      <c r="BMS760" s="6"/>
      <c r="BMT760" s="6"/>
      <c r="BMU760" s="6"/>
      <c r="BMV760" s="80"/>
      <c r="BMW760" s="70"/>
      <c r="BMX760" s="6"/>
      <c r="BMY760" s="6"/>
      <c r="BMZ760" s="106"/>
      <c r="BNA760" s="6"/>
      <c r="BNB760" s="6"/>
      <c r="BNC760" s="6"/>
      <c r="BND760" s="80"/>
      <c r="BNE760" s="70"/>
      <c r="BNF760" s="6"/>
      <c r="BNG760" s="6"/>
      <c r="BNH760" s="106"/>
      <c r="BNI760" s="6"/>
      <c r="BNJ760" s="6"/>
      <c r="BNK760" s="6"/>
      <c r="BNL760" s="80"/>
      <c r="BNM760" s="70"/>
      <c r="BNN760" s="6"/>
      <c r="BNO760" s="6"/>
      <c r="BNP760" s="106"/>
      <c r="BNQ760" s="6"/>
      <c r="BNR760" s="6"/>
      <c r="BNS760" s="6"/>
      <c r="BNT760" s="80"/>
      <c r="BNU760" s="70"/>
      <c r="BNV760" s="6"/>
      <c r="BNW760" s="6"/>
      <c r="BNX760" s="106"/>
      <c r="BNY760" s="6"/>
      <c r="BNZ760" s="6"/>
      <c r="BOA760" s="6"/>
      <c r="BOB760" s="80"/>
      <c r="BOC760" s="70"/>
      <c r="BOD760" s="6"/>
      <c r="BOE760" s="6"/>
      <c r="BOF760" s="106"/>
      <c r="BOG760" s="6"/>
      <c r="BOH760" s="6"/>
      <c r="BOI760" s="6"/>
      <c r="BOJ760" s="80"/>
      <c r="BOK760" s="70"/>
      <c r="BOL760" s="6"/>
      <c r="BOM760" s="6"/>
      <c r="BON760" s="106"/>
      <c r="BOO760" s="6"/>
      <c r="BOP760" s="6"/>
      <c r="BOQ760" s="6"/>
      <c r="BOR760" s="80"/>
      <c r="BOS760" s="70"/>
      <c r="BOT760" s="6"/>
      <c r="BOU760" s="6"/>
      <c r="BOV760" s="106"/>
      <c r="BOW760" s="6"/>
      <c r="BOX760" s="6"/>
      <c r="BOY760" s="6"/>
      <c r="BOZ760" s="80"/>
      <c r="BPA760" s="70"/>
      <c r="BPB760" s="6"/>
      <c r="BPC760" s="6"/>
      <c r="BPD760" s="106"/>
      <c r="BPE760" s="6"/>
      <c r="BPF760" s="6"/>
      <c r="BPG760" s="6"/>
      <c r="BPH760" s="80"/>
      <c r="BPI760" s="70"/>
      <c r="BPJ760" s="6"/>
      <c r="BPK760" s="6"/>
      <c r="BPL760" s="106"/>
      <c r="BPM760" s="6"/>
      <c r="BPN760" s="6"/>
      <c r="BPO760" s="6"/>
      <c r="BPP760" s="80"/>
      <c r="BPQ760" s="70"/>
      <c r="BPR760" s="6"/>
      <c r="BPS760" s="6"/>
      <c r="BPT760" s="106"/>
      <c r="BPU760" s="6"/>
      <c r="BPV760" s="6"/>
      <c r="BPW760" s="6"/>
      <c r="BPX760" s="80"/>
      <c r="BPY760" s="70"/>
      <c r="BPZ760" s="6"/>
      <c r="BQA760" s="6"/>
      <c r="BQB760" s="106"/>
      <c r="BQC760" s="6"/>
      <c r="BQD760" s="6"/>
      <c r="BQE760" s="6"/>
      <c r="BQF760" s="80"/>
      <c r="BQG760" s="70"/>
      <c r="BQH760" s="6"/>
      <c r="BQI760" s="6"/>
      <c r="BQJ760" s="106"/>
      <c r="BQK760" s="6"/>
      <c r="BQL760" s="6"/>
      <c r="BQM760" s="6"/>
      <c r="BQN760" s="80"/>
      <c r="BQO760" s="70"/>
      <c r="BQP760" s="6"/>
      <c r="BQQ760" s="6"/>
      <c r="BQR760" s="106"/>
      <c r="BQS760" s="6"/>
      <c r="BQT760" s="6"/>
      <c r="BQU760" s="6"/>
      <c r="BQV760" s="80"/>
      <c r="BQW760" s="70"/>
      <c r="BQX760" s="6"/>
      <c r="BQY760" s="6"/>
      <c r="BQZ760" s="106"/>
      <c r="BRA760" s="6"/>
      <c r="BRB760" s="6"/>
      <c r="BRC760" s="6"/>
      <c r="BRD760" s="80"/>
      <c r="BRE760" s="70"/>
      <c r="BRF760" s="6"/>
      <c r="BRG760" s="6"/>
      <c r="BRH760" s="106"/>
      <c r="BRI760" s="6"/>
      <c r="BRJ760" s="6"/>
      <c r="BRK760" s="6"/>
      <c r="BRL760" s="80"/>
      <c r="BRM760" s="70"/>
      <c r="BRN760" s="6"/>
      <c r="BRO760" s="6"/>
      <c r="BRP760" s="106"/>
      <c r="BRQ760" s="6"/>
      <c r="BRR760" s="6"/>
      <c r="BRS760" s="6"/>
      <c r="BRT760" s="80"/>
      <c r="BRU760" s="70"/>
      <c r="BRV760" s="6"/>
      <c r="BRW760" s="6"/>
      <c r="BRX760" s="106"/>
      <c r="BRY760" s="6"/>
      <c r="BRZ760" s="6"/>
      <c r="BSA760" s="6"/>
      <c r="BSB760" s="80"/>
      <c r="BSC760" s="70"/>
      <c r="BSD760" s="6"/>
      <c r="BSE760" s="6"/>
      <c r="BSF760" s="106"/>
      <c r="BSG760" s="6"/>
      <c r="BSH760" s="6"/>
      <c r="BSI760" s="6"/>
      <c r="BSJ760" s="80"/>
      <c r="BSK760" s="70"/>
      <c r="BSL760" s="6"/>
      <c r="BSM760" s="6"/>
      <c r="BSN760" s="106"/>
      <c r="BSO760" s="6"/>
      <c r="BSP760" s="6"/>
      <c r="BSQ760" s="6"/>
      <c r="BSR760" s="80"/>
      <c r="BSS760" s="70"/>
      <c r="BST760" s="6"/>
      <c r="BSU760" s="6"/>
      <c r="BSV760" s="106"/>
      <c r="BSW760" s="6"/>
      <c r="BSX760" s="6"/>
      <c r="BSY760" s="6"/>
      <c r="BSZ760" s="80"/>
      <c r="BTA760" s="70"/>
      <c r="BTB760" s="6"/>
      <c r="BTC760" s="6"/>
      <c r="BTD760" s="106"/>
      <c r="BTE760" s="6"/>
      <c r="BTF760" s="6"/>
      <c r="BTG760" s="6"/>
      <c r="BTH760" s="80"/>
      <c r="BTI760" s="70"/>
      <c r="BTJ760" s="6"/>
      <c r="BTK760" s="6"/>
      <c r="BTL760" s="106"/>
      <c r="BTM760" s="6"/>
      <c r="BTN760" s="6"/>
      <c r="BTO760" s="6"/>
      <c r="BTP760" s="80"/>
      <c r="BTQ760" s="70"/>
      <c r="BTR760" s="6"/>
      <c r="BTS760" s="6"/>
      <c r="BTT760" s="106"/>
      <c r="BTU760" s="6"/>
      <c r="BTV760" s="6"/>
      <c r="BTW760" s="6"/>
      <c r="BTX760" s="80"/>
      <c r="BTY760" s="70"/>
      <c r="BTZ760" s="6"/>
      <c r="BUA760" s="6"/>
      <c r="BUB760" s="106"/>
      <c r="BUC760" s="6"/>
      <c r="BUD760" s="6"/>
      <c r="BUE760" s="6"/>
      <c r="BUF760" s="80"/>
      <c r="BUG760" s="70"/>
      <c r="BUH760" s="6"/>
      <c r="BUI760" s="6"/>
      <c r="BUJ760" s="106"/>
      <c r="BUK760" s="6"/>
      <c r="BUL760" s="6"/>
      <c r="BUM760" s="6"/>
      <c r="BUN760" s="80"/>
      <c r="BUO760" s="70"/>
      <c r="BUP760" s="6"/>
      <c r="BUQ760" s="6"/>
      <c r="BUR760" s="106"/>
      <c r="BUS760" s="6"/>
      <c r="BUT760" s="6"/>
      <c r="BUU760" s="6"/>
      <c r="BUV760" s="80"/>
      <c r="BUW760" s="70"/>
      <c r="BUX760" s="6"/>
      <c r="BUY760" s="6"/>
      <c r="BUZ760" s="106"/>
      <c r="BVA760" s="6"/>
      <c r="BVB760" s="6"/>
      <c r="BVC760" s="6"/>
      <c r="BVD760" s="80"/>
      <c r="BVE760" s="70"/>
      <c r="BVF760" s="6"/>
      <c r="BVG760" s="6"/>
      <c r="BVH760" s="106"/>
      <c r="BVI760" s="6"/>
      <c r="BVJ760" s="6"/>
      <c r="BVK760" s="6"/>
      <c r="BVL760" s="80"/>
      <c r="BVM760" s="70"/>
      <c r="BVN760" s="6"/>
      <c r="BVO760" s="6"/>
      <c r="BVP760" s="106"/>
      <c r="BVQ760" s="6"/>
      <c r="BVR760" s="6"/>
      <c r="BVS760" s="6"/>
      <c r="BVT760" s="80"/>
      <c r="BVU760" s="70"/>
      <c r="BVV760" s="6"/>
      <c r="BVW760" s="6"/>
      <c r="BVX760" s="106"/>
      <c r="BVY760" s="6"/>
      <c r="BVZ760" s="6"/>
      <c r="BWA760" s="6"/>
      <c r="BWB760" s="80"/>
      <c r="BWC760" s="70"/>
      <c r="BWD760" s="6"/>
      <c r="BWE760" s="6"/>
      <c r="BWF760" s="106"/>
      <c r="BWG760" s="6"/>
      <c r="BWH760" s="6"/>
      <c r="BWI760" s="6"/>
      <c r="BWJ760" s="80"/>
      <c r="BWK760" s="70"/>
      <c r="BWL760" s="6"/>
      <c r="BWM760" s="6"/>
      <c r="BWN760" s="106"/>
      <c r="BWO760" s="6"/>
      <c r="BWP760" s="6"/>
      <c r="BWQ760" s="6"/>
      <c r="BWR760" s="80"/>
      <c r="BWS760" s="70"/>
      <c r="BWT760" s="6"/>
      <c r="BWU760" s="6"/>
      <c r="BWV760" s="106"/>
      <c r="BWW760" s="6"/>
      <c r="BWX760" s="6"/>
      <c r="BWY760" s="6"/>
      <c r="BWZ760" s="80"/>
      <c r="BXA760" s="70"/>
      <c r="BXB760" s="6"/>
      <c r="BXC760" s="6"/>
      <c r="BXD760" s="106"/>
      <c r="BXE760" s="6"/>
      <c r="BXF760" s="6"/>
      <c r="BXG760" s="6"/>
      <c r="BXH760" s="80"/>
      <c r="BXI760" s="70"/>
      <c r="BXJ760" s="6"/>
      <c r="BXK760" s="6"/>
      <c r="BXL760" s="106"/>
      <c r="BXM760" s="6"/>
      <c r="BXN760" s="6"/>
      <c r="BXO760" s="6"/>
      <c r="BXP760" s="80"/>
      <c r="BXQ760" s="70"/>
      <c r="BXR760" s="6"/>
      <c r="BXS760" s="6"/>
      <c r="BXT760" s="106"/>
      <c r="BXU760" s="6"/>
      <c r="BXV760" s="6"/>
      <c r="BXW760" s="6"/>
      <c r="BXX760" s="80"/>
      <c r="BXY760" s="70"/>
      <c r="BXZ760" s="6"/>
      <c r="BYA760" s="6"/>
      <c r="BYB760" s="106"/>
      <c r="BYC760" s="6"/>
      <c r="BYD760" s="6"/>
      <c r="BYE760" s="6"/>
      <c r="BYF760" s="80"/>
      <c r="BYG760" s="70"/>
      <c r="BYH760" s="6"/>
      <c r="BYI760" s="6"/>
      <c r="BYJ760" s="106"/>
      <c r="BYK760" s="6"/>
      <c r="BYL760" s="6"/>
      <c r="BYM760" s="6"/>
      <c r="BYN760" s="80"/>
      <c r="BYO760" s="70"/>
      <c r="BYP760" s="6"/>
      <c r="BYQ760" s="6"/>
      <c r="BYR760" s="106"/>
      <c r="BYS760" s="6"/>
      <c r="BYT760" s="6"/>
      <c r="BYU760" s="6"/>
      <c r="BYV760" s="80"/>
      <c r="BYW760" s="70"/>
      <c r="BYX760" s="6"/>
      <c r="BYY760" s="6"/>
      <c r="BYZ760" s="106"/>
      <c r="BZA760" s="6"/>
      <c r="BZB760" s="6"/>
      <c r="BZC760" s="6"/>
      <c r="BZD760" s="80"/>
      <c r="BZE760" s="70"/>
      <c r="BZF760" s="6"/>
      <c r="BZG760" s="6"/>
      <c r="BZH760" s="106"/>
      <c r="BZI760" s="6"/>
      <c r="BZJ760" s="6"/>
      <c r="BZK760" s="6"/>
      <c r="BZL760" s="80"/>
      <c r="BZM760" s="70"/>
      <c r="BZN760" s="6"/>
      <c r="BZO760" s="6"/>
      <c r="BZP760" s="106"/>
      <c r="BZQ760" s="6"/>
      <c r="BZR760" s="6"/>
      <c r="BZS760" s="6"/>
      <c r="BZT760" s="80"/>
      <c r="BZU760" s="70"/>
      <c r="BZV760" s="6"/>
      <c r="BZW760" s="6"/>
      <c r="BZX760" s="106"/>
      <c r="BZY760" s="6"/>
      <c r="BZZ760" s="6"/>
      <c r="CAA760" s="6"/>
      <c r="CAB760" s="80"/>
      <c r="CAC760" s="70"/>
      <c r="CAD760" s="6"/>
      <c r="CAE760" s="6"/>
      <c r="CAF760" s="106"/>
      <c r="CAG760" s="6"/>
      <c r="CAH760" s="6"/>
      <c r="CAI760" s="6"/>
      <c r="CAJ760" s="80"/>
      <c r="CAK760" s="70"/>
      <c r="CAL760" s="6"/>
      <c r="CAM760" s="6"/>
      <c r="CAN760" s="106"/>
      <c r="CAO760" s="6"/>
      <c r="CAP760" s="6"/>
      <c r="CAQ760" s="6"/>
      <c r="CAR760" s="80"/>
      <c r="CAS760" s="70"/>
      <c r="CAT760" s="6"/>
      <c r="CAU760" s="6"/>
      <c r="CAV760" s="106"/>
      <c r="CAW760" s="6"/>
      <c r="CAX760" s="6"/>
      <c r="CAY760" s="6"/>
      <c r="CAZ760" s="80"/>
      <c r="CBA760" s="70"/>
      <c r="CBB760" s="6"/>
      <c r="CBC760" s="6"/>
      <c r="CBD760" s="106"/>
      <c r="CBE760" s="6"/>
      <c r="CBF760" s="6"/>
      <c r="CBG760" s="6"/>
      <c r="CBH760" s="80"/>
      <c r="CBI760" s="70"/>
      <c r="CBJ760" s="6"/>
      <c r="CBK760" s="6"/>
      <c r="CBL760" s="106"/>
      <c r="CBM760" s="6"/>
      <c r="CBN760" s="6"/>
      <c r="CBO760" s="6"/>
      <c r="CBP760" s="80"/>
      <c r="CBQ760" s="70"/>
      <c r="CBR760" s="6"/>
      <c r="CBS760" s="6"/>
      <c r="CBT760" s="106"/>
      <c r="CBU760" s="6"/>
      <c r="CBV760" s="6"/>
      <c r="CBW760" s="6"/>
      <c r="CBX760" s="80"/>
      <c r="CBY760" s="70"/>
      <c r="CBZ760" s="6"/>
      <c r="CCA760" s="6"/>
      <c r="CCB760" s="106"/>
      <c r="CCC760" s="6"/>
      <c r="CCD760" s="6"/>
      <c r="CCE760" s="6"/>
      <c r="CCF760" s="80"/>
      <c r="CCG760" s="70"/>
      <c r="CCH760" s="6"/>
      <c r="CCI760" s="6"/>
      <c r="CCJ760" s="106"/>
      <c r="CCK760" s="6"/>
      <c r="CCL760" s="6"/>
      <c r="CCM760" s="6"/>
      <c r="CCN760" s="80"/>
      <c r="CCO760" s="70"/>
      <c r="CCP760" s="6"/>
      <c r="CCQ760" s="6"/>
      <c r="CCR760" s="106"/>
      <c r="CCS760" s="6"/>
      <c r="CCT760" s="6"/>
      <c r="CCU760" s="6"/>
      <c r="CCV760" s="80"/>
      <c r="CCW760" s="70"/>
      <c r="CCX760" s="6"/>
      <c r="CCY760" s="6"/>
      <c r="CCZ760" s="106"/>
      <c r="CDA760" s="6"/>
      <c r="CDB760" s="6"/>
      <c r="CDC760" s="6"/>
      <c r="CDD760" s="80"/>
      <c r="CDE760" s="70"/>
      <c r="CDF760" s="6"/>
      <c r="CDG760" s="6"/>
      <c r="CDH760" s="106"/>
      <c r="CDI760" s="6"/>
      <c r="CDJ760" s="6"/>
      <c r="CDK760" s="6"/>
      <c r="CDL760" s="80"/>
      <c r="CDM760" s="70"/>
      <c r="CDN760" s="6"/>
      <c r="CDO760" s="6"/>
      <c r="CDP760" s="106"/>
      <c r="CDQ760" s="6"/>
      <c r="CDR760" s="6"/>
      <c r="CDS760" s="6"/>
      <c r="CDT760" s="80"/>
      <c r="CDU760" s="70"/>
      <c r="CDV760" s="6"/>
      <c r="CDW760" s="6"/>
      <c r="CDX760" s="106"/>
      <c r="CDY760" s="6"/>
      <c r="CDZ760" s="6"/>
      <c r="CEA760" s="6"/>
      <c r="CEB760" s="80"/>
      <c r="CEC760" s="70"/>
      <c r="CED760" s="6"/>
      <c r="CEE760" s="6"/>
      <c r="CEF760" s="106"/>
      <c r="CEG760" s="6"/>
      <c r="CEH760" s="6"/>
      <c r="CEI760" s="6"/>
      <c r="CEJ760" s="80"/>
      <c r="CEK760" s="70"/>
      <c r="CEL760" s="6"/>
      <c r="CEM760" s="6"/>
      <c r="CEN760" s="106"/>
      <c r="CEO760" s="6"/>
      <c r="CEP760" s="6"/>
      <c r="CEQ760" s="6"/>
      <c r="CER760" s="80"/>
      <c r="CES760" s="70"/>
      <c r="CET760" s="6"/>
      <c r="CEU760" s="6"/>
      <c r="CEV760" s="106"/>
      <c r="CEW760" s="6"/>
      <c r="CEX760" s="6"/>
      <c r="CEY760" s="6"/>
      <c r="CEZ760" s="80"/>
      <c r="CFA760" s="70"/>
      <c r="CFB760" s="6"/>
      <c r="CFC760" s="6"/>
      <c r="CFD760" s="106"/>
      <c r="CFE760" s="6"/>
      <c r="CFF760" s="6"/>
      <c r="CFG760" s="6"/>
      <c r="CFH760" s="80"/>
      <c r="CFI760" s="70"/>
      <c r="CFJ760" s="6"/>
      <c r="CFK760" s="6"/>
      <c r="CFL760" s="106"/>
      <c r="CFM760" s="6"/>
      <c r="CFN760" s="6"/>
      <c r="CFO760" s="6"/>
      <c r="CFP760" s="80"/>
      <c r="CFQ760" s="70"/>
      <c r="CFR760" s="6"/>
      <c r="CFS760" s="6"/>
      <c r="CFT760" s="106"/>
      <c r="CFU760" s="6"/>
      <c r="CFV760" s="6"/>
      <c r="CFW760" s="6"/>
      <c r="CFX760" s="80"/>
      <c r="CFY760" s="70"/>
      <c r="CFZ760" s="6"/>
      <c r="CGA760" s="6"/>
      <c r="CGB760" s="106"/>
      <c r="CGC760" s="6"/>
      <c r="CGD760" s="6"/>
      <c r="CGE760" s="6"/>
      <c r="CGF760" s="80"/>
      <c r="CGG760" s="70"/>
      <c r="CGH760" s="6"/>
      <c r="CGI760" s="6"/>
      <c r="CGJ760" s="106"/>
      <c r="CGK760" s="6"/>
      <c r="CGL760" s="6"/>
      <c r="CGM760" s="6"/>
      <c r="CGN760" s="80"/>
      <c r="CGO760" s="70"/>
      <c r="CGP760" s="6"/>
      <c r="CGQ760" s="6"/>
      <c r="CGR760" s="106"/>
      <c r="CGS760" s="6"/>
      <c r="CGT760" s="6"/>
      <c r="CGU760" s="6"/>
      <c r="CGV760" s="80"/>
      <c r="CGW760" s="70"/>
      <c r="CGX760" s="6"/>
      <c r="CGY760" s="6"/>
      <c r="CGZ760" s="106"/>
      <c r="CHA760" s="6"/>
      <c r="CHB760" s="6"/>
      <c r="CHC760" s="6"/>
      <c r="CHD760" s="80"/>
      <c r="CHE760" s="70"/>
      <c r="CHF760" s="6"/>
      <c r="CHG760" s="6"/>
      <c r="CHH760" s="106"/>
      <c r="CHI760" s="6"/>
      <c r="CHJ760" s="6"/>
      <c r="CHK760" s="6"/>
      <c r="CHL760" s="80"/>
      <c r="CHM760" s="70"/>
      <c r="CHN760" s="6"/>
      <c r="CHO760" s="6"/>
      <c r="CHP760" s="106"/>
      <c r="CHQ760" s="6"/>
      <c r="CHR760" s="6"/>
      <c r="CHS760" s="6"/>
      <c r="CHT760" s="80"/>
      <c r="CHU760" s="70"/>
      <c r="CHV760" s="6"/>
      <c r="CHW760" s="6"/>
      <c r="CHX760" s="106"/>
      <c r="CHY760" s="6"/>
      <c r="CHZ760" s="6"/>
      <c r="CIA760" s="6"/>
      <c r="CIB760" s="80"/>
      <c r="CIC760" s="70"/>
      <c r="CID760" s="6"/>
      <c r="CIE760" s="6"/>
      <c r="CIF760" s="106"/>
      <c r="CIG760" s="6"/>
      <c r="CIH760" s="6"/>
      <c r="CII760" s="6"/>
      <c r="CIJ760" s="80"/>
      <c r="CIK760" s="70"/>
      <c r="CIL760" s="6"/>
      <c r="CIM760" s="6"/>
      <c r="CIN760" s="106"/>
      <c r="CIO760" s="6"/>
      <c r="CIP760" s="6"/>
      <c r="CIQ760" s="6"/>
      <c r="CIR760" s="80"/>
      <c r="CIS760" s="70"/>
      <c r="CIT760" s="6"/>
      <c r="CIU760" s="6"/>
      <c r="CIV760" s="106"/>
      <c r="CIW760" s="6"/>
      <c r="CIX760" s="6"/>
      <c r="CIY760" s="6"/>
      <c r="CIZ760" s="80"/>
      <c r="CJA760" s="70"/>
      <c r="CJB760" s="6"/>
      <c r="CJC760" s="6"/>
      <c r="CJD760" s="106"/>
      <c r="CJE760" s="6"/>
      <c r="CJF760" s="6"/>
      <c r="CJG760" s="6"/>
      <c r="CJH760" s="80"/>
      <c r="CJI760" s="70"/>
      <c r="CJJ760" s="6"/>
      <c r="CJK760" s="6"/>
      <c r="CJL760" s="106"/>
      <c r="CJM760" s="6"/>
      <c r="CJN760" s="6"/>
      <c r="CJO760" s="6"/>
      <c r="CJP760" s="80"/>
      <c r="CJQ760" s="70"/>
      <c r="CJR760" s="6"/>
      <c r="CJS760" s="6"/>
      <c r="CJT760" s="106"/>
      <c r="CJU760" s="6"/>
      <c r="CJV760" s="6"/>
      <c r="CJW760" s="6"/>
      <c r="CJX760" s="80"/>
      <c r="CJY760" s="70"/>
      <c r="CJZ760" s="6"/>
      <c r="CKA760" s="6"/>
      <c r="CKB760" s="106"/>
      <c r="CKC760" s="6"/>
      <c r="CKD760" s="6"/>
      <c r="CKE760" s="6"/>
      <c r="CKF760" s="80"/>
      <c r="CKG760" s="70"/>
      <c r="CKH760" s="6"/>
      <c r="CKI760" s="6"/>
      <c r="CKJ760" s="106"/>
      <c r="CKK760" s="6"/>
      <c r="CKL760" s="6"/>
      <c r="CKM760" s="6"/>
      <c r="CKN760" s="80"/>
      <c r="CKO760" s="70"/>
      <c r="CKP760" s="6"/>
      <c r="CKQ760" s="6"/>
      <c r="CKR760" s="106"/>
      <c r="CKS760" s="6"/>
      <c r="CKT760" s="6"/>
      <c r="CKU760" s="6"/>
      <c r="CKV760" s="80"/>
      <c r="CKW760" s="70"/>
      <c r="CKX760" s="6"/>
      <c r="CKY760" s="6"/>
      <c r="CKZ760" s="106"/>
      <c r="CLA760" s="6"/>
      <c r="CLB760" s="6"/>
      <c r="CLC760" s="6"/>
      <c r="CLD760" s="80"/>
      <c r="CLE760" s="70"/>
      <c r="CLF760" s="6"/>
      <c r="CLG760" s="6"/>
      <c r="CLH760" s="106"/>
      <c r="CLI760" s="6"/>
      <c r="CLJ760" s="6"/>
      <c r="CLK760" s="6"/>
      <c r="CLL760" s="80"/>
      <c r="CLM760" s="70"/>
      <c r="CLN760" s="6"/>
      <c r="CLO760" s="6"/>
      <c r="CLP760" s="106"/>
      <c r="CLQ760" s="6"/>
      <c r="CLR760" s="6"/>
      <c r="CLS760" s="6"/>
      <c r="CLT760" s="80"/>
      <c r="CLU760" s="70"/>
      <c r="CLV760" s="6"/>
      <c r="CLW760" s="6"/>
      <c r="CLX760" s="106"/>
      <c r="CLY760" s="6"/>
      <c r="CLZ760" s="6"/>
      <c r="CMA760" s="6"/>
      <c r="CMB760" s="80"/>
      <c r="CMC760" s="70"/>
      <c r="CMD760" s="6"/>
      <c r="CME760" s="6"/>
      <c r="CMF760" s="106"/>
      <c r="CMG760" s="6"/>
      <c r="CMH760" s="6"/>
      <c r="CMI760" s="6"/>
      <c r="CMJ760" s="80"/>
      <c r="CMK760" s="70"/>
      <c r="CML760" s="6"/>
      <c r="CMM760" s="6"/>
      <c r="CMN760" s="106"/>
      <c r="CMO760" s="6"/>
      <c r="CMP760" s="6"/>
      <c r="CMQ760" s="6"/>
      <c r="CMR760" s="80"/>
      <c r="CMS760" s="70"/>
      <c r="CMT760" s="6"/>
      <c r="CMU760" s="6"/>
      <c r="CMV760" s="106"/>
      <c r="CMW760" s="6"/>
      <c r="CMX760" s="6"/>
      <c r="CMY760" s="6"/>
      <c r="CMZ760" s="80"/>
      <c r="CNA760" s="70"/>
      <c r="CNB760" s="6"/>
      <c r="CNC760" s="6"/>
      <c r="CND760" s="106"/>
      <c r="CNE760" s="6"/>
      <c r="CNF760" s="6"/>
      <c r="CNG760" s="6"/>
      <c r="CNH760" s="80"/>
      <c r="CNI760" s="70"/>
      <c r="CNJ760" s="6"/>
      <c r="CNK760" s="6"/>
      <c r="CNL760" s="106"/>
      <c r="CNM760" s="6"/>
      <c r="CNN760" s="6"/>
      <c r="CNO760" s="6"/>
      <c r="CNP760" s="80"/>
      <c r="CNQ760" s="70"/>
      <c r="CNR760" s="6"/>
      <c r="CNS760" s="6"/>
      <c r="CNT760" s="106"/>
      <c r="CNU760" s="6"/>
      <c r="CNV760" s="6"/>
      <c r="CNW760" s="6"/>
      <c r="CNX760" s="80"/>
      <c r="CNY760" s="70"/>
      <c r="CNZ760" s="6"/>
      <c r="COA760" s="6"/>
      <c r="COB760" s="106"/>
      <c r="COC760" s="6"/>
      <c r="COD760" s="6"/>
      <c r="COE760" s="6"/>
      <c r="COF760" s="80"/>
      <c r="COG760" s="70"/>
      <c r="COH760" s="6"/>
      <c r="COI760" s="6"/>
      <c r="COJ760" s="106"/>
      <c r="COK760" s="6"/>
      <c r="COL760" s="6"/>
      <c r="COM760" s="6"/>
      <c r="CON760" s="80"/>
      <c r="COO760" s="70"/>
      <c r="COP760" s="6"/>
      <c r="COQ760" s="6"/>
      <c r="COR760" s="106"/>
      <c r="COS760" s="6"/>
      <c r="COT760" s="6"/>
      <c r="COU760" s="6"/>
      <c r="COV760" s="80"/>
      <c r="COW760" s="70"/>
      <c r="COX760" s="6"/>
      <c r="COY760" s="6"/>
      <c r="COZ760" s="106"/>
      <c r="CPA760" s="6"/>
      <c r="CPB760" s="6"/>
      <c r="CPC760" s="6"/>
      <c r="CPD760" s="80"/>
      <c r="CPE760" s="70"/>
      <c r="CPF760" s="6"/>
      <c r="CPG760" s="6"/>
      <c r="CPH760" s="106"/>
      <c r="CPI760" s="6"/>
      <c r="CPJ760" s="6"/>
      <c r="CPK760" s="6"/>
      <c r="CPL760" s="80"/>
      <c r="CPM760" s="70"/>
      <c r="CPN760" s="6"/>
      <c r="CPO760" s="6"/>
      <c r="CPP760" s="106"/>
      <c r="CPQ760" s="6"/>
      <c r="CPR760" s="6"/>
      <c r="CPS760" s="6"/>
      <c r="CPT760" s="80"/>
      <c r="CPU760" s="70"/>
      <c r="CPV760" s="6"/>
      <c r="CPW760" s="6"/>
      <c r="CPX760" s="106"/>
      <c r="CPY760" s="6"/>
      <c r="CPZ760" s="6"/>
      <c r="CQA760" s="6"/>
      <c r="CQB760" s="80"/>
      <c r="CQC760" s="70"/>
      <c r="CQD760" s="6"/>
      <c r="CQE760" s="6"/>
      <c r="CQF760" s="106"/>
      <c r="CQG760" s="6"/>
      <c r="CQH760" s="6"/>
      <c r="CQI760" s="6"/>
      <c r="CQJ760" s="80"/>
      <c r="CQK760" s="70"/>
      <c r="CQL760" s="6"/>
      <c r="CQM760" s="6"/>
      <c r="CQN760" s="106"/>
      <c r="CQO760" s="6"/>
      <c r="CQP760" s="6"/>
      <c r="CQQ760" s="6"/>
      <c r="CQR760" s="80"/>
      <c r="CQS760" s="70"/>
      <c r="CQT760" s="6"/>
      <c r="CQU760" s="6"/>
      <c r="CQV760" s="106"/>
      <c r="CQW760" s="6"/>
      <c r="CQX760" s="6"/>
      <c r="CQY760" s="6"/>
      <c r="CQZ760" s="80"/>
      <c r="CRA760" s="70"/>
      <c r="CRB760" s="6"/>
      <c r="CRC760" s="6"/>
      <c r="CRD760" s="106"/>
      <c r="CRE760" s="6"/>
      <c r="CRF760" s="6"/>
      <c r="CRG760" s="6"/>
      <c r="CRH760" s="80"/>
      <c r="CRI760" s="70"/>
      <c r="CRJ760" s="6"/>
      <c r="CRK760" s="6"/>
      <c r="CRL760" s="106"/>
      <c r="CRM760" s="6"/>
      <c r="CRN760" s="6"/>
      <c r="CRO760" s="6"/>
      <c r="CRP760" s="80"/>
      <c r="CRQ760" s="70"/>
      <c r="CRR760" s="6"/>
      <c r="CRS760" s="6"/>
      <c r="CRT760" s="106"/>
      <c r="CRU760" s="6"/>
      <c r="CRV760" s="6"/>
      <c r="CRW760" s="6"/>
      <c r="CRX760" s="80"/>
      <c r="CRY760" s="70"/>
      <c r="CRZ760" s="6"/>
      <c r="CSA760" s="6"/>
      <c r="CSB760" s="106"/>
      <c r="CSC760" s="6"/>
      <c r="CSD760" s="6"/>
      <c r="CSE760" s="6"/>
      <c r="CSF760" s="80"/>
      <c r="CSG760" s="70"/>
      <c r="CSH760" s="6"/>
      <c r="CSI760" s="6"/>
      <c r="CSJ760" s="106"/>
      <c r="CSK760" s="6"/>
      <c r="CSL760" s="6"/>
      <c r="CSM760" s="6"/>
      <c r="CSN760" s="80"/>
      <c r="CSO760" s="70"/>
      <c r="CSP760" s="6"/>
      <c r="CSQ760" s="6"/>
      <c r="CSR760" s="106"/>
      <c r="CSS760" s="6"/>
      <c r="CST760" s="6"/>
      <c r="CSU760" s="6"/>
      <c r="CSV760" s="80"/>
      <c r="CSW760" s="70"/>
      <c r="CSX760" s="6"/>
      <c r="CSY760" s="6"/>
      <c r="CSZ760" s="106"/>
      <c r="CTA760" s="6"/>
      <c r="CTB760" s="6"/>
      <c r="CTC760" s="6"/>
      <c r="CTD760" s="80"/>
      <c r="CTE760" s="70"/>
      <c r="CTF760" s="6"/>
      <c r="CTG760" s="6"/>
      <c r="CTH760" s="106"/>
      <c r="CTI760" s="6"/>
      <c r="CTJ760" s="6"/>
      <c r="CTK760" s="6"/>
      <c r="CTL760" s="80"/>
      <c r="CTM760" s="70"/>
      <c r="CTN760" s="6"/>
      <c r="CTO760" s="6"/>
      <c r="CTP760" s="106"/>
      <c r="CTQ760" s="6"/>
      <c r="CTR760" s="6"/>
      <c r="CTS760" s="6"/>
      <c r="CTT760" s="80"/>
      <c r="CTU760" s="70"/>
      <c r="CTV760" s="6"/>
      <c r="CTW760" s="6"/>
      <c r="CTX760" s="106"/>
      <c r="CTY760" s="6"/>
      <c r="CTZ760" s="6"/>
      <c r="CUA760" s="6"/>
      <c r="CUB760" s="80"/>
      <c r="CUC760" s="70"/>
      <c r="CUD760" s="6"/>
      <c r="CUE760" s="6"/>
      <c r="CUF760" s="106"/>
      <c r="CUG760" s="6"/>
      <c r="CUH760" s="6"/>
      <c r="CUI760" s="6"/>
      <c r="CUJ760" s="80"/>
      <c r="CUK760" s="70"/>
      <c r="CUL760" s="6"/>
      <c r="CUM760" s="6"/>
      <c r="CUN760" s="106"/>
      <c r="CUO760" s="6"/>
      <c r="CUP760" s="6"/>
      <c r="CUQ760" s="6"/>
      <c r="CUR760" s="80"/>
      <c r="CUS760" s="70"/>
      <c r="CUT760" s="6"/>
      <c r="CUU760" s="6"/>
      <c r="CUV760" s="106"/>
      <c r="CUW760" s="6"/>
      <c r="CUX760" s="6"/>
      <c r="CUY760" s="6"/>
      <c r="CUZ760" s="80"/>
      <c r="CVA760" s="70"/>
      <c r="CVB760" s="6"/>
      <c r="CVC760" s="6"/>
      <c r="CVD760" s="106"/>
      <c r="CVE760" s="6"/>
      <c r="CVF760" s="6"/>
      <c r="CVG760" s="6"/>
      <c r="CVH760" s="80"/>
      <c r="CVI760" s="70"/>
      <c r="CVJ760" s="6"/>
      <c r="CVK760" s="6"/>
      <c r="CVL760" s="106"/>
      <c r="CVM760" s="6"/>
      <c r="CVN760" s="6"/>
      <c r="CVO760" s="6"/>
      <c r="CVP760" s="80"/>
      <c r="CVQ760" s="70"/>
      <c r="CVR760" s="6"/>
      <c r="CVS760" s="6"/>
      <c r="CVT760" s="106"/>
      <c r="CVU760" s="6"/>
      <c r="CVV760" s="6"/>
      <c r="CVW760" s="6"/>
      <c r="CVX760" s="80"/>
      <c r="CVY760" s="70"/>
      <c r="CVZ760" s="6"/>
      <c r="CWA760" s="6"/>
      <c r="CWB760" s="106"/>
      <c r="CWC760" s="6"/>
      <c r="CWD760" s="6"/>
      <c r="CWE760" s="6"/>
      <c r="CWF760" s="80"/>
      <c r="CWG760" s="70"/>
      <c r="CWH760" s="6"/>
      <c r="CWI760" s="6"/>
      <c r="CWJ760" s="106"/>
      <c r="CWK760" s="6"/>
      <c r="CWL760" s="6"/>
      <c r="CWM760" s="6"/>
      <c r="CWN760" s="80"/>
      <c r="CWO760" s="70"/>
      <c r="CWP760" s="6"/>
      <c r="CWQ760" s="6"/>
      <c r="CWR760" s="106"/>
      <c r="CWS760" s="6"/>
      <c r="CWT760" s="6"/>
      <c r="CWU760" s="6"/>
      <c r="CWV760" s="80"/>
      <c r="CWW760" s="70"/>
      <c r="CWX760" s="6"/>
      <c r="CWY760" s="6"/>
      <c r="CWZ760" s="106"/>
      <c r="CXA760" s="6"/>
      <c r="CXB760" s="6"/>
      <c r="CXC760" s="6"/>
      <c r="CXD760" s="80"/>
      <c r="CXE760" s="70"/>
      <c r="CXF760" s="6"/>
      <c r="CXG760" s="6"/>
      <c r="CXH760" s="106"/>
      <c r="CXI760" s="6"/>
      <c r="CXJ760" s="6"/>
      <c r="CXK760" s="6"/>
      <c r="CXL760" s="80"/>
      <c r="CXM760" s="70"/>
      <c r="CXN760" s="6"/>
      <c r="CXO760" s="6"/>
      <c r="CXP760" s="106"/>
      <c r="CXQ760" s="6"/>
      <c r="CXR760" s="6"/>
      <c r="CXS760" s="6"/>
      <c r="CXT760" s="80"/>
      <c r="CXU760" s="70"/>
      <c r="CXV760" s="6"/>
      <c r="CXW760" s="6"/>
      <c r="CXX760" s="106"/>
      <c r="CXY760" s="6"/>
      <c r="CXZ760" s="6"/>
      <c r="CYA760" s="6"/>
      <c r="CYB760" s="80"/>
      <c r="CYC760" s="70"/>
      <c r="CYD760" s="6"/>
      <c r="CYE760" s="6"/>
      <c r="CYF760" s="106"/>
      <c r="CYG760" s="6"/>
      <c r="CYH760" s="6"/>
      <c r="CYI760" s="6"/>
      <c r="CYJ760" s="80"/>
      <c r="CYK760" s="70"/>
      <c r="CYL760" s="6"/>
      <c r="CYM760" s="6"/>
      <c r="CYN760" s="106"/>
      <c r="CYO760" s="6"/>
      <c r="CYP760" s="6"/>
      <c r="CYQ760" s="6"/>
      <c r="CYR760" s="80"/>
      <c r="CYS760" s="70"/>
      <c r="CYT760" s="6"/>
      <c r="CYU760" s="6"/>
      <c r="CYV760" s="106"/>
      <c r="CYW760" s="6"/>
      <c r="CYX760" s="6"/>
      <c r="CYY760" s="6"/>
      <c r="CYZ760" s="80"/>
      <c r="CZA760" s="70"/>
      <c r="CZB760" s="6"/>
      <c r="CZC760" s="6"/>
      <c r="CZD760" s="106"/>
      <c r="CZE760" s="6"/>
      <c r="CZF760" s="6"/>
      <c r="CZG760" s="6"/>
      <c r="CZH760" s="80"/>
      <c r="CZI760" s="70"/>
      <c r="CZJ760" s="6"/>
      <c r="CZK760" s="6"/>
      <c r="CZL760" s="106"/>
      <c r="CZM760" s="6"/>
      <c r="CZN760" s="6"/>
      <c r="CZO760" s="6"/>
      <c r="CZP760" s="80"/>
      <c r="CZQ760" s="70"/>
      <c r="CZR760" s="6"/>
      <c r="CZS760" s="6"/>
      <c r="CZT760" s="106"/>
      <c r="CZU760" s="6"/>
      <c r="CZV760" s="6"/>
      <c r="CZW760" s="6"/>
      <c r="CZX760" s="80"/>
      <c r="CZY760" s="70"/>
      <c r="CZZ760" s="6"/>
      <c r="DAA760" s="6"/>
      <c r="DAB760" s="106"/>
      <c r="DAC760" s="6"/>
      <c r="DAD760" s="6"/>
      <c r="DAE760" s="6"/>
      <c r="DAF760" s="80"/>
      <c r="DAG760" s="70"/>
      <c r="DAH760" s="6"/>
      <c r="DAI760" s="6"/>
      <c r="DAJ760" s="106"/>
      <c r="DAK760" s="6"/>
      <c r="DAL760" s="6"/>
      <c r="DAM760" s="6"/>
      <c r="DAN760" s="80"/>
      <c r="DAO760" s="70"/>
      <c r="DAP760" s="6"/>
      <c r="DAQ760" s="6"/>
      <c r="DAR760" s="106"/>
      <c r="DAS760" s="6"/>
      <c r="DAT760" s="6"/>
      <c r="DAU760" s="6"/>
      <c r="DAV760" s="80"/>
      <c r="DAW760" s="70"/>
      <c r="DAX760" s="6"/>
      <c r="DAY760" s="6"/>
      <c r="DAZ760" s="106"/>
      <c r="DBA760" s="6"/>
      <c r="DBB760" s="6"/>
      <c r="DBC760" s="6"/>
      <c r="DBD760" s="80"/>
      <c r="DBE760" s="70"/>
      <c r="DBF760" s="6"/>
      <c r="DBG760" s="6"/>
      <c r="DBH760" s="106"/>
      <c r="DBI760" s="6"/>
      <c r="DBJ760" s="6"/>
      <c r="DBK760" s="6"/>
      <c r="DBL760" s="80"/>
      <c r="DBM760" s="70"/>
      <c r="DBN760" s="6"/>
      <c r="DBO760" s="6"/>
      <c r="DBP760" s="106"/>
      <c r="DBQ760" s="6"/>
      <c r="DBR760" s="6"/>
      <c r="DBS760" s="6"/>
      <c r="DBT760" s="80"/>
      <c r="DBU760" s="70"/>
      <c r="DBV760" s="6"/>
      <c r="DBW760" s="6"/>
      <c r="DBX760" s="106"/>
      <c r="DBY760" s="6"/>
      <c r="DBZ760" s="6"/>
      <c r="DCA760" s="6"/>
      <c r="DCB760" s="80"/>
      <c r="DCC760" s="70"/>
      <c r="DCD760" s="6"/>
      <c r="DCE760" s="6"/>
      <c r="DCF760" s="106"/>
      <c r="DCG760" s="6"/>
      <c r="DCH760" s="6"/>
      <c r="DCI760" s="6"/>
      <c r="DCJ760" s="80"/>
      <c r="DCK760" s="70"/>
      <c r="DCL760" s="6"/>
      <c r="DCM760" s="6"/>
      <c r="DCN760" s="106"/>
      <c r="DCO760" s="6"/>
      <c r="DCP760" s="6"/>
      <c r="DCQ760" s="6"/>
      <c r="DCR760" s="80"/>
      <c r="DCS760" s="70"/>
      <c r="DCT760" s="6"/>
      <c r="DCU760" s="6"/>
      <c r="DCV760" s="106"/>
      <c r="DCW760" s="6"/>
      <c r="DCX760" s="6"/>
      <c r="DCY760" s="6"/>
      <c r="DCZ760" s="80"/>
      <c r="DDA760" s="70"/>
      <c r="DDB760" s="6"/>
      <c r="DDC760" s="6"/>
      <c r="DDD760" s="106"/>
      <c r="DDE760" s="6"/>
      <c r="DDF760" s="6"/>
      <c r="DDG760" s="6"/>
      <c r="DDH760" s="80"/>
      <c r="DDI760" s="70"/>
      <c r="DDJ760" s="6"/>
      <c r="DDK760" s="6"/>
      <c r="DDL760" s="106"/>
      <c r="DDM760" s="6"/>
      <c r="DDN760" s="6"/>
      <c r="DDO760" s="6"/>
      <c r="DDP760" s="80"/>
      <c r="DDQ760" s="70"/>
      <c r="DDR760" s="6"/>
      <c r="DDS760" s="6"/>
      <c r="DDT760" s="106"/>
      <c r="DDU760" s="6"/>
      <c r="DDV760" s="6"/>
      <c r="DDW760" s="6"/>
      <c r="DDX760" s="80"/>
      <c r="DDY760" s="70"/>
      <c r="DDZ760" s="6"/>
      <c r="DEA760" s="6"/>
      <c r="DEB760" s="106"/>
      <c r="DEC760" s="6"/>
      <c r="DED760" s="6"/>
      <c r="DEE760" s="6"/>
      <c r="DEF760" s="80"/>
      <c r="DEG760" s="70"/>
      <c r="DEH760" s="6"/>
      <c r="DEI760" s="6"/>
      <c r="DEJ760" s="106"/>
      <c r="DEK760" s="6"/>
      <c r="DEL760" s="6"/>
      <c r="DEM760" s="6"/>
      <c r="DEN760" s="80"/>
      <c r="DEO760" s="70"/>
      <c r="DEP760" s="6"/>
      <c r="DEQ760" s="6"/>
      <c r="DER760" s="106"/>
      <c r="DES760" s="6"/>
      <c r="DET760" s="6"/>
      <c r="DEU760" s="6"/>
      <c r="DEV760" s="80"/>
      <c r="DEW760" s="70"/>
      <c r="DEX760" s="6"/>
      <c r="DEY760" s="6"/>
      <c r="DEZ760" s="106"/>
      <c r="DFA760" s="6"/>
      <c r="DFB760" s="6"/>
      <c r="DFC760" s="6"/>
      <c r="DFD760" s="80"/>
      <c r="DFE760" s="70"/>
      <c r="DFF760" s="6"/>
      <c r="DFG760" s="6"/>
      <c r="DFH760" s="106"/>
      <c r="DFI760" s="6"/>
      <c r="DFJ760" s="6"/>
      <c r="DFK760" s="6"/>
      <c r="DFL760" s="80"/>
      <c r="DFM760" s="70"/>
      <c r="DFN760" s="6"/>
      <c r="DFO760" s="6"/>
      <c r="DFP760" s="106"/>
      <c r="DFQ760" s="6"/>
      <c r="DFR760" s="6"/>
      <c r="DFS760" s="6"/>
      <c r="DFT760" s="80"/>
      <c r="DFU760" s="70"/>
      <c r="DFV760" s="6"/>
      <c r="DFW760" s="6"/>
      <c r="DFX760" s="106"/>
      <c r="DFY760" s="6"/>
      <c r="DFZ760" s="6"/>
      <c r="DGA760" s="6"/>
      <c r="DGB760" s="80"/>
      <c r="DGC760" s="70"/>
      <c r="DGD760" s="6"/>
      <c r="DGE760" s="6"/>
      <c r="DGF760" s="106"/>
      <c r="DGG760" s="6"/>
      <c r="DGH760" s="6"/>
      <c r="DGI760" s="6"/>
      <c r="DGJ760" s="80"/>
      <c r="DGK760" s="70"/>
      <c r="DGL760" s="6"/>
      <c r="DGM760" s="6"/>
      <c r="DGN760" s="106"/>
      <c r="DGO760" s="6"/>
      <c r="DGP760" s="6"/>
      <c r="DGQ760" s="6"/>
      <c r="DGR760" s="80"/>
      <c r="DGS760" s="70"/>
      <c r="DGT760" s="6"/>
      <c r="DGU760" s="6"/>
      <c r="DGV760" s="106"/>
      <c r="DGW760" s="6"/>
      <c r="DGX760" s="6"/>
      <c r="DGY760" s="6"/>
      <c r="DGZ760" s="80"/>
      <c r="DHA760" s="70"/>
      <c r="DHB760" s="6"/>
      <c r="DHC760" s="6"/>
      <c r="DHD760" s="106"/>
      <c r="DHE760" s="6"/>
      <c r="DHF760" s="6"/>
      <c r="DHG760" s="6"/>
      <c r="DHH760" s="80"/>
      <c r="DHI760" s="70"/>
      <c r="DHJ760" s="6"/>
      <c r="DHK760" s="6"/>
      <c r="DHL760" s="106"/>
      <c r="DHM760" s="6"/>
      <c r="DHN760" s="6"/>
      <c r="DHO760" s="6"/>
      <c r="DHP760" s="80"/>
      <c r="DHQ760" s="70"/>
      <c r="DHR760" s="6"/>
      <c r="DHS760" s="6"/>
      <c r="DHT760" s="106"/>
      <c r="DHU760" s="6"/>
      <c r="DHV760" s="6"/>
      <c r="DHW760" s="6"/>
      <c r="DHX760" s="80"/>
      <c r="DHY760" s="70"/>
      <c r="DHZ760" s="6"/>
      <c r="DIA760" s="6"/>
      <c r="DIB760" s="106"/>
      <c r="DIC760" s="6"/>
      <c r="DID760" s="6"/>
      <c r="DIE760" s="6"/>
      <c r="DIF760" s="80"/>
      <c r="DIG760" s="70"/>
      <c r="DIH760" s="6"/>
      <c r="DII760" s="6"/>
      <c r="DIJ760" s="106"/>
      <c r="DIK760" s="6"/>
      <c r="DIL760" s="6"/>
      <c r="DIM760" s="6"/>
      <c r="DIN760" s="80"/>
      <c r="DIO760" s="70"/>
      <c r="DIP760" s="6"/>
      <c r="DIQ760" s="6"/>
      <c r="DIR760" s="106"/>
      <c r="DIS760" s="6"/>
      <c r="DIT760" s="6"/>
      <c r="DIU760" s="6"/>
      <c r="DIV760" s="80"/>
      <c r="DIW760" s="70"/>
      <c r="DIX760" s="6"/>
      <c r="DIY760" s="6"/>
      <c r="DIZ760" s="106"/>
      <c r="DJA760" s="6"/>
      <c r="DJB760" s="6"/>
      <c r="DJC760" s="6"/>
      <c r="DJD760" s="80"/>
      <c r="DJE760" s="70"/>
      <c r="DJF760" s="6"/>
      <c r="DJG760" s="6"/>
      <c r="DJH760" s="106"/>
      <c r="DJI760" s="6"/>
      <c r="DJJ760" s="6"/>
      <c r="DJK760" s="6"/>
      <c r="DJL760" s="80"/>
      <c r="DJM760" s="70"/>
      <c r="DJN760" s="6"/>
      <c r="DJO760" s="6"/>
      <c r="DJP760" s="106"/>
      <c r="DJQ760" s="6"/>
      <c r="DJR760" s="6"/>
      <c r="DJS760" s="6"/>
      <c r="DJT760" s="80"/>
      <c r="DJU760" s="70"/>
      <c r="DJV760" s="6"/>
      <c r="DJW760" s="6"/>
      <c r="DJX760" s="106"/>
      <c r="DJY760" s="6"/>
      <c r="DJZ760" s="6"/>
      <c r="DKA760" s="6"/>
      <c r="DKB760" s="80"/>
      <c r="DKC760" s="70"/>
      <c r="DKD760" s="6"/>
      <c r="DKE760" s="6"/>
      <c r="DKF760" s="106"/>
      <c r="DKG760" s="6"/>
      <c r="DKH760" s="6"/>
      <c r="DKI760" s="6"/>
      <c r="DKJ760" s="80"/>
      <c r="DKK760" s="70"/>
      <c r="DKL760" s="6"/>
      <c r="DKM760" s="6"/>
      <c r="DKN760" s="106"/>
      <c r="DKO760" s="6"/>
      <c r="DKP760" s="6"/>
      <c r="DKQ760" s="6"/>
      <c r="DKR760" s="80"/>
      <c r="DKS760" s="70"/>
      <c r="DKT760" s="6"/>
      <c r="DKU760" s="6"/>
      <c r="DKV760" s="106"/>
      <c r="DKW760" s="6"/>
      <c r="DKX760" s="6"/>
      <c r="DKY760" s="6"/>
      <c r="DKZ760" s="80"/>
      <c r="DLA760" s="70"/>
      <c r="DLB760" s="6"/>
      <c r="DLC760" s="6"/>
      <c r="DLD760" s="106"/>
      <c r="DLE760" s="6"/>
      <c r="DLF760" s="6"/>
      <c r="DLG760" s="6"/>
      <c r="DLH760" s="80"/>
      <c r="DLI760" s="70"/>
      <c r="DLJ760" s="6"/>
      <c r="DLK760" s="6"/>
      <c r="DLL760" s="106"/>
      <c r="DLM760" s="6"/>
      <c r="DLN760" s="6"/>
      <c r="DLO760" s="6"/>
      <c r="DLP760" s="80"/>
      <c r="DLQ760" s="70"/>
      <c r="DLR760" s="6"/>
      <c r="DLS760" s="6"/>
      <c r="DLT760" s="106"/>
      <c r="DLU760" s="6"/>
      <c r="DLV760" s="6"/>
      <c r="DLW760" s="6"/>
      <c r="DLX760" s="80"/>
      <c r="DLY760" s="70"/>
      <c r="DLZ760" s="6"/>
      <c r="DMA760" s="6"/>
      <c r="DMB760" s="106"/>
      <c r="DMC760" s="6"/>
      <c r="DMD760" s="6"/>
      <c r="DME760" s="6"/>
      <c r="DMF760" s="80"/>
      <c r="DMG760" s="70"/>
      <c r="DMH760" s="6"/>
      <c r="DMI760" s="6"/>
      <c r="DMJ760" s="106"/>
      <c r="DMK760" s="6"/>
      <c r="DML760" s="6"/>
      <c r="DMM760" s="6"/>
      <c r="DMN760" s="80"/>
      <c r="DMO760" s="70"/>
      <c r="DMP760" s="6"/>
      <c r="DMQ760" s="6"/>
      <c r="DMR760" s="106"/>
      <c r="DMS760" s="6"/>
      <c r="DMT760" s="6"/>
      <c r="DMU760" s="6"/>
      <c r="DMV760" s="80"/>
      <c r="DMW760" s="70"/>
      <c r="DMX760" s="6"/>
      <c r="DMY760" s="6"/>
      <c r="DMZ760" s="106"/>
      <c r="DNA760" s="6"/>
      <c r="DNB760" s="6"/>
      <c r="DNC760" s="6"/>
      <c r="DND760" s="80"/>
      <c r="DNE760" s="70"/>
      <c r="DNF760" s="6"/>
      <c r="DNG760" s="6"/>
      <c r="DNH760" s="106"/>
      <c r="DNI760" s="6"/>
      <c r="DNJ760" s="6"/>
      <c r="DNK760" s="6"/>
      <c r="DNL760" s="80"/>
      <c r="DNM760" s="70"/>
      <c r="DNN760" s="6"/>
      <c r="DNO760" s="6"/>
      <c r="DNP760" s="106"/>
      <c r="DNQ760" s="6"/>
      <c r="DNR760" s="6"/>
      <c r="DNS760" s="6"/>
      <c r="DNT760" s="80"/>
      <c r="DNU760" s="70"/>
      <c r="DNV760" s="6"/>
      <c r="DNW760" s="6"/>
      <c r="DNX760" s="106"/>
      <c r="DNY760" s="6"/>
      <c r="DNZ760" s="6"/>
      <c r="DOA760" s="6"/>
      <c r="DOB760" s="80"/>
      <c r="DOC760" s="70"/>
      <c r="DOD760" s="6"/>
      <c r="DOE760" s="6"/>
      <c r="DOF760" s="106"/>
      <c r="DOG760" s="6"/>
      <c r="DOH760" s="6"/>
      <c r="DOI760" s="6"/>
      <c r="DOJ760" s="80"/>
      <c r="DOK760" s="70"/>
      <c r="DOL760" s="6"/>
      <c r="DOM760" s="6"/>
      <c r="DON760" s="106"/>
      <c r="DOO760" s="6"/>
      <c r="DOP760" s="6"/>
      <c r="DOQ760" s="6"/>
      <c r="DOR760" s="80"/>
      <c r="DOS760" s="70"/>
      <c r="DOT760" s="6"/>
      <c r="DOU760" s="6"/>
      <c r="DOV760" s="106"/>
      <c r="DOW760" s="6"/>
      <c r="DOX760" s="6"/>
      <c r="DOY760" s="6"/>
      <c r="DOZ760" s="80"/>
      <c r="DPA760" s="70"/>
      <c r="DPB760" s="6"/>
      <c r="DPC760" s="6"/>
      <c r="DPD760" s="106"/>
      <c r="DPE760" s="6"/>
      <c r="DPF760" s="6"/>
      <c r="DPG760" s="6"/>
      <c r="DPH760" s="80"/>
      <c r="DPI760" s="70"/>
      <c r="DPJ760" s="6"/>
      <c r="DPK760" s="6"/>
      <c r="DPL760" s="106"/>
      <c r="DPM760" s="6"/>
      <c r="DPN760" s="6"/>
      <c r="DPO760" s="6"/>
      <c r="DPP760" s="80"/>
      <c r="DPQ760" s="70"/>
      <c r="DPR760" s="6"/>
      <c r="DPS760" s="6"/>
      <c r="DPT760" s="106"/>
      <c r="DPU760" s="6"/>
      <c r="DPV760" s="6"/>
      <c r="DPW760" s="6"/>
      <c r="DPX760" s="80"/>
      <c r="DPY760" s="70"/>
      <c r="DPZ760" s="6"/>
      <c r="DQA760" s="6"/>
      <c r="DQB760" s="106"/>
      <c r="DQC760" s="6"/>
      <c r="DQD760" s="6"/>
      <c r="DQE760" s="6"/>
      <c r="DQF760" s="80"/>
      <c r="DQG760" s="70"/>
      <c r="DQH760" s="6"/>
      <c r="DQI760" s="6"/>
      <c r="DQJ760" s="106"/>
      <c r="DQK760" s="6"/>
      <c r="DQL760" s="6"/>
      <c r="DQM760" s="6"/>
      <c r="DQN760" s="80"/>
      <c r="DQO760" s="70"/>
      <c r="DQP760" s="6"/>
      <c r="DQQ760" s="6"/>
      <c r="DQR760" s="106"/>
      <c r="DQS760" s="6"/>
      <c r="DQT760" s="6"/>
      <c r="DQU760" s="6"/>
      <c r="DQV760" s="80"/>
      <c r="DQW760" s="70"/>
      <c r="DQX760" s="6"/>
      <c r="DQY760" s="6"/>
      <c r="DQZ760" s="106"/>
      <c r="DRA760" s="6"/>
      <c r="DRB760" s="6"/>
      <c r="DRC760" s="6"/>
      <c r="DRD760" s="80"/>
      <c r="DRE760" s="70"/>
      <c r="DRF760" s="6"/>
      <c r="DRG760" s="6"/>
      <c r="DRH760" s="106"/>
      <c r="DRI760" s="6"/>
      <c r="DRJ760" s="6"/>
      <c r="DRK760" s="6"/>
      <c r="DRL760" s="80"/>
      <c r="DRM760" s="70"/>
      <c r="DRN760" s="6"/>
      <c r="DRO760" s="6"/>
      <c r="DRP760" s="106"/>
      <c r="DRQ760" s="6"/>
      <c r="DRR760" s="6"/>
      <c r="DRS760" s="6"/>
      <c r="DRT760" s="80"/>
      <c r="DRU760" s="70"/>
      <c r="DRV760" s="6"/>
      <c r="DRW760" s="6"/>
      <c r="DRX760" s="106"/>
      <c r="DRY760" s="6"/>
      <c r="DRZ760" s="6"/>
      <c r="DSA760" s="6"/>
      <c r="DSB760" s="80"/>
      <c r="DSC760" s="70"/>
      <c r="DSD760" s="6"/>
      <c r="DSE760" s="6"/>
      <c r="DSF760" s="106"/>
      <c r="DSG760" s="6"/>
      <c r="DSH760" s="6"/>
      <c r="DSI760" s="6"/>
      <c r="DSJ760" s="80"/>
      <c r="DSK760" s="70"/>
      <c r="DSL760" s="6"/>
      <c r="DSM760" s="6"/>
      <c r="DSN760" s="106"/>
      <c r="DSO760" s="6"/>
      <c r="DSP760" s="6"/>
      <c r="DSQ760" s="6"/>
      <c r="DSR760" s="80"/>
      <c r="DSS760" s="70"/>
      <c r="DST760" s="6"/>
      <c r="DSU760" s="6"/>
      <c r="DSV760" s="106"/>
      <c r="DSW760" s="6"/>
      <c r="DSX760" s="6"/>
      <c r="DSY760" s="6"/>
      <c r="DSZ760" s="80"/>
      <c r="DTA760" s="70"/>
      <c r="DTB760" s="6"/>
      <c r="DTC760" s="6"/>
      <c r="DTD760" s="106"/>
      <c r="DTE760" s="6"/>
      <c r="DTF760" s="6"/>
      <c r="DTG760" s="6"/>
      <c r="DTH760" s="80"/>
      <c r="DTI760" s="70"/>
      <c r="DTJ760" s="6"/>
      <c r="DTK760" s="6"/>
      <c r="DTL760" s="106"/>
      <c r="DTM760" s="6"/>
      <c r="DTN760" s="6"/>
      <c r="DTO760" s="6"/>
      <c r="DTP760" s="80"/>
      <c r="DTQ760" s="70"/>
      <c r="DTR760" s="6"/>
      <c r="DTS760" s="6"/>
      <c r="DTT760" s="106"/>
      <c r="DTU760" s="6"/>
      <c r="DTV760" s="6"/>
      <c r="DTW760" s="6"/>
      <c r="DTX760" s="80"/>
      <c r="DTY760" s="70"/>
      <c r="DTZ760" s="6"/>
      <c r="DUA760" s="6"/>
      <c r="DUB760" s="106"/>
      <c r="DUC760" s="6"/>
      <c r="DUD760" s="6"/>
      <c r="DUE760" s="6"/>
      <c r="DUF760" s="80"/>
      <c r="DUG760" s="70"/>
      <c r="DUH760" s="6"/>
      <c r="DUI760" s="6"/>
      <c r="DUJ760" s="106"/>
      <c r="DUK760" s="6"/>
      <c r="DUL760" s="6"/>
      <c r="DUM760" s="6"/>
      <c r="DUN760" s="80"/>
      <c r="DUO760" s="70"/>
      <c r="DUP760" s="6"/>
      <c r="DUQ760" s="6"/>
      <c r="DUR760" s="106"/>
      <c r="DUS760" s="6"/>
      <c r="DUT760" s="6"/>
      <c r="DUU760" s="6"/>
      <c r="DUV760" s="80"/>
      <c r="DUW760" s="70"/>
      <c r="DUX760" s="6"/>
      <c r="DUY760" s="6"/>
      <c r="DUZ760" s="106"/>
      <c r="DVA760" s="6"/>
      <c r="DVB760" s="6"/>
      <c r="DVC760" s="6"/>
      <c r="DVD760" s="80"/>
      <c r="DVE760" s="70"/>
      <c r="DVF760" s="6"/>
      <c r="DVG760" s="6"/>
      <c r="DVH760" s="106"/>
      <c r="DVI760" s="6"/>
      <c r="DVJ760" s="6"/>
      <c r="DVK760" s="6"/>
      <c r="DVL760" s="80"/>
      <c r="DVM760" s="70"/>
      <c r="DVN760" s="6"/>
      <c r="DVO760" s="6"/>
      <c r="DVP760" s="106"/>
      <c r="DVQ760" s="6"/>
      <c r="DVR760" s="6"/>
      <c r="DVS760" s="6"/>
      <c r="DVT760" s="80"/>
      <c r="DVU760" s="70"/>
      <c r="DVV760" s="6"/>
      <c r="DVW760" s="6"/>
      <c r="DVX760" s="106"/>
      <c r="DVY760" s="6"/>
      <c r="DVZ760" s="6"/>
      <c r="DWA760" s="6"/>
      <c r="DWB760" s="80"/>
      <c r="DWC760" s="70"/>
      <c r="DWD760" s="6"/>
      <c r="DWE760" s="6"/>
      <c r="DWF760" s="106"/>
      <c r="DWG760" s="6"/>
      <c r="DWH760" s="6"/>
      <c r="DWI760" s="6"/>
      <c r="DWJ760" s="80"/>
      <c r="DWK760" s="70"/>
      <c r="DWL760" s="6"/>
      <c r="DWM760" s="6"/>
      <c r="DWN760" s="106"/>
      <c r="DWO760" s="6"/>
      <c r="DWP760" s="6"/>
      <c r="DWQ760" s="6"/>
      <c r="DWR760" s="80"/>
      <c r="DWS760" s="70"/>
      <c r="DWT760" s="6"/>
      <c r="DWU760" s="6"/>
      <c r="DWV760" s="106"/>
      <c r="DWW760" s="6"/>
      <c r="DWX760" s="6"/>
      <c r="DWY760" s="6"/>
      <c r="DWZ760" s="80"/>
      <c r="DXA760" s="70"/>
      <c r="DXB760" s="6"/>
      <c r="DXC760" s="6"/>
      <c r="DXD760" s="106"/>
      <c r="DXE760" s="6"/>
      <c r="DXF760" s="6"/>
      <c r="DXG760" s="6"/>
      <c r="DXH760" s="80"/>
      <c r="DXI760" s="70"/>
      <c r="DXJ760" s="6"/>
      <c r="DXK760" s="6"/>
      <c r="DXL760" s="106"/>
      <c r="DXM760" s="6"/>
      <c r="DXN760" s="6"/>
      <c r="DXO760" s="6"/>
      <c r="DXP760" s="80"/>
      <c r="DXQ760" s="70"/>
      <c r="DXR760" s="6"/>
      <c r="DXS760" s="6"/>
      <c r="DXT760" s="106"/>
      <c r="DXU760" s="6"/>
      <c r="DXV760" s="6"/>
      <c r="DXW760" s="6"/>
      <c r="DXX760" s="80"/>
      <c r="DXY760" s="70"/>
      <c r="DXZ760" s="6"/>
      <c r="DYA760" s="6"/>
      <c r="DYB760" s="106"/>
      <c r="DYC760" s="6"/>
      <c r="DYD760" s="6"/>
      <c r="DYE760" s="6"/>
      <c r="DYF760" s="80"/>
      <c r="DYG760" s="70"/>
      <c r="DYH760" s="6"/>
      <c r="DYI760" s="6"/>
      <c r="DYJ760" s="106"/>
      <c r="DYK760" s="6"/>
      <c r="DYL760" s="6"/>
      <c r="DYM760" s="6"/>
      <c r="DYN760" s="80"/>
      <c r="DYO760" s="70"/>
      <c r="DYP760" s="6"/>
      <c r="DYQ760" s="6"/>
      <c r="DYR760" s="106"/>
      <c r="DYS760" s="6"/>
      <c r="DYT760" s="6"/>
      <c r="DYU760" s="6"/>
      <c r="DYV760" s="80"/>
      <c r="DYW760" s="70"/>
      <c r="DYX760" s="6"/>
      <c r="DYY760" s="6"/>
      <c r="DYZ760" s="106"/>
      <c r="DZA760" s="6"/>
      <c r="DZB760" s="6"/>
      <c r="DZC760" s="6"/>
      <c r="DZD760" s="80"/>
      <c r="DZE760" s="70"/>
      <c r="DZF760" s="6"/>
      <c r="DZG760" s="6"/>
      <c r="DZH760" s="106"/>
      <c r="DZI760" s="6"/>
      <c r="DZJ760" s="6"/>
      <c r="DZK760" s="6"/>
      <c r="DZL760" s="80"/>
      <c r="DZM760" s="70"/>
      <c r="DZN760" s="6"/>
      <c r="DZO760" s="6"/>
      <c r="DZP760" s="106"/>
      <c r="DZQ760" s="6"/>
      <c r="DZR760" s="6"/>
      <c r="DZS760" s="6"/>
      <c r="DZT760" s="80"/>
      <c r="DZU760" s="70"/>
      <c r="DZV760" s="6"/>
      <c r="DZW760" s="6"/>
      <c r="DZX760" s="106"/>
      <c r="DZY760" s="6"/>
      <c r="DZZ760" s="6"/>
      <c r="EAA760" s="6"/>
      <c r="EAB760" s="80"/>
      <c r="EAC760" s="70"/>
      <c r="EAD760" s="6"/>
      <c r="EAE760" s="6"/>
      <c r="EAF760" s="106"/>
      <c r="EAG760" s="6"/>
      <c r="EAH760" s="6"/>
      <c r="EAI760" s="6"/>
      <c r="EAJ760" s="80"/>
      <c r="EAK760" s="70"/>
      <c r="EAL760" s="6"/>
      <c r="EAM760" s="6"/>
      <c r="EAN760" s="106"/>
      <c r="EAO760" s="6"/>
      <c r="EAP760" s="6"/>
      <c r="EAQ760" s="6"/>
      <c r="EAR760" s="80"/>
      <c r="EAS760" s="70"/>
      <c r="EAT760" s="6"/>
      <c r="EAU760" s="6"/>
      <c r="EAV760" s="106"/>
      <c r="EAW760" s="6"/>
      <c r="EAX760" s="6"/>
      <c r="EAY760" s="6"/>
      <c r="EAZ760" s="80"/>
      <c r="EBA760" s="70"/>
      <c r="EBB760" s="6"/>
      <c r="EBC760" s="6"/>
      <c r="EBD760" s="106"/>
      <c r="EBE760" s="6"/>
      <c r="EBF760" s="6"/>
      <c r="EBG760" s="6"/>
      <c r="EBH760" s="80"/>
      <c r="EBI760" s="70"/>
      <c r="EBJ760" s="6"/>
      <c r="EBK760" s="6"/>
      <c r="EBL760" s="106"/>
      <c r="EBM760" s="6"/>
      <c r="EBN760" s="6"/>
      <c r="EBO760" s="6"/>
      <c r="EBP760" s="80"/>
      <c r="EBQ760" s="70"/>
      <c r="EBR760" s="6"/>
      <c r="EBS760" s="6"/>
      <c r="EBT760" s="106"/>
      <c r="EBU760" s="6"/>
      <c r="EBV760" s="6"/>
      <c r="EBW760" s="6"/>
      <c r="EBX760" s="80"/>
      <c r="EBY760" s="70"/>
      <c r="EBZ760" s="6"/>
      <c r="ECA760" s="6"/>
      <c r="ECB760" s="106"/>
      <c r="ECC760" s="6"/>
      <c r="ECD760" s="6"/>
      <c r="ECE760" s="6"/>
      <c r="ECF760" s="80"/>
      <c r="ECG760" s="70"/>
      <c r="ECH760" s="6"/>
      <c r="ECI760" s="6"/>
      <c r="ECJ760" s="106"/>
      <c r="ECK760" s="6"/>
      <c r="ECL760" s="6"/>
      <c r="ECM760" s="6"/>
      <c r="ECN760" s="80"/>
      <c r="ECO760" s="70"/>
      <c r="ECP760" s="6"/>
      <c r="ECQ760" s="6"/>
      <c r="ECR760" s="106"/>
      <c r="ECS760" s="6"/>
      <c r="ECT760" s="6"/>
      <c r="ECU760" s="6"/>
      <c r="ECV760" s="80"/>
      <c r="ECW760" s="70"/>
      <c r="ECX760" s="6"/>
      <c r="ECY760" s="6"/>
      <c r="ECZ760" s="106"/>
      <c r="EDA760" s="6"/>
      <c r="EDB760" s="6"/>
      <c r="EDC760" s="6"/>
      <c r="EDD760" s="80"/>
      <c r="EDE760" s="70"/>
      <c r="EDF760" s="6"/>
      <c r="EDG760" s="6"/>
      <c r="EDH760" s="106"/>
      <c r="EDI760" s="6"/>
      <c r="EDJ760" s="6"/>
      <c r="EDK760" s="6"/>
      <c r="EDL760" s="80"/>
      <c r="EDM760" s="70"/>
      <c r="EDN760" s="6"/>
      <c r="EDO760" s="6"/>
      <c r="EDP760" s="106"/>
      <c r="EDQ760" s="6"/>
      <c r="EDR760" s="6"/>
      <c r="EDS760" s="6"/>
      <c r="EDT760" s="80"/>
      <c r="EDU760" s="70"/>
      <c r="EDV760" s="6"/>
      <c r="EDW760" s="6"/>
      <c r="EDX760" s="106"/>
      <c r="EDY760" s="6"/>
      <c r="EDZ760" s="6"/>
      <c r="EEA760" s="6"/>
      <c r="EEB760" s="80"/>
      <c r="EEC760" s="70"/>
      <c r="EED760" s="6"/>
      <c r="EEE760" s="6"/>
      <c r="EEF760" s="106"/>
      <c r="EEG760" s="6"/>
      <c r="EEH760" s="6"/>
      <c r="EEI760" s="6"/>
      <c r="EEJ760" s="80"/>
      <c r="EEK760" s="70"/>
      <c r="EEL760" s="6"/>
      <c r="EEM760" s="6"/>
      <c r="EEN760" s="106"/>
      <c r="EEO760" s="6"/>
      <c r="EEP760" s="6"/>
      <c r="EEQ760" s="6"/>
      <c r="EER760" s="80"/>
      <c r="EES760" s="70"/>
      <c r="EET760" s="6"/>
      <c r="EEU760" s="6"/>
      <c r="EEV760" s="106"/>
      <c r="EEW760" s="6"/>
      <c r="EEX760" s="6"/>
      <c r="EEY760" s="6"/>
      <c r="EEZ760" s="80"/>
      <c r="EFA760" s="70"/>
      <c r="EFB760" s="6"/>
      <c r="EFC760" s="6"/>
      <c r="EFD760" s="106"/>
      <c r="EFE760" s="6"/>
      <c r="EFF760" s="6"/>
      <c r="EFG760" s="6"/>
      <c r="EFH760" s="80"/>
      <c r="EFI760" s="70"/>
      <c r="EFJ760" s="6"/>
      <c r="EFK760" s="6"/>
      <c r="EFL760" s="106"/>
      <c r="EFM760" s="6"/>
      <c r="EFN760" s="6"/>
      <c r="EFO760" s="6"/>
      <c r="EFP760" s="80"/>
      <c r="EFQ760" s="70"/>
      <c r="EFR760" s="6"/>
      <c r="EFS760" s="6"/>
      <c r="EFT760" s="106"/>
      <c r="EFU760" s="6"/>
      <c r="EFV760" s="6"/>
      <c r="EFW760" s="6"/>
      <c r="EFX760" s="80"/>
      <c r="EFY760" s="70"/>
      <c r="EFZ760" s="6"/>
      <c r="EGA760" s="6"/>
      <c r="EGB760" s="106"/>
      <c r="EGC760" s="6"/>
      <c r="EGD760" s="6"/>
      <c r="EGE760" s="6"/>
      <c r="EGF760" s="80"/>
      <c r="EGG760" s="70"/>
      <c r="EGH760" s="6"/>
      <c r="EGI760" s="6"/>
      <c r="EGJ760" s="106"/>
      <c r="EGK760" s="6"/>
      <c r="EGL760" s="6"/>
      <c r="EGM760" s="6"/>
      <c r="EGN760" s="80"/>
      <c r="EGO760" s="70"/>
      <c r="EGP760" s="6"/>
      <c r="EGQ760" s="6"/>
      <c r="EGR760" s="106"/>
      <c r="EGS760" s="6"/>
      <c r="EGT760" s="6"/>
      <c r="EGU760" s="6"/>
      <c r="EGV760" s="80"/>
      <c r="EGW760" s="70"/>
      <c r="EGX760" s="6"/>
      <c r="EGY760" s="6"/>
      <c r="EGZ760" s="106"/>
      <c r="EHA760" s="6"/>
      <c r="EHB760" s="6"/>
      <c r="EHC760" s="6"/>
      <c r="EHD760" s="80"/>
      <c r="EHE760" s="70"/>
      <c r="EHF760" s="6"/>
      <c r="EHG760" s="6"/>
      <c r="EHH760" s="106"/>
      <c r="EHI760" s="6"/>
      <c r="EHJ760" s="6"/>
      <c r="EHK760" s="6"/>
      <c r="EHL760" s="80"/>
      <c r="EHM760" s="70"/>
      <c r="EHN760" s="6"/>
      <c r="EHO760" s="6"/>
      <c r="EHP760" s="106"/>
      <c r="EHQ760" s="6"/>
      <c r="EHR760" s="6"/>
      <c r="EHS760" s="6"/>
      <c r="EHT760" s="80"/>
      <c r="EHU760" s="70"/>
      <c r="EHV760" s="6"/>
      <c r="EHW760" s="6"/>
      <c r="EHX760" s="106"/>
      <c r="EHY760" s="6"/>
      <c r="EHZ760" s="6"/>
      <c r="EIA760" s="6"/>
      <c r="EIB760" s="80"/>
      <c r="EIC760" s="70"/>
      <c r="EID760" s="6"/>
      <c r="EIE760" s="6"/>
      <c r="EIF760" s="106"/>
      <c r="EIG760" s="6"/>
      <c r="EIH760" s="6"/>
      <c r="EII760" s="6"/>
      <c r="EIJ760" s="80"/>
      <c r="EIK760" s="70"/>
      <c r="EIL760" s="6"/>
      <c r="EIM760" s="6"/>
      <c r="EIN760" s="106"/>
      <c r="EIO760" s="6"/>
      <c r="EIP760" s="6"/>
      <c r="EIQ760" s="6"/>
      <c r="EIR760" s="80"/>
      <c r="EIS760" s="70"/>
      <c r="EIT760" s="6"/>
      <c r="EIU760" s="6"/>
      <c r="EIV760" s="106"/>
      <c r="EIW760" s="6"/>
      <c r="EIX760" s="6"/>
      <c r="EIY760" s="6"/>
      <c r="EIZ760" s="80"/>
      <c r="EJA760" s="70"/>
      <c r="EJB760" s="6"/>
      <c r="EJC760" s="6"/>
      <c r="EJD760" s="106"/>
      <c r="EJE760" s="6"/>
      <c r="EJF760" s="6"/>
      <c r="EJG760" s="6"/>
      <c r="EJH760" s="80"/>
      <c r="EJI760" s="70"/>
      <c r="EJJ760" s="6"/>
      <c r="EJK760" s="6"/>
      <c r="EJL760" s="106"/>
      <c r="EJM760" s="6"/>
      <c r="EJN760" s="6"/>
      <c r="EJO760" s="6"/>
      <c r="EJP760" s="80"/>
      <c r="EJQ760" s="70"/>
      <c r="EJR760" s="6"/>
      <c r="EJS760" s="6"/>
      <c r="EJT760" s="106"/>
      <c r="EJU760" s="6"/>
      <c r="EJV760" s="6"/>
      <c r="EJW760" s="6"/>
      <c r="EJX760" s="80"/>
      <c r="EJY760" s="70"/>
      <c r="EJZ760" s="6"/>
      <c r="EKA760" s="6"/>
      <c r="EKB760" s="106"/>
      <c r="EKC760" s="6"/>
      <c r="EKD760" s="6"/>
      <c r="EKE760" s="6"/>
      <c r="EKF760" s="80"/>
      <c r="EKG760" s="70"/>
      <c r="EKH760" s="6"/>
      <c r="EKI760" s="6"/>
      <c r="EKJ760" s="106"/>
      <c r="EKK760" s="6"/>
      <c r="EKL760" s="6"/>
      <c r="EKM760" s="6"/>
      <c r="EKN760" s="80"/>
      <c r="EKO760" s="70"/>
      <c r="EKP760" s="6"/>
      <c r="EKQ760" s="6"/>
      <c r="EKR760" s="106"/>
      <c r="EKS760" s="6"/>
      <c r="EKT760" s="6"/>
      <c r="EKU760" s="6"/>
      <c r="EKV760" s="80"/>
      <c r="EKW760" s="70"/>
      <c r="EKX760" s="6"/>
      <c r="EKY760" s="6"/>
      <c r="EKZ760" s="106"/>
      <c r="ELA760" s="6"/>
      <c r="ELB760" s="6"/>
      <c r="ELC760" s="6"/>
      <c r="ELD760" s="80"/>
      <c r="ELE760" s="70"/>
      <c r="ELF760" s="6"/>
      <c r="ELG760" s="6"/>
      <c r="ELH760" s="106"/>
      <c r="ELI760" s="6"/>
      <c r="ELJ760" s="6"/>
      <c r="ELK760" s="6"/>
      <c r="ELL760" s="80"/>
      <c r="ELM760" s="70"/>
      <c r="ELN760" s="6"/>
      <c r="ELO760" s="6"/>
      <c r="ELP760" s="106"/>
      <c r="ELQ760" s="6"/>
      <c r="ELR760" s="6"/>
      <c r="ELS760" s="6"/>
      <c r="ELT760" s="80"/>
      <c r="ELU760" s="70"/>
      <c r="ELV760" s="6"/>
      <c r="ELW760" s="6"/>
      <c r="ELX760" s="106"/>
      <c r="ELY760" s="6"/>
      <c r="ELZ760" s="6"/>
      <c r="EMA760" s="6"/>
      <c r="EMB760" s="80"/>
      <c r="EMC760" s="70"/>
      <c r="EMD760" s="6"/>
      <c r="EME760" s="6"/>
      <c r="EMF760" s="106"/>
      <c r="EMG760" s="6"/>
      <c r="EMH760" s="6"/>
      <c r="EMI760" s="6"/>
      <c r="EMJ760" s="80"/>
      <c r="EMK760" s="70"/>
      <c r="EML760" s="6"/>
      <c r="EMM760" s="6"/>
      <c r="EMN760" s="106"/>
      <c r="EMO760" s="6"/>
      <c r="EMP760" s="6"/>
      <c r="EMQ760" s="6"/>
      <c r="EMR760" s="80"/>
      <c r="EMS760" s="70"/>
      <c r="EMT760" s="6"/>
      <c r="EMU760" s="6"/>
      <c r="EMV760" s="106"/>
      <c r="EMW760" s="6"/>
      <c r="EMX760" s="6"/>
      <c r="EMY760" s="6"/>
      <c r="EMZ760" s="80"/>
      <c r="ENA760" s="70"/>
      <c r="ENB760" s="6"/>
      <c r="ENC760" s="6"/>
      <c r="END760" s="106"/>
      <c r="ENE760" s="6"/>
      <c r="ENF760" s="6"/>
      <c r="ENG760" s="6"/>
      <c r="ENH760" s="80"/>
      <c r="ENI760" s="70"/>
      <c r="ENJ760" s="6"/>
      <c r="ENK760" s="6"/>
      <c r="ENL760" s="106"/>
      <c r="ENM760" s="6"/>
      <c r="ENN760" s="6"/>
      <c r="ENO760" s="6"/>
      <c r="ENP760" s="80"/>
      <c r="ENQ760" s="70"/>
      <c r="ENR760" s="6"/>
      <c r="ENS760" s="6"/>
      <c r="ENT760" s="106"/>
      <c r="ENU760" s="6"/>
      <c r="ENV760" s="6"/>
      <c r="ENW760" s="6"/>
      <c r="ENX760" s="80"/>
      <c r="ENY760" s="70"/>
      <c r="ENZ760" s="6"/>
      <c r="EOA760" s="6"/>
      <c r="EOB760" s="106"/>
      <c r="EOC760" s="6"/>
      <c r="EOD760" s="6"/>
      <c r="EOE760" s="6"/>
      <c r="EOF760" s="80"/>
      <c r="EOG760" s="70"/>
      <c r="EOH760" s="6"/>
      <c r="EOI760" s="6"/>
      <c r="EOJ760" s="106"/>
      <c r="EOK760" s="6"/>
      <c r="EOL760" s="6"/>
      <c r="EOM760" s="6"/>
      <c r="EON760" s="80"/>
      <c r="EOO760" s="70"/>
      <c r="EOP760" s="6"/>
      <c r="EOQ760" s="6"/>
      <c r="EOR760" s="106"/>
      <c r="EOS760" s="6"/>
      <c r="EOT760" s="6"/>
      <c r="EOU760" s="6"/>
      <c r="EOV760" s="80"/>
      <c r="EOW760" s="70"/>
      <c r="EOX760" s="6"/>
      <c r="EOY760" s="6"/>
      <c r="EOZ760" s="106"/>
      <c r="EPA760" s="6"/>
      <c r="EPB760" s="6"/>
      <c r="EPC760" s="6"/>
      <c r="EPD760" s="80"/>
      <c r="EPE760" s="70"/>
      <c r="EPF760" s="6"/>
      <c r="EPG760" s="6"/>
      <c r="EPH760" s="106"/>
      <c r="EPI760" s="6"/>
      <c r="EPJ760" s="6"/>
      <c r="EPK760" s="6"/>
      <c r="EPL760" s="80"/>
      <c r="EPM760" s="70"/>
      <c r="EPN760" s="6"/>
      <c r="EPO760" s="6"/>
      <c r="EPP760" s="106"/>
      <c r="EPQ760" s="6"/>
      <c r="EPR760" s="6"/>
      <c r="EPS760" s="6"/>
      <c r="EPT760" s="80"/>
      <c r="EPU760" s="70"/>
      <c r="EPV760" s="6"/>
      <c r="EPW760" s="6"/>
      <c r="EPX760" s="106"/>
      <c r="EPY760" s="6"/>
      <c r="EPZ760" s="6"/>
      <c r="EQA760" s="6"/>
      <c r="EQB760" s="80"/>
      <c r="EQC760" s="70"/>
      <c r="EQD760" s="6"/>
      <c r="EQE760" s="6"/>
      <c r="EQF760" s="106"/>
      <c r="EQG760" s="6"/>
      <c r="EQH760" s="6"/>
      <c r="EQI760" s="6"/>
      <c r="EQJ760" s="80"/>
      <c r="EQK760" s="70"/>
      <c r="EQL760" s="6"/>
      <c r="EQM760" s="6"/>
      <c r="EQN760" s="106"/>
      <c r="EQO760" s="6"/>
      <c r="EQP760" s="6"/>
      <c r="EQQ760" s="6"/>
      <c r="EQR760" s="80"/>
      <c r="EQS760" s="70"/>
      <c r="EQT760" s="6"/>
      <c r="EQU760" s="6"/>
      <c r="EQV760" s="106"/>
      <c r="EQW760" s="6"/>
      <c r="EQX760" s="6"/>
      <c r="EQY760" s="6"/>
      <c r="EQZ760" s="80"/>
      <c r="ERA760" s="70"/>
      <c r="ERB760" s="6"/>
      <c r="ERC760" s="6"/>
      <c r="ERD760" s="106"/>
      <c r="ERE760" s="6"/>
      <c r="ERF760" s="6"/>
      <c r="ERG760" s="6"/>
      <c r="ERH760" s="80"/>
      <c r="ERI760" s="70"/>
      <c r="ERJ760" s="6"/>
      <c r="ERK760" s="6"/>
      <c r="ERL760" s="106"/>
      <c r="ERM760" s="6"/>
      <c r="ERN760" s="6"/>
      <c r="ERO760" s="6"/>
      <c r="ERP760" s="80"/>
      <c r="ERQ760" s="70"/>
      <c r="ERR760" s="6"/>
      <c r="ERS760" s="6"/>
      <c r="ERT760" s="106"/>
      <c r="ERU760" s="6"/>
      <c r="ERV760" s="6"/>
      <c r="ERW760" s="6"/>
      <c r="ERX760" s="80"/>
      <c r="ERY760" s="70"/>
      <c r="ERZ760" s="6"/>
      <c r="ESA760" s="6"/>
      <c r="ESB760" s="106"/>
      <c r="ESC760" s="6"/>
      <c r="ESD760" s="6"/>
      <c r="ESE760" s="6"/>
      <c r="ESF760" s="80"/>
      <c r="ESG760" s="70"/>
      <c r="ESH760" s="6"/>
      <c r="ESI760" s="6"/>
      <c r="ESJ760" s="106"/>
      <c r="ESK760" s="6"/>
      <c r="ESL760" s="6"/>
      <c r="ESM760" s="6"/>
      <c r="ESN760" s="80"/>
      <c r="ESO760" s="70"/>
      <c r="ESP760" s="6"/>
      <c r="ESQ760" s="6"/>
      <c r="ESR760" s="106"/>
      <c r="ESS760" s="6"/>
      <c r="EST760" s="6"/>
      <c r="ESU760" s="6"/>
      <c r="ESV760" s="80"/>
      <c r="ESW760" s="70"/>
      <c r="ESX760" s="6"/>
      <c r="ESY760" s="6"/>
      <c r="ESZ760" s="106"/>
      <c r="ETA760" s="6"/>
      <c r="ETB760" s="6"/>
      <c r="ETC760" s="6"/>
      <c r="ETD760" s="80"/>
      <c r="ETE760" s="70"/>
      <c r="ETF760" s="6"/>
      <c r="ETG760" s="6"/>
      <c r="ETH760" s="106"/>
      <c r="ETI760" s="6"/>
      <c r="ETJ760" s="6"/>
      <c r="ETK760" s="6"/>
      <c r="ETL760" s="80"/>
      <c r="ETM760" s="70"/>
      <c r="ETN760" s="6"/>
      <c r="ETO760" s="6"/>
      <c r="ETP760" s="106"/>
      <c r="ETQ760" s="6"/>
      <c r="ETR760" s="6"/>
      <c r="ETS760" s="6"/>
      <c r="ETT760" s="80"/>
      <c r="ETU760" s="70"/>
      <c r="ETV760" s="6"/>
      <c r="ETW760" s="6"/>
      <c r="ETX760" s="106"/>
      <c r="ETY760" s="6"/>
      <c r="ETZ760" s="6"/>
      <c r="EUA760" s="6"/>
      <c r="EUB760" s="80"/>
      <c r="EUC760" s="70"/>
      <c r="EUD760" s="6"/>
      <c r="EUE760" s="6"/>
      <c r="EUF760" s="106"/>
      <c r="EUG760" s="6"/>
      <c r="EUH760" s="6"/>
      <c r="EUI760" s="6"/>
      <c r="EUJ760" s="80"/>
      <c r="EUK760" s="70"/>
      <c r="EUL760" s="6"/>
      <c r="EUM760" s="6"/>
      <c r="EUN760" s="106"/>
      <c r="EUO760" s="6"/>
      <c r="EUP760" s="6"/>
      <c r="EUQ760" s="6"/>
      <c r="EUR760" s="80"/>
      <c r="EUS760" s="70"/>
      <c r="EUT760" s="6"/>
      <c r="EUU760" s="6"/>
      <c r="EUV760" s="106"/>
      <c r="EUW760" s="6"/>
      <c r="EUX760" s="6"/>
      <c r="EUY760" s="6"/>
      <c r="EUZ760" s="80"/>
      <c r="EVA760" s="70"/>
      <c r="EVB760" s="6"/>
      <c r="EVC760" s="6"/>
      <c r="EVD760" s="106"/>
      <c r="EVE760" s="6"/>
      <c r="EVF760" s="6"/>
      <c r="EVG760" s="6"/>
      <c r="EVH760" s="80"/>
      <c r="EVI760" s="70"/>
      <c r="EVJ760" s="6"/>
      <c r="EVK760" s="6"/>
      <c r="EVL760" s="106"/>
      <c r="EVM760" s="6"/>
      <c r="EVN760" s="6"/>
      <c r="EVO760" s="6"/>
      <c r="EVP760" s="80"/>
      <c r="EVQ760" s="70"/>
      <c r="EVR760" s="6"/>
      <c r="EVS760" s="6"/>
      <c r="EVT760" s="106"/>
      <c r="EVU760" s="6"/>
      <c r="EVV760" s="6"/>
      <c r="EVW760" s="6"/>
      <c r="EVX760" s="80"/>
      <c r="EVY760" s="70"/>
      <c r="EVZ760" s="6"/>
      <c r="EWA760" s="6"/>
      <c r="EWB760" s="106"/>
      <c r="EWC760" s="6"/>
      <c r="EWD760" s="6"/>
      <c r="EWE760" s="6"/>
      <c r="EWF760" s="80"/>
      <c r="EWG760" s="70"/>
      <c r="EWH760" s="6"/>
      <c r="EWI760" s="6"/>
      <c r="EWJ760" s="106"/>
      <c r="EWK760" s="6"/>
      <c r="EWL760" s="6"/>
      <c r="EWM760" s="6"/>
      <c r="EWN760" s="80"/>
      <c r="EWO760" s="70"/>
      <c r="EWP760" s="6"/>
      <c r="EWQ760" s="6"/>
      <c r="EWR760" s="106"/>
      <c r="EWS760" s="6"/>
      <c r="EWT760" s="6"/>
      <c r="EWU760" s="6"/>
      <c r="EWV760" s="80"/>
      <c r="EWW760" s="70"/>
      <c r="EWX760" s="6"/>
      <c r="EWY760" s="6"/>
      <c r="EWZ760" s="106"/>
      <c r="EXA760" s="6"/>
      <c r="EXB760" s="6"/>
      <c r="EXC760" s="6"/>
      <c r="EXD760" s="80"/>
      <c r="EXE760" s="70"/>
      <c r="EXF760" s="6"/>
      <c r="EXG760" s="6"/>
      <c r="EXH760" s="106"/>
      <c r="EXI760" s="6"/>
      <c r="EXJ760" s="6"/>
      <c r="EXK760" s="6"/>
      <c r="EXL760" s="80"/>
      <c r="EXM760" s="70"/>
      <c r="EXN760" s="6"/>
      <c r="EXO760" s="6"/>
      <c r="EXP760" s="106"/>
      <c r="EXQ760" s="6"/>
      <c r="EXR760" s="6"/>
      <c r="EXS760" s="6"/>
      <c r="EXT760" s="80"/>
      <c r="EXU760" s="70"/>
      <c r="EXV760" s="6"/>
      <c r="EXW760" s="6"/>
      <c r="EXX760" s="106"/>
      <c r="EXY760" s="6"/>
      <c r="EXZ760" s="6"/>
      <c r="EYA760" s="6"/>
      <c r="EYB760" s="80"/>
      <c r="EYC760" s="70"/>
      <c r="EYD760" s="6"/>
      <c r="EYE760" s="6"/>
      <c r="EYF760" s="106"/>
      <c r="EYG760" s="6"/>
      <c r="EYH760" s="6"/>
      <c r="EYI760" s="6"/>
      <c r="EYJ760" s="80"/>
      <c r="EYK760" s="70"/>
      <c r="EYL760" s="6"/>
      <c r="EYM760" s="6"/>
      <c r="EYN760" s="106"/>
      <c r="EYO760" s="6"/>
      <c r="EYP760" s="6"/>
      <c r="EYQ760" s="6"/>
      <c r="EYR760" s="80"/>
      <c r="EYS760" s="70"/>
      <c r="EYT760" s="6"/>
      <c r="EYU760" s="6"/>
      <c r="EYV760" s="106"/>
      <c r="EYW760" s="6"/>
      <c r="EYX760" s="6"/>
      <c r="EYY760" s="6"/>
      <c r="EYZ760" s="80"/>
      <c r="EZA760" s="70"/>
      <c r="EZB760" s="6"/>
      <c r="EZC760" s="6"/>
      <c r="EZD760" s="106"/>
      <c r="EZE760" s="6"/>
      <c r="EZF760" s="6"/>
      <c r="EZG760" s="6"/>
      <c r="EZH760" s="80"/>
      <c r="EZI760" s="70"/>
      <c r="EZJ760" s="6"/>
      <c r="EZK760" s="6"/>
      <c r="EZL760" s="106"/>
      <c r="EZM760" s="6"/>
      <c r="EZN760" s="6"/>
      <c r="EZO760" s="6"/>
      <c r="EZP760" s="80"/>
      <c r="EZQ760" s="70"/>
      <c r="EZR760" s="6"/>
      <c r="EZS760" s="6"/>
      <c r="EZT760" s="106"/>
      <c r="EZU760" s="6"/>
      <c r="EZV760" s="6"/>
      <c r="EZW760" s="6"/>
      <c r="EZX760" s="80"/>
      <c r="EZY760" s="70"/>
      <c r="EZZ760" s="6"/>
      <c r="FAA760" s="6"/>
      <c r="FAB760" s="106"/>
      <c r="FAC760" s="6"/>
      <c r="FAD760" s="6"/>
      <c r="FAE760" s="6"/>
      <c r="FAF760" s="80"/>
      <c r="FAG760" s="70"/>
      <c r="FAH760" s="6"/>
      <c r="FAI760" s="6"/>
      <c r="FAJ760" s="106"/>
      <c r="FAK760" s="6"/>
      <c r="FAL760" s="6"/>
      <c r="FAM760" s="6"/>
      <c r="FAN760" s="80"/>
      <c r="FAO760" s="70"/>
      <c r="FAP760" s="6"/>
      <c r="FAQ760" s="6"/>
      <c r="FAR760" s="106"/>
      <c r="FAS760" s="6"/>
      <c r="FAT760" s="6"/>
      <c r="FAU760" s="6"/>
      <c r="FAV760" s="80"/>
      <c r="FAW760" s="70"/>
      <c r="FAX760" s="6"/>
      <c r="FAY760" s="6"/>
      <c r="FAZ760" s="106"/>
      <c r="FBA760" s="6"/>
      <c r="FBB760" s="6"/>
      <c r="FBC760" s="6"/>
      <c r="FBD760" s="80"/>
      <c r="FBE760" s="70"/>
      <c r="FBF760" s="6"/>
      <c r="FBG760" s="6"/>
      <c r="FBH760" s="106"/>
      <c r="FBI760" s="6"/>
      <c r="FBJ760" s="6"/>
      <c r="FBK760" s="6"/>
      <c r="FBL760" s="80"/>
      <c r="FBM760" s="70"/>
      <c r="FBN760" s="6"/>
      <c r="FBO760" s="6"/>
      <c r="FBP760" s="106"/>
      <c r="FBQ760" s="6"/>
      <c r="FBR760" s="6"/>
      <c r="FBS760" s="6"/>
      <c r="FBT760" s="80"/>
      <c r="FBU760" s="70"/>
      <c r="FBV760" s="6"/>
      <c r="FBW760" s="6"/>
      <c r="FBX760" s="106"/>
      <c r="FBY760" s="6"/>
      <c r="FBZ760" s="6"/>
      <c r="FCA760" s="6"/>
      <c r="FCB760" s="80"/>
      <c r="FCC760" s="70"/>
      <c r="FCD760" s="6"/>
      <c r="FCE760" s="6"/>
      <c r="FCF760" s="106"/>
      <c r="FCG760" s="6"/>
      <c r="FCH760" s="6"/>
      <c r="FCI760" s="6"/>
      <c r="FCJ760" s="80"/>
      <c r="FCK760" s="70"/>
      <c r="FCL760" s="6"/>
      <c r="FCM760" s="6"/>
      <c r="FCN760" s="106"/>
      <c r="FCO760" s="6"/>
      <c r="FCP760" s="6"/>
      <c r="FCQ760" s="6"/>
      <c r="FCR760" s="80"/>
      <c r="FCS760" s="70"/>
      <c r="FCT760" s="6"/>
      <c r="FCU760" s="6"/>
      <c r="FCV760" s="106"/>
      <c r="FCW760" s="6"/>
      <c r="FCX760" s="6"/>
      <c r="FCY760" s="6"/>
      <c r="FCZ760" s="80"/>
      <c r="FDA760" s="70"/>
      <c r="FDB760" s="6"/>
      <c r="FDC760" s="6"/>
      <c r="FDD760" s="106"/>
      <c r="FDE760" s="6"/>
      <c r="FDF760" s="6"/>
      <c r="FDG760" s="6"/>
      <c r="FDH760" s="80"/>
      <c r="FDI760" s="70"/>
      <c r="FDJ760" s="6"/>
      <c r="FDK760" s="6"/>
      <c r="FDL760" s="106"/>
      <c r="FDM760" s="6"/>
      <c r="FDN760" s="6"/>
      <c r="FDO760" s="6"/>
      <c r="FDP760" s="80"/>
      <c r="FDQ760" s="70"/>
      <c r="FDR760" s="6"/>
      <c r="FDS760" s="6"/>
      <c r="FDT760" s="106"/>
      <c r="FDU760" s="6"/>
      <c r="FDV760" s="6"/>
      <c r="FDW760" s="6"/>
      <c r="FDX760" s="80"/>
      <c r="FDY760" s="70"/>
      <c r="FDZ760" s="6"/>
      <c r="FEA760" s="6"/>
      <c r="FEB760" s="106"/>
      <c r="FEC760" s="6"/>
      <c r="FED760" s="6"/>
      <c r="FEE760" s="6"/>
      <c r="FEF760" s="80"/>
      <c r="FEG760" s="70"/>
      <c r="FEH760" s="6"/>
      <c r="FEI760" s="6"/>
      <c r="FEJ760" s="106"/>
      <c r="FEK760" s="6"/>
      <c r="FEL760" s="6"/>
      <c r="FEM760" s="6"/>
      <c r="FEN760" s="80"/>
      <c r="FEO760" s="70"/>
      <c r="FEP760" s="6"/>
      <c r="FEQ760" s="6"/>
      <c r="FER760" s="106"/>
      <c r="FES760" s="6"/>
      <c r="FET760" s="6"/>
      <c r="FEU760" s="6"/>
      <c r="FEV760" s="80"/>
      <c r="FEW760" s="70"/>
      <c r="FEX760" s="6"/>
      <c r="FEY760" s="6"/>
      <c r="FEZ760" s="106"/>
      <c r="FFA760" s="6"/>
      <c r="FFB760" s="6"/>
      <c r="FFC760" s="6"/>
      <c r="FFD760" s="80"/>
      <c r="FFE760" s="70"/>
      <c r="FFF760" s="6"/>
      <c r="FFG760" s="6"/>
      <c r="FFH760" s="106"/>
      <c r="FFI760" s="6"/>
      <c r="FFJ760" s="6"/>
      <c r="FFK760" s="6"/>
      <c r="FFL760" s="80"/>
      <c r="FFM760" s="70"/>
      <c r="FFN760" s="6"/>
      <c r="FFO760" s="6"/>
      <c r="FFP760" s="106"/>
      <c r="FFQ760" s="6"/>
      <c r="FFR760" s="6"/>
      <c r="FFS760" s="6"/>
      <c r="FFT760" s="80"/>
      <c r="FFU760" s="70"/>
      <c r="FFV760" s="6"/>
      <c r="FFW760" s="6"/>
      <c r="FFX760" s="106"/>
      <c r="FFY760" s="6"/>
      <c r="FFZ760" s="6"/>
      <c r="FGA760" s="6"/>
      <c r="FGB760" s="80"/>
      <c r="FGC760" s="70"/>
      <c r="FGD760" s="6"/>
      <c r="FGE760" s="6"/>
      <c r="FGF760" s="106"/>
      <c r="FGG760" s="6"/>
      <c r="FGH760" s="6"/>
      <c r="FGI760" s="6"/>
      <c r="FGJ760" s="80"/>
      <c r="FGK760" s="70"/>
      <c r="FGL760" s="6"/>
      <c r="FGM760" s="6"/>
      <c r="FGN760" s="106"/>
      <c r="FGO760" s="6"/>
      <c r="FGP760" s="6"/>
      <c r="FGQ760" s="6"/>
      <c r="FGR760" s="80"/>
      <c r="FGS760" s="70"/>
      <c r="FGT760" s="6"/>
      <c r="FGU760" s="6"/>
      <c r="FGV760" s="106"/>
      <c r="FGW760" s="6"/>
      <c r="FGX760" s="6"/>
      <c r="FGY760" s="6"/>
      <c r="FGZ760" s="80"/>
      <c r="FHA760" s="70"/>
      <c r="FHB760" s="6"/>
      <c r="FHC760" s="6"/>
      <c r="FHD760" s="106"/>
      <c r="FHE760" s="6"/>
      <c r="FHF760" s="6"/>
      <c r="FHG760" s="6"/>
      <c r="FHH760" s="80"/>
      <c r="FHI760" s="70"/>
      <c r="FHJ760" s="6"/>
      <c r="FHK760" s="6"/>
      <c r="FHL760" s="106"/>
      <c r="FHM760" s="6"/>
      <c r="FHN760" s="6"/>
      <c r="FHO760" s="6"/>
      <c r="FHP760" s="80"/>
      <c r="FHQ760" s="70"/>
      <c r="FHR760" s="6"/>
      <c r="FHS760" s="6"/>
      <c r="FHT760" s="106"/>
      <c r="FHU760" s="6"/>
      <c r="FHV760" s="6"/>
      <c r="FHW760" s="6"/>
      <c r="FHX760" s="80"/>
      <c r="FHY760" s="70"/>
      <c r="FHZ760" s="6"/>
      <c r="FIA760" s="6"/>
      <c r="FIB760" s="106"/>
      <c r="FIC760" s="6"/>
      <c r="FID760" s="6"/>
      <c r="FIE760" s="6"/>
      <c r="FIF760" s="80"/>
      <c r="FIG760" s="70"/>
      <c r="FIH760" s="6"/>
      <c r="FII760" s="6"/>
      <c r="FIJ760" s="106"/>
      <c r="FIK760" s="6"/>
      <c r="FIL760" s="6"/>
      <c r="FIM760" s="6"/>
      <c r="FIN760" s="80"/>
      <c r="FIO760" s="70"/>
      <c r="FIP760" s="6"/>
      <c r="FIQ760" s="6"/>
      <c r="FIR760" s="106"/>
      <c r="FIS760" s="6"/>
      <c r="FIT760" s="6"/>
      <c r="FIU760" s="6"/>
      <c r="FIV760" s="80"/>
      <c r="FIW760" s="70"/>
      <c r="FIX760" s="6"/>
      <c r="FIY760" s="6"/>
      <c r="FIZ760" s="106"/>
      <c r="FJA760" s="6"/>
      <c r="FJB760" s="6"/>
      <c r="FJC760" s="6"/>
      <c r="FJD760" s="80"/>
      <c r="FJE760" s="70"/>
      <c r="FJF760" s="6"/>
      <c r="FJG760" s="6"/>
      <c r="FJH760" s="106"/>
      <c r="FJI760" s="6"/>
      <c r="FJJ760" s="6"/>
      <c r="FJK760" s="6"/>
      <c r="FJL760" s="80"/>
      <c r="FJM760" s="70"/>
      <c r="FJN760" s="6"/>
      <c r="FJO760" s="6"/>
      <c r="FJP760" s="106"/>
      <c r="FJQ760" s="6"/>
      <c r="FJR760" s="6"/>
      <c r="FJS760" s="6"/>
      <c r="FJT760" s="80"/>
      <c r="FJU760" s="70"/>
      <c r="FJV760" s="6"/>
      <c r="FJW760" s="6"/>
      <c r="FJX760" s="106"/>
      <c r="FJY760" s="6"/>
      <c r="FJZ760" s="6"/>
      <c r="FKA760" s="6"/>
      <c r="FKB760" s="80"/>
      <c r="FKC760" s="70"/>
      <c r="FKD760" s="6"/>
      <c r="FKE760" s="6"/>
      <c r="FKF760" s="106"/>
      <c r="FKG760" s="6"/>
      <c r="FKH760" s="6"/>
      <c r="FKI760" s="6"/>
      <c r="FKJ760" s="80"/>
      <c r="FKK760" s="70"/>
      <c r="FKL760" s="6"/>
      <c r="FKM760" s="6"/>
      <c r="FKN760" s="106"/>
      <c r="FKO760" s="6"/>
      <c r="FKP760" s="6"/>
      <c r="FKQ760" s="6"/>
      <c r="FKR760" s="80"/>
      <c r="FKS760" s="70"/>
      <c r="FKT760" s="6"/>
      <c r="FKU760" s="6"/>
      <c r="FKV760" s="106"/>
      <c r="FKW760" s="6"/>
      <c r="FKX760" s="6"/>
      <c r="FKY760" s="6"/>
      <c r="FKZ760" s="80"/>
      <c r="FLA760" s="70"/>
      <c r="FLB760" s="6"/>
      <c r="FLC760" s="6"/>
      <c r="FLD760" s="106"/>
      <c r="FLE760" s="6"/>
      <c r="FLF760" s="6"/>
      <c r="FLG760" s="6"/>
      <c r="FLH760" s="80"/>
      <c r="FLI760" s="70"/>
      <c r="FLJ760" s="6"/>
      <c r="FLK760" s="6"/>
      <c r="FLL760" s="106"/>
      <c r="FLM760" s="6"/>
      <c r="FLN760" s="6"/>
      <c r="FLO760" s="6"/>
      <c r="FLP760" s="80"/>
      <c r="FLQ760" s="70"/>
      <c r="FLR760" s="6"/>
      <c r="FLS760" s="6"/>
      <c r="FLT760" s="106"/>
      <c r="FLU760" s="6"/>
      <c r="FLV760" s="6"/>
      <c r="FLW760" s="6"/>
      <c r="FLX760" s="80"/>
      <c r="FLY760" s="70"/>
      <c r="FLZ760" s="6"/>
      <c r="FMA760" s="6"/>
      <c r="FMB760" s="106"/>
      <c r="FMC760" s="6"/>
      <c r="FMD760" s="6"/>
      <c r="FME760" s="6"/>
      <c r="FMF760" s="80"/>
      <c r="FMG760" s="70"/>
      <c r="FMH760" s="6"/>
      <c r="FMI760" s="6"/>
      <c r="FMJ760" s="106"/>
      <c r="FMK760" s="6"/>
      <c r="FML760" s="6"/>
      <c r="FMM760" s="6"/>
      <c r="FMN760" s="80"/>
      <c r="FMO760" s="70"/>
      <c r="FMP760" s="6"/>
      <c r="FMQ760" s="6"/>
      <c r="FMR760" s="106"/>
      <c r="FMS760" s="6"/>
      <c r="FMT760" s="6"/>
      <c r="FMU760" s="6"/>
      <c r="FMV760" s="80"/>
      <c r="FMW760" s="70"/>
      <c r="FMX760" s="6"/>
      <c r="FMY760" s="6"/>
      <c r="FMZ760" s="106"/>
      <c r="FNA760" s="6"/>
      <c r="FNB760" s="6"/>
      <c r="FNC760" s="6"/>
      <c r="FND760" s="80"/>
      <c r="FNE760" s="70"/>
      <c r="FNF760" s="6"/>
      <c r="FNG760" s="6"/>
      <c r="FNH760" s="106"/>
      <c r="FNI760" s="6"/>
      <c r="FNJ760" s="6"/>
      <c r="FNK760" s="6"/>
      <c r="FNL760" s="80"/>
      <c r="FNM760" s="70"/>
      <c r="FNN760" s="6"/>
      <c r="FNO760" s="6"/>
      <c r="FNP760" s="106"/>
      <c r="FNQ760" s="6"/>
      <c r="FNR760" s="6"/>
      <c r="FNS760" s="6"/>
      <c r="FNT760" s="80"/>
      <c r="FNU760" s="70"/>
      <c r="FNV760" s="6"/>
      <c r="FNW760" s="6"/>
      <c r="FNX760" s="106"/>
      <c r="FNY760" s="6"/>
      <c r="FNZ760" s="6"/>
      <c r="FOA760" s="6"/>
      <c r="FOB760" s="80"/>
      <c r="FOC760" s="70"/>
      <c r="FOD760" s="6"/>
      <c r="FOE760" s="6"/>
      <c r="FOF760" s="106"/>
      <c r="FOG760" s="6"/>
      <c r="FOH760" s="6"/>
      <c r="FOI760" s="6"/>
      <c r="FOJ760" s="80"/>
      <c r="FOK760" s="70"/>
      <c r="FOL760" s="6"/>
      <c r="FOM760" s="6"/>
      <c r="FON760" s="106"/>
      <c r="FOO760" s="6"/>
      <c r="FOP760" s="6"/>
      <c r="FOQ760" s="6"/>
      <c r="FOR760" s="80"/>
      <c r="FOS760" s="70"/>
      <c r="FOT760" s="6"/>
      <c r="FOU760" s="6"/>
      <c r="FOV760" s="106"/>
      <c r="FOW760" s="6"/>
      <c r="FOX760" s="6"/>
      <c r="FOY760" s="6"/>
      <c r="FOZ760" s="80"/>
      <c r="FPA760" s="70"/>
      <c r="FPB760" s="6"/>
      <c r="FPC760" s="6"/>
      <c r="FPD760" s="106"/>
      <c r="FPE760" s="6"/>
      <c r="FPF760" s="6"/>
      <c r="FPG760" s="6"/>
      <c r="FPH760" s="80"/>
      <c r="FPI760" s="70"/>
      <c r="FPJ760" s="6"/>
      <c r="FPK760" s="6"/>
      <c r="FPL760" s="106"/>
      <c r="FPM760" s="6"/>
      <c r="FPN760" s="6"/>
      <c r="FPO760" s="6"/>
      <c r="FPP760" s="80"/>
      <c r="FPQ760" s="70"/>
      <c r="FPR760" s="6"/>
      <c r="FPS760" s="6"/>
      <c r="FPT760" s="106"/>
      <c r="FPU760" s="6"/>
      <c r="FPV760" s="6"/>
      <c r="FPW760" s="6"/>
      <c r="FPX760" s="80"/>
      <c r="FPY760" s="70"/>
      <c r="FPZ760" s="6"/>
      <c r="FQA760" s="6"/>
      <c r="FQB760" s="106"/>
      <c r="FQC760" s="6"/>
      <c r="FQD760" s="6"/>
      <c r="FQE760" s="6"/>
      <c r="FQF760" s="80"/>
      <c r="FQG760" s="70"/>
      <c r="FQH760" s="6"/>
      <c r="FQI760" s="6"/>
      <c r="FQJ760" s="106"/>
      <c r="FQK760" s="6"/>
      <c r="FQL760" s="6"/>
      <c r="FQM760" s="6"/>
      <c r="FQN760" s="80"/>
      <c r="FQO760" s="70"/>
      <c r="FQP760" s="6"/>
      <c r="FQQ760" s="6"/>
      <c r="FQR760" s="106"/>
      <c r="FQS760" s="6"/>
      <c r="FQT760" s="6"/>
      <c r="FQU760" s="6"/>
      <c r="FQV760" s="80"/>
      <c r="FQW760" s="70"/>
      <c r="FQX760" s="6"/>
      <c r="FQY760" s="6"/>
      <c r="FQZ760" s="106"/>
      <c r="FRA760" s="6"/>
      <c r="FRB760" s="6"/>
      <c r="FRC760" s="6"/>
      <c r="FRD760" s="80"/>
      <c r="FRE760" s="70"/>
      <c r="FRF760" s="6"/>
      <c r="FRG760" s="6"/>
      <c r="FRH760" s="106"/>
      <c r="FRI760" s="6"/>
      <c r="FRJ760" s="6"/>
      <c r="FRK760" s="6"/>
      <c r="FRL760" s="80"/>
      <c r="FRM760" s="70"/>
      <c r="FRN760" s="6"/>
      <c r="FRO760" s="6"/>
      <c r="FRP760" s="106"/>
      <c r="FRQ760" s="6"/>
      <c r="FRR760" s="6"/>
      <c r="FRS760" s="6"/>
      <c r="FRT760" s="80"/>
      <c r="FRU760" s="70"/>
      <c r="FRV760" s="6"/>
      <c r="FRW760" s="6"/>
      <c r="FRX760" s="106"/>
      <c r="FRY760" s="6"/>
      <c r="FRZ760" s="6"/>
      <c r="FSA760" s="6"/>
      <c r="FSB760" s="80"/>
      <c r="FSC760" s="70"/>
      <c r="FSD760" s="6"/>
      <c r="FSE760" s="6"/>
      <c r="FSF760" s="106"/>
      <c r="FSG760" s="6"/>
      <c r="FSH760" s="6"/>
      <c r="FSI760" s="6"/>
      <c r="FSJ760" s="80"/>
      <c r="FSK760" s="70"/>
      <c r="FSL760" s="6"/>
      <c r="FSM760" s="6"/>
      <c r="FSN760" s="106"/>
      <c r="FSO760" s="6"/>
      <c r="FSP760" s="6"/>
      <c r="FSQ760" s="6"/>
      <c r="FSR760" s="80"/>
      <c r="FSS760" s="70"/>
      <c r="FST760" s="6"/>
      <c r="FSU760" s="6"/>
      <c r="FSV760" s="106"/>
      <c r="FSW760" s="6"/>
      <c r="FSX760" s="6"/>
      <c r="FSY760" s="6"/>
      <c r="FSZ760" s="80"/>
      <c r="FTA760" s="70"/>
      <c r="FTB760" s="6"/>
      <c r="FTC760" s="6"/>
      <c r="FTD760" s="106"/>
      <c r="FTE760" s="6"/>
      <c r="FTF760" s="6"/>
      <c r="FTG760" s="6"/>
      <c r="FTH760" s="80"/>
      <c r="FTI760" s="70"/>
      <c r="FTJ760" s="6"/>
      <c r="FTK760" s="6"/>
      <c r="FTL760" s="106"/>
      <c r="FTM760" s="6"/>
      <c r="FTN760" s="6"/>
      <c r="FTO760" s="6"/>
      <c r="FTP760" s="80"/>
      <c r="FTQ760" s="70"/>
      <c r="FTR760" s="6"/>
      <c r="FTS760" s="6"/>
      <c r="FTT760" s="106"/>
      <c r="FTU760" s="6"/>
      <c r="FTV760" s="6"/>
      <c r="FTW760" s="6"/>
      <c r="FTX760" s="80"/>
      <c r="FTY760" s="70"/>
      <c r="FTZ760" s="6"/>
      <c r="FUA760" s="6"/>
      <c r="FUB760" s="106"/>
      <c r="FUC760" s="6"/>
      <c r="FUD760" s="6"/>
      <c r="FUE760" s="6"/>
      <c r="FUF760" s="80"/>
      <c r="FUG760" s="70"/>
      <c r="FUH760" s="6"/>
      <c r="FUI760" s="6"/>
      <c r="FUJ760" s="106"/>
      <c r="FUK760" s="6"/>
      <c r="FUL760" s="6"/>
      <c r="FUM760" s="6"/>
      <c r="FUN760" s="80"/>
      <c r="FUO760" s="70"/>
      <c r="FUP760" s="6"/>
      <c r="FUQ760" s="6"/>
      <c r="FUR760" s="106"/>
      <c r="FUS760" s="6"/>
      <c r="FUT760" s="6"/>
      <c r="FUU760" s="6"/>
      <c r="FUV760" s="80"/>
      <c r="FUW760" s="70"/>
      <c r="FUX760" s="6"/>
      <c r="FUY760" s="6"/>
      <c r="FUZ760" s="106"/>
      <c r="FVA760" s="6"/>
      <c r="FVB760" s="6"/>
      <c r="FVC760" s="6"/>
      <c r="FVD760" s="80"/>
      <c r="FVE760" s="70"/>
      <c r="FVF760" s="6"/>
      <c r="FVG760" s="6"/>
      <c r="FVH760" s="106"/>
      <c r="FVI760" s="6"/>
      <c r="FVJ760" s="6"/>
      <c r="FVK760" s="6"/>
      <c r="FVL760" s="80"/>
      <c r="FVM760" s="70"/>
      <c r="FVN760" s="6"/>
      <c r="FVO760" s="6"/>
      <c r="FVP760" s="106"/>
      <c r="FVQ760" s="6"/>
      <c r="FVR760" s="6"/>
      <c r="FVS760" s="6"/>
      <c r="FVT760" s="80"/>
      <c r="FVU760" s="70"/>
      <c r="FVV760" s="6"/>
      <c r="FVW760" s="6"/>
      <c r="FVX760" s="106"/>
      <c r="FVY760" s="6"/>
      <c r="FVZ760" s="6"/>
      <c r="FWA760" s="6"/>
      <c r="FWB760" s="80"/>
      <c r="FWC760" s="70"/>
      <c r="FWD760" s="6"/>
      <c r="FWE760" s="6"/>
      <c r="FWF760" s="106"/>
      <c r="FWG760" s="6"/>
      <c r="FWH760" s="6"/>
      <c r="FWI760" s="6"/>
      <c r="FWJ760" s="80"/>
      <c r="FWK760" s="70"/>
      <c r="FWL760" s="6"/>
      <c r="FWM760" s="6"/>
      <c r="FWN760" s="106"/>
      <c r="FWO760" s="6"/>
      <c r="FWP760" s="6"/>
      <c r="FWQ760" s="6"/>
      <c r="FWR760" s="80"/>
      <c r="FWS760" s="70"/>
      <c r="FWT760" s="6"/>
      <c r="FWU760" s="6"/>
      <c r="FWV760" s="106"/>
      <c r="FWW760" s="6"/>
      <c r="FWX760" s="6"/>
      <c r="FWY760" s="6"/>
      <c r="FWZ760" s="80"/>
      <c r="FXA760" s="70"/>
      <c r="FXB760" s="6"/>
      <c r="FXC760" s="6"/>
      <c r="FXD760" s="106"/>
      <c r="FXE760" s="6"/>
      <c r="FXF760" s="6"/>
      <c r="FXG760" s="6"/>
      <c r="FXH760" s="80"/>
      <c r="FXI760" s="70"/>
      <c r="FXJ760" s="6"/>
      <c r="FXK760" s="6"/>
      <c r="FXL760" s="106"/>
      <c r="FXM760" s="6"/>
      <c r="FXN760" s="6"/>
      <c r="FXO760" s="6"/>
      <c r="FXP760" s="80"/>
      <c r="FXQ760" s="70"/>
      <c r="FXR760" s="6"/>
      <c r="FXS760" s="6"/>
      <c r="FXT760" s="106"/>
      <c r="FXU760" s="6"/>
      <c r="FXV760" s="6"/>
      <c r="FXW760" s="6"/>
      <c r="FXX760" s="80"/>
      <c r="FXY760" s="70"/>
      <c r="FXZ760" s="6"/>
      <c r="FYA760" s="6"/>
      <c r="FYB760" s="106"/>
      <c r="FYC760" s="6"/>
      <c r="FYD760" s="6"/>
      <c r="FYE760" s="6"/>
      <c r="FYF760" s="80"/>
      <c r="FYG760" s="70"/>
      <c r="FYH760" s="6"/>
      <c r="FYI760" s="6"/>
      <c r="FYJ760" s="106"/>
      <c r="FYK760" s="6"/>
      <c r="FYL760" s="6"/>
      <c r="FYM760" s="6"/>
      <c r="FYN760" s="80"/>
      <c r="FYO760" s="70"/>
      <c r="FYP760" s="6"/>
      <c r="FYQ760" s="6"/>
      <c r="FYR760" s="106"/>
      <c r="FYS760" s="6"/>
      <c r="FYT760" s="6"/>
      <c r="FYU760" s="6"/>
      <c r="FYV760" s="80"/>
      <c r="FYW760" s="70"/>
      <c r="FYX760" s="6"/>
      <c r="FYY760" s="6"/>
      <c r="FYZ760" s="106"/>
      <c r="FZA760" s="6"/>
      <c r="FZB760" s="6"/>
      <c r="FZC760" s="6"/>
      <c r="FZD760" s="80"/>
      <c r="FZE760" s="70"/>
      <c r="FZF760" s="6"/>
      <c r="FZG760" s="6"/>
      <c r="FZH760" s="106"/>
      <c r="FZI760" s="6"/>
      <c r="FZJ760" s="6"/>
      <c r="FZK760" s="6"/>
      <c r="FZL760" s="80"/>
      <c r="FZM760" s="70"/>
      <c r="FZN760" s="6"/>
      <c r="FZO760" s="6"/>
      <c r="FZP760" s="106"/>
      <c r="FZQ760" s="6"/>
      <c r="FZR760" s="6"/>
      <c r="FZS760" s="6"/>
      <c r="FZT760" s="80"/>
      <c r="FZU760" s="70"/>
      <c r="FZV760" s="6"/>
      <c r="FZW760" s="6"/>
      <c r="FZX760" s="106"/>
      <c r="FZY760" s="6"/>
      <c r="FZZ760" s="6"/>
      <c r="GAA760" s="6"/>
      <c r="GAB760" s="80"/>
      <c r="GAC760" s="70"/>
      <c r="GAD760" s="6"/>
      <c r="GAE760" s="6"/>
      <c r="GAF760" s="106"/>
      <c r="GAG760" s="6"/>
      <c r="GAH760" s="6"/>
      <c r="GAI760" s="6"/>
      <c r="GAJ760" s="80"/>
      <c r="GAK760" s="70"/>
      <c r="GAL760" s="6"/>
      <c r="GAM760" s="6"/>
      <c r="GAN760" s="106"/>
      <c r="GAO760" s="6"/>
      <c r="GAP760" s="6"/>
      <c r="GAQ760" s="6"/>
      <c r="GAR760" s="80"/>
      <c r="GAS760" s="70"/>
      <c r="GAT760" s="6"/>
      <c r="GAU760" s="6"/>
      <c r="GAV760" s="106"/>
      <c r="GAW760" s="6"/>
      <c r="GAX760" s="6"/>
      <c r="GAY760" s="6"/>
      <c r="GAZ760" s="80"/>
      <c r="GBA760" s="70"/>
      <c r="GBB760" s="6"/>
      <c r="GBC760" s="6"/>
      <c r="GBD760" s="106"/>
      <c r="GBE760" s="6"/>
      <c r="GBF760" s="6"/>
      <c r="GBG760" s="6"/>
      <c r="GBH760" s="80"/>
      <c r="GBI760" s="70"/>
      <c r="GBJ760" s="6"/>
      <c r="GBK760" s="6"/>
      <c r="GBL760" s="106"/>
      <c r="GBM760" s="6"/>
      <c r="GBN760" s="6"/>
      <c r="GBO760" s="6"/>
      <c r="GBP760" s="80"/>
      <c r="GBQ760" s="70"/>
      <c r="GBR760" s="6"/>
      <c r="GBS760" s="6"/>
      <c r="GBT760" s="106"/>
      <c r="GBU760" s="6"/>
      <c r="GBV760" s="6"/>
      <c r="GBW760" s="6"/>
      <c r="GBX760" s="80"/>
      <c r="GBY760" s="70"/>
      <c r="GBZ760" s="6"/>
      <c r="GCA760" s="6"/>
      <c r="GCB760" s="106"/>
      <c r="GCC760" s="6"/>
      <c r="GCD760" s="6"/>
      <c r="GCE760" s="6"/>
      <c r="GCF760" s="80"/>
      <c r="GCG760" s="70"/>
      <c r="GCH760" s="6"/>
      <c r="GCI760" s="6"/>
      <c r="GCJ760" s="106"/>
      <c r="GCK760" s="6"/>
      <c r="GCL760" s="6"/>
      <c r="GCM760" s="6"/>
      <c r="GCN760" s="80"/>
      <c r="GCO760" s="70"/>
      <c r="GCP760" s="6"/>
      <c r="GCQ760" s="6"/>
      <c r="GCR760" s="106"/>
      <c r="GCS760" s="6"/>
      <c r="GCT760" s="6"/>
      <c r="GCU760" s="6"/>
      <c r="GCV760" s="80"/>
      <c r="GCW760" s="70"/>
      <c r="GCX760" s="6"/>
      <c r="GCY760" s="6"/>
      <c r="GCZ760" s="106"/>
      <c r="GDA760" s="6"/>
      <c r="GDB760" s="6"/>
      <c r="GDC760" s="6"/>
      <c r="GDD760" s="80"/>
      <c r="GDE760" s="70"/>
      <c r="GDF760" s="6"/>
      <c r="GDG760" s="6"/>
      <c r="GDH760" s="106"/>
      <c r="GDI760" s="6"/>
      <c r="GDJ760" s="6"/>
      <c r="GDK760" s="6"/>
      <c r="GDL760" s="80"/>
      <c r="GDM760" s="70"/>
      <c r="GDN760" s="6"/>
      <c r="GDO760" s="6"/>
      <c r="GDP760" s="106"/>
      <c r="GDQ760" s="6"/>
      <c r="GDR760" s="6"/>
      <c r="GDS760" s="6"/>
      <c r="GDT760" s="80"/>
      <c r="GDU760" s="70"/>
      <c r="GDV760" s="6"/>
      <c r="GDW760" s="6"/>
      <c r="GDX760" s="106"/>
      <c r="GDY760" s="6"/>
      <c r="GDZ760" s="6"/>
      <c r="GEA760" s="6"/>
      <c r="GEB760" s="80"/>
      <c r="GEC760" s="70"/>
      <c r="GED760" s="6"/>
      <c r="GEE760" s="6"/>
      <c r="GEF760" s="106"/>
      <c r="GEG760" s="6"/>
      <c r="GEH760" s="6"/>
      <c r="GEI760" s="6"/>
      <c r="GEJ760" s="80"/>
      <c r="GEK760" s="70"/>
      <c r="GEL760" s="6"/>
      <c r="GEM760" s="6"/>
      <c r="GEN760" s="106"/>
      <c r="GEO760" s="6"/>
      <c r="GEP760" s="6"/>
      <c r="GEQ760" s="6"/>
      <c r="GER760" s="80"/>
      <c r="GES760" s="70"/>
      <c r="GET760" s="6"/>
      <c r="GEU760" s="6"/>
      <c r="GEV760" s="106"/>
      <c r="GEW760" s="6"/>
      <c r="GEX760" s="6"/>
      <c r="GEY760" s="6"/>
      <c r="GEZ760" s="80"/>
      <c r="GFA760" s="70"/>
      <c r="GFB760" s="6"/>
      <c r="GFC760" s="6"/>
      <c r="GFD760" s="106"/>
      <c r="GFE760" s="6"/>
      <c r="GFF760" s="6"/>
      <c r="GFG760" s="6"/>
      <c r="GFH760" s="80"/>
      <c r="GFI760" s="70"/>
      <c r="GFJ760" s="6"/>
      <c r="GFK760" s="6"/>
      <c r="GFL760" s="106"/>
      <c r="GFM760" s="6"/>
      <c r="GFN760" s="6"/>
      <c r="GFO760" s="6"/>
      <c r="GFP760" s="80"/>
      <c r="GFQ760" s="70"/>
      <c r="GFR760" s="6"/>
      <c r="GFS760" s="6"/>
      <c r="GFT760" s="106"/>
      <c r="GFU760" s="6"/>
      <c r="GFV760" s="6"/>
      <c r="GFW760" s="6"/>
      <c r="GFX760" s="80"/>
      <c r="GFY760" s="70"/>
      <c r="GFZ760" s="6"/>
      <c r="GGA760" s="6"/>
      <c r="GGB760" s="106"/>
      <c r="GGC760" s="6"/>
      <c r="GGD760" s="6"/>
      <c r="GGE760" s="6"/>
      <c r="GGF760" s="80"/>
      <c r="GGG760" s="70"/>
      <c r="GGH760" s="6"/>
      <c r="GGI760" s="6"/>
      <c r="GGJ760" s="106"/>
      <c r="GGK760" s="6"/>
      <c r="GGL760" s="6"/>
      <c r="GGM760" s="6"/>
      <c r="GGN760" s="80"/>
      <c r="GGO760" s="70"/>
      <c r="GGP760" s="6"/>
      <c r="GGQ760" s="6"/>
      <c r="GGR760" s="106"/>
      <c r="GGS760" s="6"/>
      <c r="GGT760" s="6"/>
      <c r="GGU760" s="6"/>
      <c r="GGV760" s="80"/>
      <c r="GGW760" s="70"/>
      <c r="GGX760" s="6"/>
      <c r="GGY760" s="6"/>
      <c r="GGZ760" s="106"/>
      <c r="GHA760" s="6"/>
      <c r="GHB760" s="6"/>
      <c r="GHC760" s="6"/>
      <c r="GHD760" s="80"/>
      <c r="GHE760" s="70"/>
      <c r="GHF760" s="6"/>
      <c r="GHG760" s="6"/>
      <c r="GHH760" s="106"/>
      <c r="GHI760" s="6"/>
      <c r="GHJ760" s="6"/>
      <c r="GHK760" s="6"/>
      <c r="GHL760" s="80"/>
      <c r="GHM760" s="70"/>
      <c r="GHN760" s="6"/>
      <c r="GHO760" s="6"/>
      <c r="GHP760" s="106"/>
      <c r="GHQ760" s="6"/>
      <c r="GHR760" s="6"/>
      <c r="GHS760" s="6"/>
      <c r="GHT760" s="80"/>
      <c r="GHU760" s="70"/>
      <c r="GHV760" s="6"/>
      <c r="GHW760" s="6"/>
      <c r="GHX760" s="106"/>
      <c r="GHY760" s="6"/>
      <c r="GHZ760" s="6"/>
      <c r="GIA760" s="6"/>
      <c r="GIB760" s="80"/>
      <c r="GIC760" s="70"/>
      <c r="GID760" s="6"/>
      <c r="GIE760" s="6"/>
      <c r="GIF760" s="106"/>
      <c r="GIG760" s="6"/>
      <c r="GIH760" s="6"/>
      <c r="GII760" s="6"/>
      <c r="GIJ760" s="80"/>
      <c r="GIK760" s="70"/>
      <c r="GIL760" s="6"/>
      <c r="GIM760" s="6"/>
      <c r="GIN760" s="106"/>
      <c r="GIO760" s="6"/>
      <c r="GIP760" s="6"/>
      <c r="GIQ760" s="6"/>
      <c r="GIR760" s="80"/>
      <c r="GIS760" s="70"/>
      <c r="GIT760" s="6"/>
      <c r="GIU760" s="6"/>
      <c r="GIV760" s="106"/>
      <c r="GIW760" s="6"/>
      <c r="GIX760" s="6"/>
      <c r="GIY760" s="6"/>
      <c r="GIZ760" s="80"/>
      <c r="GJA760" s="70"/>
      <c r="GJB760" s="6"/>
      <c r="GJC760" s="6"/>
      <c r="GJD760" s="106"/>
      <c r="GJE760" s="6"/>
      <c r="GJF760" s="6"/>
      <c r="GJG760" s="6"/>
      <c r="GJH760" s="80"/>
      <c r="GJI760" s="70"/>
      <c r="GJJ760" s="6"/>
      <c r="GJK760" s="6"/>
      <c r="GJL760" s="106"/>
      <c r="GJM760" s="6"/>
      <c r="GJN760" s="6"/>
      <c r="GJO760" s="6"/>
      <c r="GJP760" s="80"/>
      <c r="GJQ760" s="70"/>
      <c r="GJR760" s="6"/>
      <c r="GJS760" s="6"/>
      <c r="GJT760" s="106"/>
      <c r="GJU760" s="6"/>
      <c r="GJV760" s="6"/>
      <c r="GJW760" s="6"/>
      <c r="GJX760" s="80"/>
      <c r="GJY760" s="70"/>
      <c r="GJZ760" s="6"/>
      <c r="GKA760" s="6"/>
      <c r="GKB760" s="106"/>
      <c r="GKC760" s="6"/>
      <c r="GKD760" s="6"/>
      <c r="GKE760" s="6"/>
      <c r="GKF760" s="80"/>
      <c r="GKG760" s="70"/>
      <c r="GKH760" s="6"/>
      <c r="GKI760" s="6"/>
      <c r="GKJ760" s="106"/>
      <c r="GKK760" s="6"/>
      <c r="GKL760" s="6"/>
      <c r="GKM760" s="6"/>
      <c r="GKN760" s="80"/>
      <c r="GKO760" s="70"/>
      <c r="GKP760" s="6"/>
      <c r="GKQ760" s="6"/>
      <c r="GKR760" s="106"/>
      <c r="GKS760" s="6"/>
      <c r="GKT760" s="6"/>
      <c r="GKU760" s="6"/>
      <c r="GKV760" s="80"/>
      <c r="GKW760" s="70"/>
      <c r="GKX760" s="6"/>
      <c r="GKY760" s="6"/>
      <c r="GKZ760" s="106"/>
      <c r="GLA760" s="6"/>
      <c r="GLB760" s="6"/>
      <c r="GLC760" s="6"/>
      <c r="GLD760" s="80"/>
      <c r="GLE760" s="70"/>
      <c r="GLF760" s="6"/>
      <c r="GLG760" s="6"/>
      <c r="GLH760" s="106"/>
      <c r="GLI760" s="6"/>
      <c r="GLJ760" s="6"/>
      <c r="GLK760" s="6"/>
      <c r="GLL760" s="80"/>
      <c r="GLM760" s="70"/>
      <c r="GLN760" s="6"/>
      <c r="GLO760" s="6"/>
      <c r="GLP760" s="106"/>
      <c r="GLQ760" s="6"/>
      <c r="GLR760" s="6"/>
      <c r="GLS760" s="6"/>
      <c r="GLT760" s="80"/>
      <c r="GLU760" s="70"/>
      <c r="GLV760" s="6"/>
      <c r="GLW760" s="6"/>
      <c r="GLX760" s="106"/>
      <c r="GLY760" s="6"/>
      <c r="GLZ760" s="6"/>
      <c r="GMA760" s="6"/>
      <c r="GMB760" s="80"/>
      <c r="GMC760" s="70"/>
      <c r="GMD760" s="6"/>
      <c r="GME760" s="6"/>
      <c r="GMF760" s="106"/>
      <c r="GMG760" s="6"/>
      <c r="GMH760" s="6"/>
      <c r="GMI760" s="6"/>
      <c r="GMJ760" s="80"/>
      <c r="GMK760" s="70"/>
      <c r="GML760" s="6"/>
      <c r="GMM760" s="6"/>
      <c r="GMN760" s="106"/>
      <c r="GMO760" s="6"/>
      <c r="GMP760" s="6"/>
      <c r="GMQ760" s="6"/>
      <c r="GMR760" s="80"/>
      <c r="GMS760" s="70"/>
      <c r="GMT760" s="6"/>
      <c r="GMU760" s="6"/>
      <c r="GMV760" s="106"/>
      <c r="GMW760" s="6"/>
      <c r="GMX760" s="6"/>
      <c r="GMY760" s="6"/>
      <c r="GMZ760" s="80"/>
      <c r="GNA760" s="70"/>
      <c r="GNB760" s="6"/>
      <c r="GNC760" s="6"/>
      <c r="GND760" s="106"/>
      <c r="GNE760" s="6"/>
      <c r="GNF760" s="6"/>
      <c r="GNG760" s="6"/>
      <c r="GNH760" s="80"/>
      <c r="GNI760" s="70"/>
      <c r="GNJ760" s="6"/>
      <c r="GNK760" s="6"/>
      <c r="GNL760" s="106"/>
      <c r="GNM760" s="6"/>
      <c r="GNN760" s="6"/>
      <c r="GNO760" s="6"/>
      <c r="GNP760" s="80"/>
      <c r="GNQ760" s="70"/>
      <c r="GNR760" s="6"/>
      <c r="GNS760" s="6"/>
      <c r="GNT760" s="106"/>
      <c r="GNU760" s="6"/>
      <c r="GNV760" s="6"/>
      <c r="GNW760" s="6"/>
      <c r="GNX760" s="80"/>
      <c r="GNY760" s="70"/>
      <c r="GNZ760" s="6"/>
      <c r="GOA760" s="6"/>
      <c r="GOB760" s="106"/>
      <c r="GOC760" s="6"/>
      <c r="GOD760" s="6"/>
      <c r="GOE760" s="6"/>
      <c r="GOF760" s="80"/>
      <c r="GOG760" s="70"/>
      <c r="GOH760" s="6"/>
      <c r="GOI760" s="6"/>
      <c r="GOJ760" s="106"/>
      <c r="GOK760" s="6"/>
      <c r="GOL760" s="6"/>
      <c r="GOM760" s="6"/>
      <c r="GON760" s="80"/>
      <c r="GOO760" s="70"/>
      <c r="GOP760" s="6"/>
      <c r="GOQ760" s="6"/>
      <c r="GOR760" s="106"/>
      <c r="GOS760" s="6"/>
      <c r="GOT760" s="6"/>
      <c r="GOU760" s="6"/>
      <c r="GOV760" s="80"/>
      <c r="GOW760" s="70"/>
      <c r="GOX760" s="6"/>
      <c r="GOY760" s="6"/>
      <c r="GOZ760" s="106"/>
      <c r="GPA760" s="6"/>
      <c r="GPB760" s="6"/>
      <c r="GPC760" s="6"/>
      <c r="GPD760" s="80"/>
      <c r="GPE760" s="70"/>
      <c r="GPF760" s="6"/>
      <c r="GPG760" s="6"/>
      <c r="GPH760" s="106"/>
      <c r="GPI760" s="6"/>
      <c r="GPJ760" s="6"/>
      <c r="GPK760" s="6"/>
      <c r="GPL760" s="80"/>
      <c r="GPM760" s="70"/>
      <c r="GPN760" s="6"/>
      <c r="GPO760" s="6"/>
      <c r="GPP760" s="106"/>
      <c r="GPQ760" s="6"/>
      <c r="GPR760" s="6"/>
      <c r="GPS760" s="6"/>
      <c r="GPT760" s="80"/>
      <c r="GPU760" s="70"/>
      <c r="GPV760" s="6"/>
      <c r="GPW760" s="6"/>
      <c r="GPX760" s="106"/>
      <c r="GPY760" s="6"/>
      <c r="GPZ760" s="6"/>
      <c r="GQA760" s="6"/>
      <c r="GQB760" s="80"/>
      <c r="GQC760" s="70"/>
      <c r="GQD760" s="6"/>
      <c r="GQE760" s="6"/>
      <c r="GQF760" s="106"/>
      <c r="GQG760" s="6"/>
      <c r="GQH760" s="6"/>
      <c r="GQI760" s="6"/>
      <c r="GQJ760" s="80"/>
      <c r="GQK760" s="70"/>
      <c r="GQL760" s="6"/>
      <c r="GQM760" s="6"/>
      <c r="GQN760" s="106"/>
      <c r="GQO760" s="6"/>
      <c r="GQP760" s="6"/>
      <c r="GQQ760" s="6"/>
      <c r="GQR760" s="80"/>
      <c r="GQS760" s="70"/>
      <c r="GQT760" s="6"/>
      <c r="GQU760" s="6"/>
      <c r="GQV760" s="106"/>
      <c r="GQW760" s="6"/>
      <c r="GQX760" s="6"/>
      <c r="GQY760" s="6"/>
      <c r="GQZ760" s="80"/>
      <c r="GRA760" s="70"/>
      <c r="GRB760" s="6"/>
      <c r="GRC760" s="6"/>
      <c r="GRD760" s="106"/>
      <c r="GRE760" s="6"/>
      <c r="GRF760" s="6"/>
      <c r="GRG760" s="6"/>
      <c r="GRH760" s="80"/>
      <c r="GRI760" s="70"/>
      <c r="GRJ760" s="6"/>
      <c r="GRK760" s="6"/>
      <c r="GRL760" s="106"/>
      <c r="GRM760" s="6"/>
      <c r="GRN760" s="6"/>
      <c r="GRO760" s="6"/>
      <c r="GRP760" s="80"/>
      <c r="GRQ760" s="70"/>
      <c r="GRR760" s="6"/>
      <c r="GRS760" s="6"/>
      <c r="GRT760" s="106"/>
      <c r="GRU760" s="6"/>
      <c r="GRV760" s="6"/>
      <c r="GRW760" s="6"/>
      <c r="GRX760" s="80"/>
      <c r="GRY760" s="70"/>
      <c r="GRZ760" s="6"/>
      <c r="GSA760" s="6"/>
      <c r="GSB760" s="106"/>
      <c r="GSC760" s="6"/>
      <c r="GSD760" s="6"/>
      <c r="GSE760" s="6"/>
      <c r="GSF760" s="80"/>
      <c r="GSG760" s="70"/>
      <c r="GSH760" s="6"/>
      <c r="GSI760" s="6"/>
      <c r="GSJ760" s="106"/>
      <c r="GSK760" s="6"/>
      <c r="GSL760" s="6"/>
      <c r="GSM760" s="6"/>
      <c r="GSN760" s="80"/>
      <c r="GSO760" s="70"/>
      <c r="GSP760" s="6"/>
      <c r="GSQ760" s="6"/>
      <c r="GSR760" s="106"/>
      <c r="GSS760" s="6"/>
      <c r="GST760" s="6"/>
      <c r="GSU760" s="6"/>
      <c r="GSV760" s="80"/>
      <c r="GSW760" s="70"/>
      <c r="GSX760" s="6"/>
      <c r="GSY760" s="6"/>
      <c r="GSZ760" s="106"/>
      <c r="GTA760" s="6"/>
      <c r="GTB760" s="6"/>
      <c r="GTC760" s="6"/>
      <c r="GTD760" s="80"/>
      <c r="GTE760" s="70"/>
      <c r="GTF760" s="6"/>
      <c r="GTG760" s="6"/>
      <c r="GTH760" s="106"/>
      <c r="GTI760" s="6"/>
      <c r="GTJ760" s="6"/>
      <c r="GTK760" s="6"/>
      <c r="GTL760" s="80"/>
      <c r="GTM760" s="70"/>
      <c r="GTN760" s="6"/>
      <c r="GTO760" s="6"/>
      <c r="GTP760" s="106"/>
      <c r="GTQ760" s="6"/>
      <c r="GTR760" s="6"/>
      <c r="GTS760" s="6"/>
      <c r="GTT760" s="80"/>
      <c r="GTU760" s="70"/>
      <c r="GTV760" s="6"/>
      <c r="GTW760" s="6"/>
      <c r="GTX760" s="106"/>
      <c r="GTY760" s="6"/>
      <c r="GTZ760" s="6"/>
      <c r="GUA760" s="6"/>
      <c r="GUB760" s="80"/>
      <c r="GUC760" s="70"/>
      <c r="GUD760" s="6"/>
      <c r="GUE760" s="6"/>
      <c r="GUF760" s="106"/>
      <c r="GUG760" s="6"/>
      <c r="GUH760" s="6"/>
      <c r="GUI760" s="6"/>
      <c r="GUJ760" s="80"/>
      <c r="GUK760" s="70"/>
      <c r="GUL760" s="6"/>
      <c r="GUM760" s="6"/>
      <c r="GUN760" s="106"/>
      <c r="GUO760" s="6"/>
      <c r="GUP760" s="6"/>
      <c r="GUQ760" s="6"/>
      <c r="GUR760" s="80"/>
      <c r="GUS760" s="70"/>
      <c r="GUT760" s="6"/>
      <c r="GUU760" s="6"/>
      <c r="GUV760" s="106"/>
      <c r="GUW760" s="6"/>
      <c r="GUX760" s="6"/>
      <c r="GUY760" s="6"/>
      <c r="GUZ760" s="80"/>
      <c r="GVA760" s="70"/>
      <c r="GVB760" s="6"/>
      <c r="GVC760" s="6"/>
      <c r="GVD760" s="106"/>
      <c r="GVE760" s="6"/>
      <c r="GVF760" s="6"/>
      <c r="GVG760" s="6"/>
      <c r="GVH760" s="80"/>
      <c r="GVI760" s="70"/>
      <c r="GVJ760" s="6"/>
      <c r="GVK760" s="6"/>
      <c r="GVL760" s="106"/>
      <c r="GVM760" s="6"/>
      <c r="GVN760" s="6"/>
      <c r="GVO760" s="6"/>
      <c r="GVP760" s="80"/>
      <c r="GVQ760" s="70"/>
      <c r="GVR760" s="6"/>
      <c r="GVS760" s="6"/>
      <c r="GVT760" s="106"/>
      <c r="GVU760" s="6"/>
      <c r="GVV760" s="6"/>
      <c r="GVW760" s="6"/>
      <c r="GVX760" s="80"/>
      <c r="GVY760" s="70"/>
      <c r="GVZ760" s="6"/>
      <c r="GWA760" s="6"/>
      <c r="GWB760" s="106"/>
      <c r="GWC760" s="6"/>
      <c r="GWD760" s="6"/>
      <c r="GWE760" s="6"/>
      <c r="GWF760" s="80"/>
      <c r="GWG760" s="70"/>
      <c r="GWH760" s="6"/>
      <c r="GWI760" s="6"/>
      <c r="GWJ760" s="106"/>
      <c r="GWK760" s="6"/>
      <c r="GWL760" s="6"/>
      <c r="GWM760" s="6"/>
      <c r="GWN760" s="80"/>
      <c r="GWO760" s="70"/>
      <c r="GWP760" s="6"/>
      <c r="GWQ760" s="6"/>
      <c r="GWR760" s="106"/>
      <c r="GWS760" s="6"/>
      <c r="GWT760" s="6"/>
      <c r="GWU760" s="6"/>
      <c r="GWV760" s="80"/>
      <c r="GWW760" s="70"/>
      <c r="GWX760" s="6"/>
      <c r="GWY760" s="6"/>
      <c r="GWZ760" s="106"/>
      <c r="GXA760" s="6"/>
      <c r="GXB760" s="6"/>
      <c r="GXC760" s="6"/>
      <c r="GXD760" s="80"/>
      <c r="GXE760" s="70"/>
      <c r="GXF760" s="6"/>
      <c r="GXG760" s="6"/>
      <c r="GXH760" s="106"/>
      <c r="GXI760" s="6"/>
      <c r="GXJ760" s="6"/>
      <c r="GXK760" s="6"/>
      <c r="GXL760" s="80"/>
      <c r="GXM760" s="70"/>
      <c r="GXN760" s="6"/>
      <c r="GXO760" s="6"/>
      <c r="GXP760" s="106"/>
      <c r="GXQ760" s="6"/>
      <c r="GXR760" s="6"/>
      <c r="GXS760" s="6"/>
      <c r="GXT760" s="80"/>
      <c r="GXU760" s="70"/>
      <c r="GXV760" s="6"/>
      <c r="GXW760" s="6"/>
      <c r="GXX760" s="106"/>
      <c r="GXY760" s="6"/>
      <c r="GXZ760" s="6"/>
      <c r="GYA760" s="6"/>
      <c r="GYB760" s="80"/>
      <c r="GYC760" s="70"/>
      <c r="GYD760" s="6"/>
      <c r="GYE760" s="6"/>
      <c r="GYF760" s="106"/>
      <c r="GYG760" s="6"/>
      <c r="GYH760" s="6"/>
      <c r="GYI760" s="6"/>
      <c r="GYJ760" s="80"/>
      <c r="GYK760" s="70"/>
      <c r="GYL760" s="6"/>
      <c r="GYM760" s="6"/>
      <c r="GYN760" s="106"/>
      <c r="GYO760" s="6"/>
      <c r="GYP760" s="6"/>
      <c r="GYQ760" s="6"/>
      <c r="GYR760" s="80"/>
      <c r="GYS760" s="70"/>
      <c r="GYT760" s="6"/>
      <c r="GYU760" s="6"/>
      <c r="GYV760" s="106"/>
      <c r="GYW760" s="6"/>
      <c r="GYX760" s="6"/>
      <c r="GYY760" s="6"/>
      <c r="GYZ760" s="80"/>
      <c r="GZA760" s="70"/>
      <c r="GZB760" s="6"/>
      <c r="GZC760" s="6"/>
      <c r="GZD760" s="106"/>
      <c r="GZE760" s="6"/>
      <c r="GZF760" s="6"/>
      <c r="GZG760" s="6"/>
      <c r="GZH760" s="80"/>
      <c r="GZI760" s="70"/>
      <c r="GZJ760" s="6"/>
      <c r="GZK760" s="6"/>
      <c r="GZL760" s="106"/>
      <c r="GZM760" s="6"/>
      <c r="GZN760" s="6"/>
      <c r="GZO760" s="6"/>
      <c r="GZP760" s="80"/>
      <c r="GZQ760" s="70"/>
      <c r="GZR760" s="6"/>
      <c r="GZS760" s="6"/>
      <c r="GZT760" s="106"/>
      <c r="GZU760" s="6"/>
      <c r="GZV760" s="6"/>
      <c r="GZW760" s="6"/>
      <c r="GZX760" s="80"/>
      <c r="GZY760" s="70"/>
      <c r="GZZ760" s="6"/>
      <c r="HAA760" s="6"/>
      <c r="HAB760" s="106"/>
      <c r="HAC760" s="6"/>
      <c r="HAD760" s="6"/>
      <c r="HAE760" s="6"/>
      <c r="HAF760" s="80"/>
      <c r="HAG760" s="70"/>
      <c r="HAH760" s="6"/>
      <c r="HAI760" s="6"/>
      <c r="HAJ760" s="106"/>
      <c r="HAK760" s="6"/>
      <c r="HAL760" s="6"/>
      <c r="HAM760" s="6"/>
      <c r="HAN760" s="80"/>
      <c r="HAO760" s="70"/>
      <c r="HAP760" s="6"/>
      <c r="HAQ760" s="6"/>
      <c r="HAR760" s="106"/>
      <c r="HAS760" s="6"/>
      <c r="HAT760" s="6"/>
      <c r="HAU760" s="6"/>
      <c r="HAV760" s="80"/>
      <c r="HAW760" s="70"/>
      <c r="HAX760" s="6"/>
      <c r="HAY760" s="6"/>
      <c r="HAZ760" s="106"/>
      <c r="HBA760" s="6"/>
      <c r="HBB760" s="6"/>
      <c r="HBC760" s="6"/>
      <c r="HBD760" s="80"/>
      <c r="HBE760" s="70"/>
      <c r="HBF760" s="6"/>
      <c r="HBG760" s="6"/>
      <c r="HBH760" s="106"/>
      <c r="HBI760" s="6"/>
      <c r="HBJ760" s="6"/>
      <c r="HBK760" s="6"/>
      <c r="HBL760" s="80"/>
      <c r="HBM760" s="70"/>
      <c r="HBN760" s="6"/>
      <c r="HBO760" s="6"/>
      <c r="HBP760" s="106"/>
      <c r="HBQ760" s="6"/>
      <c r="HBR760" s="6"/>
      <c r="HBS760" s="6"/>
      <c r="HBT760" s="80"/>
      <c r="HBU760" s="70"/>
      <c r="HBV760" s="6"/>
      <c r="HBW760" s="6"/>
      <c r="HBX760" s="106"/>
      <c r="HBY760" s="6"/>
      <c r="HBZ760" s="6"/>
      <c r="HCA760" s="6"/>
      <c r="HCB760" s="80"/>
      <c r="HCC760" s="70"/>
      <c r="HCD760" s="6"/>
      <c r="HCE760" s="6"/>
      <c r="HCF760" s="106"/>
      <c r="HCG760" s="6"/>
      <c r="HCH760" s="6"/>
      <c r="HCI760" s="6"/>
      <c r="HCJ760" s="80"/>
      <c r="HCK760" s="70"/>
      <c r="HCL760" s="6"/>
      <c r="HCM760" s="6"/>
      <c r="HCN760" s="106"/>
      <c r="HCO760" s="6"/>
      <c r="HCP760" s="6"/>
      <c r="HCQ760" s="6"/>
      <c r="HCR760" s="80"/>
      <c r="HCS760" s="70"/>
      <c r="HCT760" s="6"/>
      <c r="HCU760" s="6"/>
      <c r="HCV760" s="106"/>
      <c r="HCW760" s="6"/>
      <c r="HCX760" s="6"/>
      <c r="HCY760" s="6"/>
      <c r="HCZ760" s="80"/>
      <c r="HDA760" s="70"/>
      <c r="HDB760" s="6"/>
      <c r="HDC760" s="6"/>
      <c r="HDD760" s="106"/>
      <c r="HDE760" s="6"/>
      <c r="HDF760" s="6"/>
      <c r="HDG760" s="6"/>
      <c r="HDH760" s="80"/>
      <c r="HDI760" s="70"/>
      <c r="HDJ760" s="6"/>
      <c r="HDK760" s="6"/>
      <c r="HDL760" s="106"/>
      <c r="HDM760" s="6"/>
      <c r="HDN760" s="6"/>
      <c r="HDO760" s="6"/>
      <c r="HDP760" s="80"/>
      <c r="HDQ760" s="70"/>
      <c r="HDR760" s="6"/>
      <c r="HDS760" s="6"/>
      <c r="HDT760" s="106"/>
      <c r="HDU760" s="6"/>
      <c r="HDV760" s="6"/>
      <c r="HDW760" s="6"/>
      <c r="HDX760" s="80"/>
      <c r="HDY760" s="70"/>
      <c r="HDZ760" s="6"/>
      <c r="HEA760" s="6"/>
      <c r="HEB760" s="106"/>
      <c r="HEC760" s="6"/>
      <c r="HED760" s="6"/>
      <c r="HEE760" s="6"/>
      <c r="HEF760" s="80"/>
      <c r="HEG760" s="70"/>
      <c r="HEH760" s="6"/>
      <c r="HEI760" s="6"/>
      <c r="HEJ760" s="106"/>
      <c r="HEK760" s="6"/>
      <c r="HEL760" s="6"/>
      <c r="HEM760" s="6"/>
      <c r="HEN760" s="80"/>
      <c r="HEO760" s="70"/>
      <c r="HEP760" s="6"/>
      <c r="HEQ760" s="6"/>
      <c r="HER760" s="106"/>
      <c r="HES760" s="6"/>
      <c r="HET760" s="6"/>
      <c r="HEU760" s="6"/>
      <c r="HEV760" s="80"/>
      <c r="HEW760" s="70"/>
      <c r="HEX760" s="6"/>
      <c r="HEY760" s="6"/>
      <c r="HEZ760" s="106"/>
      <c r="HFA760" s="6"/>
      <c r="HFB760" s="6"/>
      <c r="HFC760" s="6"/>
      <c r="HFD760" s="80"/>
      <c r="HFE760" s="70"/>
      <c r="HFF760" s="6"/>
      <c r="HFG760" s="6"/>
      <c r="HFH760" s="106"/>
      <c r="HFI760" s="6"/>
      <c r="HFJ760" s="6"/>
      <c r="HFK760" s="6"/>
      <c r="HFL760" s="80"/>
      <c r="HFM760" s="70"/>
      <c r="HFN760" s="6"/>
      <c r="HFO760" s="6"/>
      <c r="HFP760" s="106"/>
      <c r="HFQ760" s="6"/>
      <c r="HFR760" s="6"/>
      <c r="HFS760" s="6"/>
      <c r="HFT760" s="80"/>
      <c r="HFU760" s="70"/>
      <c r="HFV760" s="6"/>
      <c r="HFW760" s="6"/>
      <c r="HFX760" s="106"/>
      <c r="HFY760" s="6"/>
      <c r="HFZ760" s="6"/>
      <c r="HGA760" s="6"/>
      <c r="HGB760" s="80"/>
      <c r="HGC760" s="70"/>
      <c r="HGD760" s="6"/>
      <c r="HGE760" s="6"/>
      <c r="HGF760" s="106"/>
      <c r="HGG760" s="6"/>
      <c r="HGH760" s="6"/>
      <c r="HGI760" s="6"/>
      <c r="HGJ760" s="80"/>
      <c r="HGK760" s="70"/>
      <c r="HGL760" s="6"/>
      <c r="HGM760" s="6"/>
      <c r="HGN760" s="106"/>
      <c r="HGO760" s="6"/>
      <c r="HGP760" s="6"/>
      <c r="HGQ760" s="6"/>
      <c r="HGR760" s="80"/>
      <c r="HGS760" s="70"/>
      <c r="HGT760" s="6"/>
      <c r="HGU760" s="6"/>
      <c r="HGV760" s="106"/>
      <c r="HGW760" s="6"/>
      <c r="HGX760" s="6"/>
      <c r="HGY760" s="6"/>
      <c r="HGZ760" s="80"/>
      <c r="HHA760" s="70"/>
      <c r="HHB760" s="6"/>
      <c r="HHC760" s="6"/>
      <c r="HHD760" s="106"/>
      <c r="HHE760" s="6"/>
      <c r="HHF760" s="6"/>
      <c r="HHG760" s="6"/>
      <c r="HHH760" s="80"/>
      <c r="HHI760" s="70"/>
      <c r="HHJ760" s="6"/>
      <c r="HHK760" s="6"/>
      <c r="HHL760" s="106"/>
      <c r="HHM760" s="6"/>
      <c r="HHN760" s="6"/>
      <c r="HHO760" s="6"/>
      <c r="HHP760" s="80"/>
      <c r="HHQ760" s="70"/>
      <c r="HHR760" s="6"/>
      <c r="HHS760" s="6"/>
      <c r="HHT760" s="106"/>
      <c r="HHU760" s="6"/>
      <c r="HHV760" s="6"/>
      <c r="HHW760" s="6"/>
      <c r="HHX760" s="80"/>
      <c r="HHY760" s="70"/>
      <c r="HHZ760" s="6"/>
      <c r="HIA760" s="6"/>
      <c r="HIB760" s="106"/>
      <c r="HIC760" s="6"/>
      <c r="HID760" s="6"/>
      <c r="HIE760" s="6"/>
      <c r="HIF760" s="80"/>
      <c r="HIG760" s="70"/>
      <c r="HIH760" s="6"/>
      <c r="HII760" s="6"/>
      <c r="HIJ760" s="106"/>
      <c r="HIK760" s="6"/>
      <c r="HIL760" s="6"/>
      <c r="HIM760" s="6"/>
      <c r="HIN760" s="80"/>
      <c r="HIO760" s="70"/>
      <c r="HIP760" s="6"/>
      <c r="HIQ760" s="6"/>
      <c r="HIR760" s="106"/>
      <c r="HIS760" s="6"/>
      <c r="HIT760" s="6"/>
      <c r="HIU760" s="6"/>
      <c r="HIV760" s="80"/>
      <c r="HIW760" s="70"/>
      <c r="HIX760" s="6"/>
      <c r="HIY760" s="6"/>
      <c r="HIZ760" s="106"/>
      <c r="HJA760" s="6"/>
      <c r="HJB760" s="6"/>
      <c r="HJC760" s="6"/>
      <c r="HJD760" s="80"/>
      <c r="HJE760" s="70"/>
      <c r="HJF760" s="6"/>
      <c r="HJG760" s="6"/>
      <c r="HJH760" s="106"/>
      <c r="HJI760" s="6"/>
      <c r="HJJ760" s="6"/>
      <c r="HJK760" s="6"/>
      <c r="HJL760" s="80"/>
      <c r="HJM760" s="70"/>
      <c r="HJN760" s="6"/>
      <c r="HJO760" s="6"/>
      <c r="HJP760" s="106"/>
      <c r="HJQ760" s="6"/>
      <c r="HJR760" s="6"/>
      <c r="HJS760" s="6"/>
      <c r="HJT760" s="80"/>
      <c r="HJU760" s="70"/>
      <c r="HJV760" s="6"/>
      <c r="HJW760" s="6"/>
      <c r="HJX760" s="106"/>
      <c r="HJY760" s="6"/>
      <c r="HJZ760" s="6"/>
      <c r="HKA760" s="6"/>
      <c r="HKB760" s="80"/>
      <c r="HKC760" s="70"/>
      <c r="HKD760" s="6"/>
      <c r="HKE760" s="6"/>
      <c r="HKF760" s="106"/>
      <c r="HKG760" s="6"/>
      <c r="HKH760" s="6"/>
      <c r="HKI760" s="6"/>
      <c r="HKJ760" s="80"/>
      <c r="HKK760" s="70"/>
      <c r="HKL760" s="6"/>
      <c r="HKM760" s="6"/>
      <c r="HKN760" s="106"/>
      <c r="HKO760" s="6"/>
      <c r="HKP760" s="6"/>
      <c r="HKQ760" s="6"/>
      <c r="HKR760" s="80"/>
      <c r="HKS760" s="70"/>
      <c r="HKT760" s="6"/>
      <c r="HKU760" s="6"/>
      <c r="HKV760" s="106"/>
      <c r="HKW760" s="6"/>
      <c r="HKX760" s="6"/>
      <c r="HKY760" s="6"/>
      <c r="HKZ760" s="80"/>
      <c r="HLA760" s="70"/>
      <c r="HLB760" s="6"/>
      <c r="HLC760" s="6"/>
      <c r="HLD760" s="106"/>
      <c r="HLE760" s="6"/>
      <c r="HLF760" s="6"/>
      <c r="HLG760" s="6"/>
      <c r="HLH760" s="80"/>
      <c r="HLI760" s="70"/>
      <c r="HLJ760" s="6"/>
      <c r="HLK760" s="6"/>
      <c r="HLL760" s="106"/>
      <c r="HLM760" s="6"/>
      <c r="HLN760" s="6"/>
      <c r="HLO760" s="6"/>
      <c r="HLP760" s="80"/>
      <c r="HLQ760" s="70"/>
      <c r="HLR760" s="6"/>
      <c r="HLS760" s="6"/>
      <c r="HLT760" s="106"/>
      <c r="HLU760" s="6"/>
      <c r="HLV760" s="6"/>
      <c r="HLW760" s="6"/>
      <c r="HLX760" s="80"/>
      <c r="HLY760" s="70"/>
      <c r="HLZ760" s="6"/>
      <c r="HMA760" s="6"/>
      <c r="HMB760" s="106"/>
      <c r="HMC760" s="6"/>
      <c r="HMD760" s="6"/>
      <c r="HME760" s="6"/>
      <c r="HMF760" s="80"/>
      <c r="HMG760" s="70"/>
      <c r="HMH760" s="6"/>
      <c r="HMI760" s="6"/>
      <c r="HMJ760" s="106"/>
      <c r="HMK760" s="6"/>
      <c r="HML760" s="6"/>
      <c r="HMM760" s="6"/>
      <c r="HMN760" s="80"/>
      <c r="HMO760" s="70"/>
      <c r="HMP760" s="6"/>
      <c r="HMQ760" s="6"/>
      <c r="HMR760" s="106"/>
      <c r="HMS760" s="6"/>
      <c r="HMT760" s="6"/>
      <c r="HMU760" s="6"/>
      <c r="HMV760" s="80"/>
      <c r="HMW760" s="70"/>
      <c r="HMX760" s="6"/>
      <c r="HMY760" s="6"/>
      <c r="HMZ760" s="106"/>
      <c r="HNA760" s="6"/>
      <c r="HNB760" s="6"/>
      <c r="HNC760" s="6"/>
      <c r="HND760" s="80"/>
      <c r="HNE760" s="70"/>
      <c r="HNF760" s="6"/>
      <c r="HNG760" s="6"/>
      <c r="HNH760" s="106"/>
      <c r="HNI760" s="6"/>
      <c r="HNJ760" s="6"/>
      <c r="HNK760" s="6"/>
      <c r="HNL760" s="80"/>
      <c r="HNM760" s="70"/>
      <c r="HNN760" s="6"/>
      <c r="HNO760" s="6"/>
      <c r="HNP760" s="106"/>
      <c r="HNQ760" s="6"/>
      <c r="HNR760" s="6"/>
      <c r="HNS760" s="6"/>
      <c r="HNT760" s="80"/>
      <c r="HNU760" s="70"/>
      <c r="HNV760" s="6"/>
      <c r="HNW760" s="6"/>
      <c r="HNX760" s="106"/>
      <c r="HNY760" s="6"/>
      <c r="HNZ760" s="6"/>
      <c r="HOA760" s="6"/>
      <c r="HOB760" s="80"/>
      <c r="HOC760" s="70"/>
      <c r="HOD760" s="6"/>
      <c r="HOE760" s="6"/>
      <c r="HOF760" s="106"/>
      <c r="HOG760" s="6"/>
      <c r="HOH760" s="6"/>
      <c r="HOI760" s="6"/>
      <c r="HOJ760" s="80"/>
      <c r="HOK760" s="70"/>
      <c r="HOL760" s="6"/>
      <c r="HOM760" s="6"/>
      <c r="HON760" s="106"/>
      <c r="HOO760" s="6"/>
      <c r="HOP760" s="6"/>
      <c r="HOQ760" s="6"/>
      <c r="HOR760" s="80"/>
      <c r="HOS760" s="70"/>
      <c r="HOT760" s="6"/>
      <c r="HOU760" s="6"/>
      <c r="HOV760" s="106"/>
      <c r="HOW760" s="6"/>
      <c r="HOX760" s="6"/>
      <c r="HOY760" s="6"/>
      <c r="HOZ760" s="80"/>
      <c r="HPA760" s="70"/>
      <c r="HPB760" s="6"/>
      <c r="HPC760" s="6"/>
      <c r="HPD760" s="106"/>
      <c r="HPE760" s="6"/>
      <c r="HPF760" s="6"/>
      <c r="HPG760" s="6"/>
      <c r="HPH760" s="80"/>
      <c r="HPI760" s="70"/>
      <c r="HPJ760" s="6"/>
      <c r="HPK760" s="6"/>
      <c r="HPL760" s="106"/>
      <c r="HPM760" s="6"/>
      <c r="HPN760" s="6"/>
      <c r="HPO760" s="6"/>
      <c r="HPP760" s="80"/>
      <c r="HPQ760" s="70"/>
      <c r="HPR760" s="6"/>
      <c r="HPS760" s="6"/>
      <c r="HPT760" s="106"/>
      <c r="HPU760" s="6"/>
      <c r="HPV760" s="6"/>
      <c r="HPW760" s="6"/>
      <c r="HPX760" s="80"/>
      <c r="HPY760" s="70"/>
      <c r="HPZ760" s="6"/>
      <c r="HQA760" s="6"/>
      <c r="HQB760" s="106"/>
      <c r="HQC760" s="6"/>
      <c r="HQD760" s="6"/>
      <c r="HQE760" s="6"/>
      <c r="HQF760" s="80"/>
      <c r="HQG760" s="70"/>
      <c r="HQH760" s="6"/>
      <c r="HQI760" s="6"/>
      <c r="HQJ760" s="106"/>
      <c r="HQK760" s="6"/>
      <c r="HQL760" s="6"/>
      <c r="HQM760" s="6"/>
      <c r="HQN760" s="80"/>
      <c r="HQO760" s="70"/>
      <c r="HQP760" s="6"/>
      <c r="HQQ760" s="6"/>
      <c r="HQR760" s="106"/>
      <c r="HQS760" s="6"/>
      <c r="HQT760" s="6"/>
      <c r="HQU760" s="6"/>
      <c r="HQV760" s="80"/>
      <c r="HQW760" s="70"/>
      <c r="HQX760" s="6"/>
      <c r="HQY760" s="6"/>
      <c r="HQZ760" s="106"/>
      <c r="HRA760" s="6"/>
      <c r="HRB760" s="6"/>
      <c r="HRC760" s="6"/>
      <c r="HRD760" s="80"/>
      <c r="HRE760" s="70"/>
      <c r="HRF760" s="6"/>
      <c r="HRG760" s="6"/>
      <c r="HRH760" s="106"/>
      <c r="HRI760" s="6"/>
      <c r="HRJ760" s="6"/>
      <c r="HRK760" s="6"/>
      <c r="HRL760" s="80"/>
      <c r="HRM760" s="70"/>
      <c r="HRN760" s="6"/>
      <c r="HRO760" s="6"/>
      <c r="HRP760" s="106"/>
      <c r="HRQ760" s="6"/>
      <c r="HRR760" s="6"/>
      <c r="HRS760" s="6"/>
      <c r="HRT760" s="80"/>
      <c r="HRU760" s="70"/>
      <c r="HRV760" s="6"/>
      <c r="HRW760" s="6"/>
      <c r="HRX760" s="106"/>
      <c r="HRY760" s="6"/>
      <c r="HRZ760" s="6"/>
      <c r="HSA760" s="6"/>
      <c r="HSB760" s="80"/>
      <c r="HSC760" s="70"/>
      <c r="HSD760" s="6"/>
      <c r="HSE760" s="6"/>
      <c r="HSF760" s="106"/>
      <c r="HSG760" s="6"/>
      <c r="HSH760" s="6"/>
      <c r="HSI760" s="6"/>
      <c r="HSJ760" s="80"/>
      <c r="HSK760" s="70"/>
      <c r="HSL760" s="6"/>
      <c r="HSM760" s="6"/>
      <c r="HSN760" s="106"/>
      <c r="HSO760" s="6"/>
      <c r="HSP760" s="6"/>
      <c r="HSQ760" s="6"/>
      <c r="HSR760" s="80"/>
      <c r="HSS760" s="70"/>
      <c r="HST760" s="6"/>
      <c r="HSU760" s="6"/>
      <c r="HSV760" s="106"/>
      <c r="HSW760" s="6"/>
      <c r="HSX760" s="6"/>
      <c r="HSY760" s="6"/>
      <c r="HSZ760" s="80"/>
      <c r="HTA760" s="70"/>
      <c r="HTB760" s="6"/>
      <c r="HTC760" s="6"/>
      <c r="HTD760" s="106"/>
      <c r="HTE760" s="6"/>
      <c r="HTF760" s="6"/>
      <c r="HTG760" s="6"/>
      <c r="HTH760" s="80"/>
      <c r="HTI760" s="70"/>
      <c r="HTJ760" s="6"/>
      <c r="HTK760" s="6"/>
      <c r="HTL760" s="106"/>
      <c r="HTM760" s="6"/>
      <c r="HTN760" s="6"/>
      <c r="HTO760" s="6"/>
      <c r="HTP760" s="80"/>
      <c r="HTQ760" s="70"/>
      <c r="HTR760" s="6"/>
      <c r="HTS760" s="6"/>
      <c r="HTT760" s="106"/>
      <c r="HTU760" s="6"/>
      <c r="HTV760" s="6"/>
      <c r="HTW760" s="6"/>
      <c r="HTX760" s="80"/>
      <c r="HTY760" s="70"/>
      <c r="HTZ760" s="6"/>
      <c r="HUA760" s="6"/>
      <c r="HUB760" s="106"/>
      <c r="HUC760" s="6"/>
      <c r="HUD760" s="6"/>
      <c r="HUE760" s="6"/>
      <c r="HUF760" s="80"/>
      <c r="HUG760" s="70"/>
      <c r="HUH760" s="6"/>
      <c r="HUI760" s="6"/>
      <c r="HUJ760" s="106"/>
      <c r="HUK760" s="6"/>
      <c r="HUL760" s="6"/>
      <c r="HUM760" s="6"/>
      <c r="HUN760" s="80"/>
      <c r="HUO760" s="70"/>
      <c r="HUP760" s="6"/>
      <c r="HUQ760" s="6"/>
      <c r="HUR760" s="106"/>
      <c r="HUS760" s="6"/>
      <c r="HUT760" s="6"/>
      <c r="HUU760" s="6"/>
      <c r="HUV760" s="80"/>
      <c r="HUW760" s="70"/>
      <c r="HUX760" s="6"/>
      <c r="HUY760" s="6"/>
      <c r="HUZ760" s="106"/>
      <c r="HVA760" s="6"/>
      <c r="HVB760" s="6"/>
      <c r="HVC760" s="6"/>
      <c r="HVD760" s="80"/>
      <c r="HVE760" s="70"/>
      <c r="HVF760" s="6"/>
      <c r="HVG760" s="6"/>
      <c r="HVH760" s="106"/>
      <c r="HVI760" s="6"/>
      <c r="HVJ760" s="6"/>
      <c r="HVK760" s="6"/>
      <c r="HVL760" s="80"/>
      <c r="HVM760" s="70"/>
      <c r="HVN760" s="6"/>
      <c r="HVO760" s="6"/>
      <c r="HVP760" s="106"/>
      <c r="HVQ760" s="6"/>
      <c r="HVR760" s="6"/>
      <c r="HVS760" s="6"/>
      <c r="HVT760" s="80"/>
      <c r="HVU760" s="70"/>
      <c r="HVV760" s="6"/>
      <c r="HVW760" s="6"/>
      <c r="HVX760" s="106"/>
      <c r="HVY760" s="6"/>
      <c r="HVZ760" s="6"/>
      <c r="HWA760" s="6"/>
      <c r="HWB760" s="80"/>
      <c r="HWC760" s="70"/>
      <c r="HWD760" s="6"/>
      <c r="HWE760" s="6"/>
      <c r="HWF760" s="106"/>
      <c r="HWG760" s="6"/>
      <c r="HWH760" s="6"/>
      <c r="HWI760" s="6"/>
      <c r="HWJ760" s="80"/>
      <c r="HWK760" s="70"/>
      <c r="HWL760" s="6"/>
      <c r="HWM760" s="6"/>
      <c r="HWN760" s="106"/>
      <c r="HWO760" s="6"/>
      <c r="HWP760" s="6"/>
      <c r="HWQ760" s="6"/>
      <c r="HWR760" s="80"/>
      <c r="HWS760" s="70"/>
      <c r="HWT760" s="6"/>
      <c r="HWU760" s="6"/>
      <c r="HWV760" s="106"/>
      <c r="HWW760" s="6"/>
      <c r="HWX760" s="6"/>
      <c r="HWY760" s="6"/>
      <c r="HWZ760" s="80"/>
      <c r="HXA760" s="70"/>
      <c r="HXB760" s="6"/>
      <c r="HXC760" s="6"/>
      <c r="HXD760" s="106"/>
      <c r="HXE760" s="6"/>
      <c r="HXF760" s="6"/>
      <c r="HXG760" s="6"/>
      <c r="HXH760" s="80"/>
      <c r="HXI760" s="70"/>
      <c r="HXJ760" s="6"/>
      <c r="HXK760" s="6"/>
      <c r="HXL760" s="106"/>
      <c r="HXM760" s="6"/>
      <c r="HXN760" s="6"/>
      <c r="HXO760" s="6"/>
      <c r="HXP760" s="80"/>
      <c r="HXQ760" s="70"/>
      <c r="HXR760" s="6"/>
      <c r="HXS760" s="6"/>
      <c r="HXT760" s="106"/>
      <c r="HXU760" s="6"/>
      <c r="HXV760" s="6"/>
      <c r="HXW760" s="6"/>
      <c r="HXX760" s="80"/>
      <c r="HXY760" s="70"/>
      <c r="HXZ760" s="6"/>
      <c r="HYA760" s="6"/>
      <c r="HYB760" s="106"/>
      <c r="HYC760" s="6"/>
      <c r="HYD760" s="6"/>
      <c r="HYE760" s="6"/>
      <c r="HYF760" s="80"/>
      <c r="HYG760" s="70"/>
      <c r="HYH760" s="6"/>
      <c r="HYI760" s="6"/>
      <c r="HYJ760" s="106"/>
      <c r="HYK760" s="6"/>
      <c r="HYL760" s="6"/>
      <c r="HYM760" s="6"/>
      <c r="HYN760" s="80"/>
      <c r="HYO760" s="70"/>
      <c r="HYP760" s="6"/>
      <c r="HYQ760" s="6"/>
      <c r="HYR760" s="106"/>
      <c r="HYS760" s="6"/>
      <c r="HYT760" s="6"/>
      <c r="HYU760" s="6"/>
      <c r="HYV760" s="80"/>
      <c r="HYW760" s="70"/>
      <c r="HYX760" s="6"/>
      <c r="HYY760" s="6"/>
      <c r="HYZ760" s="106"/>
      <c r="HZA760" s="6"/>
      <c r="HZB760" s="6"/>
      <c r="HZC760" s="6"/>
      <c r="HZD760" s="80"/>
      <c r="HZE760" s="70"/>
      <c r="HZF760" s="6"/>
      <c r="HZG760" s="6"/>
      <c r="HZH760" s="106"/>
      <c r="HZI760" s="6"/>
      <c r="HZJ760" s="6"/>
      <c r="HZK760" s="6"/>
      <c r="HZL760" s="80"/>
      <c r="HZM760" s="70"/>
      <c r="HZN760" s="6"/>
      <c r="HZO760" s="6"/>
      <c r="HZP760" s="106"/>
      <c r="HZQ760" s="6"/>
      <c r="HZR760" s="6"/>
      <c r="HZS760" s="6"/>
      <c r="HZT760" s="80"/>
      <c r="HZU760" s="70"/>
      <c r="HZV760" s="6"/>
      <c r="HZW760" s="6"/>
      <c r="HZX760" s="106"/>
      <c r="HZY760" s="6"/>
      <c r="HZZ760" s="6"/>
      <c r="IAA760" s="6"/>
      <c r="IAB760" s="80"/>
      <c r="IAC760" s="70"/>
      <c r="IAD760" s="6"/>
      <c r="IAE760" s="6"/>
      <c r="IAF760" s="106"/>
      <c r="IAG760" s="6"/>
      <c r="IAH760" s="6"/>
      <c r="IAI760" s="6"/>
      <c r="IAJ760" s="80"/>
      <c r="IAK760" s="70"/>
      <c r="IAL760" s="6"/>
      <c r="IAM760" s="6"/>
      <c r="IAN760" s="106"/>
      <c r="IAO760" s="6"/>
      <c r="IAP760" s="6"/>
      <c r="IAQ760" s="6"/>
      <c r="IAR760" s="80"/>
      <c r="IAS760" s="70"/>
      <c r="IAT760" s="6"/>
      <c r="IAU760" s="6"/>
      <c r="IAV760" s="106"/>
      <c r="IAW760" s="6"/>
      <c r="IAX760" s="6"/>
      <c r="IAY760" s="6"/>
      <c r="IAZ760" s="80"/>
      <c r="IBA760" s="70"/>
      <c r="IBB760" s="6"/>
      <c r="IBC760" s="6"/>
      <c r="IBD760" s="106"/>
      <c r="IBE760" s="6"/>
      <c r="IBF760" s="6"/>
      <c r="IBG760" s="6"/>
      <c r="IBH760" s="80"/>
      <c r="IBI760" s="70"/>
      <c r="IBJ760" s="6"/>
      <c r="IBK760" s="6"/>
      <c r="IBL760" s="106"/>
      <c r="IBM760" s="6"/>
      <c r="IBN760" s="6"/>
      <c r="IBO760" s="6"/>
      <c r="IBP760" s="80"/>
      <c r="IBQ760" s="70"/>
      <c r="IBR760" s="6"/>
      <c r="IBS760" s="6"/>
      <c r="IBT760" s="106"/>
      <c r="IBU760" s="6"/>
      <c r="IBV760" s="6"/>
      <c r="IBW760" s="6"/>
      <c r="IBX760" s="80"/>
      <c r="IBY760" s="70"/>
      <c r="IBZ760" s="6"/>
      <c r="ICA760" s="6"/>
      <c r="ICB760" s="106"/>
      <c r="ICC760" s="6"/>
      <c r="ICD760" s="6"/>
      <c r="ICE760" s="6"/>
      <c r="ICF760" s="80"/>
      <c r="ICG760" s="70"/>
      <c r="ICH760" s="6"/>
      <c r="ICI760" s="6"/>
      <c r="ICJ760" s="106"/>
      <c r="ICK760" s="6"/>
      <c r="ICL760" s="6"/>
      <c r="ICM760" s="6"/>
      <c r="ICN760" s="80"/>
      <c r="ICO760" s="70"/>
      <c r="ICP760" s="6"/>
      <c r="ICQ760" s="6"/>
      <c r="ICR760" s="106"/>
      <c r="ICS760" s="6"/>
      <c r="ICT760" s="6"/>
      <c r="ICU760" s="6"/>
      <c r="ICV760" s="80"/>
      <c r="ICW760" s="70"/>
      <c r="ICX760" s="6"/>
      <c r="ICY760" s="6"/>
      <c r="ICZ760" s="106"/>
      <c r="IDA760" s="6"/>
      <c r="IDB760" s="6"/>
      <c r="IDC760" s="6"/>
      <c r="IDD760" s="80"/>
      <c r="IDE760" s="70"/>
      <c r="IDF760" s="6"/>
      <c r="IDG760" s="6"/>
      <c r="IDH760" s="106"/>
      <c r="IDI760" s="6"/>
      <c r="IDJ760" s="6"/>
      <c r="IDK760" s="6"/>
      <c r="IDL760" s="80"/>
      <c r="IDM760" s="70"/>
      <c r="IDN760" s="6"/>
      <c r="IDO760" s="6"/>
      <c r="IDP760" s="106"/>
      <c r="IDQ760" s="6"/>
      <c r="IDR760" s="6"/>
      <c r="IDS760" s="6"/>
      <c r="IDT760" s="80"/>
      <c r="IDU760" s="70"/>
      <c r="IDV760" s="6"/>
      <c r="IDW760" s="6"/>
      <c r="IDX760" s="106"/>
      <c r="IDY760" s="6"/>
      <c r="IDZ760" s="6"/>
      <c r="IEA760" s="6"/>
      <c r="IEB760" s="80"/>
      <c r="IEC760" s="70"/>
      <c r="IED760" s="6"/>
      <c r="IEE760" s="6"/>
      <c r="IEF760" s="106"/>
      <c r="IEG760" s="6"/>
      <c r="IEH760" s="6"/>
      <c r="IEI760" s="6"/>
      <c r="IEJ760" s="80"/>
      <c r="IEK760" s="70"/>
      <c r="IEL760" s="6"/>
      <c r="IEM760" s="6"/>
      <c r="IEN760" s="106"/>
      <c r="IEO760" s="6"/>
      <c r="IEP760" s="6"/>
      <c r="IEQ760" s="6"/>
      <c r="IER760" s="80"/>
      <c r="IES760" s="70"/>
      <c r="IET760" s="6"/>
      <c r="IEU760" s="6"/>
      <c r="IEV760" s="106"/>
      <c r="IEW760" s="6"/>
      <c r="IEX760" s="6"/>
      <c r="IEY760" s="6"/>
      <c r="IEZ760" s="80"/>
      <c r="IFA760" s="70"/>
      <c r="IFB760" s="6"/>
      <c r="IFC760" s="6"/>
      <c r="IFD760" s="106"/>
      <c r="IFE760" s="6"/>
      <c r="IFF760" s="6"/>
      <c r="IFG760" s="6"/>
      <c r="IFH760" s="80"/>
      <c r="IFI760" s="70"/>
      <c r="IFJ760" s="6"/>
      <c r="IFK760" s="6"/>
      <c r="IFL760" s="106"/>
      <c r="IFM760" s="6"/>
      <c r="IFN760" s="6"/>
      <c r="IFO760" s="6"/>
      <c r="IFP760" s="80"/>
      <c r="IFQ760" s="70"/>
      <c r="IFR760" s="6"/>
      <c r="IFS760" s="6"/>
      <c r="IFT760" s="106"/>
      <c r="IFU760" s="6"/>
      <c r="IFV760" s="6"/>
      <c r="IFW760" s="6"/>
      <c r="IFX760" s="80"/>
      <c r="IFY760" s="70"/>
      <c r="IFZ760" s="6"/>
      <c r="IGA760" s="6"/>
      <c r="IGB760" s="106"/>
      <c r="IGC760" s="6"/>
      <c r="IGD760" s="6"/>
      <c r="IGE760" s="6"/>
      <c r="IGF760" s="80"/>
      <c r="IGG760" s="70"/>
      <c r="IGH760" s="6"/>
      <c r="IGI760" s="6"/>
      <c r="IGJ760" s="106"/>
      <c r="IGK760" s="6"/>
      <c r="IGL760" s="6"/>
      <c r="IGM760" s="6"/>
      <c r="IGN760" s="80"/>
      <c r="IGO760" s="70"/>
      <c r="IGP760" s="6"/>
      <c r="IGQ760" s="6"/>
      <c r="IGR760" s="106"/>
      <c r="IGS760" s="6"/>
      <c r="IGT760" s="6"/>
      <c r="IGU760" s="6"/>
      <c r="IGV760" s="80"/>
      <c r="IGW760" s="70"/>
      <c r="IGX760" s="6"/>
      <c r="IGY760" s="6"/>
      <c r="IGZ760" s="106"/>
      <c r="IHA760" s="6"/>
      <c r="IHB760" s="6"/>
      <c r="IHC760" s="6"/>
      <c r="IHD760" s="80"/>
      <c r="IHE760" s="70"/>
      <c r="IHF760" s="6"/>
      <c r="IHG760" s="6"/>
      <c r="IHH760" s="106"/>
      <c r="IHI760" s="6"/>
      <c r="IHJ760" s="6"/>
      <c r="IHK760" s="6"/>
      <c r="IHL760" s="80"/>
      <c r="IHM760" s="70"/>
      <c r="IHN760" s="6"/>
      <c r="IHO760" s="6"/>
      <c r="IHP760" s="106"/>
      <c r="IHQ760" s="6"/>
      <c r="IHR760" s="6"/>
      <c r="IHS760" s="6"/>
      <c r="IHT760" s="80"/>
      <c r="IHU760" s="70"/>
      <c r="IHV760" s="6"/>
      <c r="IHW760" s="6"/>
      <c r="IHX760" s="106"/>
      <c r="IHY760" s="6"/>
      <c r="IHZ760" s="6"/>
      <c r="IIA760" s="6"/>
      <c r="IIB760" s="80"/>
      <c r="IIC760" s="70"/>
      <c r="IID760" s="6"/>
      <c r="IIE760" s="6"/>
      <c r="IIF760" s="106"/>
      <c r="IIG760" s="6"/>
      <c r="IIH760" s="6"/>
      <c r="III760" s="6"/>
      <c r="IIJ760" s="80"/>
      <c r="IIK760" s="70"/>
      <c r="IIL760" s="6"/>
      <c r="IIM760" s="6"/>
      <c r="IIN760" s="106"/>
      <c r="IIO760" s="6"/>
      <c r="IIP760" s="6"/>
      <c r="IIQ760" s="6"/>
      <c r="IIR760" s="80"/>
      <c r="IIS760" s="70"/>
      <c r="IIT760" s="6"/>
      <c r="IIU760" s="6"/>
      <c r="IIV760" s="106"/>
      <c r="IIW760" s="6"/>
      <c r="IIX760" s="6"/>
      <c r="IIY760" s="6"/>
      <c r="IIZ760" s="80"/>
      <c r="IJA760" s="70"/>
      <c r="IJB760" s="6"/>
      <c r="IJC760" s="6"/>
      <c r="IJD760" s="106"/>
      <c r="IJE760" s="6"/>
      <c r="IJF760" s="6"/>
      <c r="IJG760" s="6"/>
      <c r="IJH760" s="80"/>
      <c r="IJI760" s="70"/>
      <c r="IJJ760" s="6"/>
      <c r="IJK760" s="6"/>
      <c r="IJL760" s="106"/>
      <c r="IJM760" s="6"/>
      <c r="IJN760" s="6"/>
      <c r="IJO760" s="6"/>
      <c r="IJP760" s="80"/>
      <c r="IJQ760" s="70"/>
      <c r="IJR760" s="6"/>
      <c r="IJS760" s="6"/>
      <c r="IJT760" s="106"/>
      <c r="IJU760" s="6"/>
      <c r="IJV760" s="6"/>
      <c r="IJW760" s="6"/>
      <c r="IJX760" s="80"/>
      <c r="IJY760" s="70"/>
      <c r="IJZ760" s="6"/>
      <c r="IKA760" s="6"/>
      <c r="IKB760" s="106"/>
      <c r="IKC760" s="6"/>
      <c r="IKD760" s="6"/>
      <c r="IKE760" s="6"/>
      <c r="IKF760" s="80"/>
      <c r="IKG760" s="70"/>
      <c r="IKH760" s="6"/>
      <c r="IKI760" s="6"/>
      <c r="IKJ760" s="106"/>
      <c r="IKK760" s="6"/>
      <c r="IKL760" s="6"/>
      <c r="IKM760" s="6"/>
      <c r="IKN760" s="80"/>
      <c r="IKO760" s="70"/>
      <c r="IKP760" s="6"/>
      <c r="IKQ760" s="6"/>
      <c r="IKR760" s="106"/>
      <c r="IKS760" s="6"/>
      <c r="IKT760" s="6"/>
      <c r="IKU760" s="6"/>
      <c r="IKV760" s="80"/>
      <c r="IKW760" s="70"/>
      <c r="IKX760" s="6"/>
      <c r="IKY760" s="6"/>
      <c r="IKZ760" s="106"/>
      <c r="ILA760" s="6"/>
      <c r="ILB760" s="6"/>
      <c r="ILC760" s="6"/>
      <c r="ILD760" s="80"/>
      <c r="ILE760" s="70"/>
      <c r="ILF760" s="6"/>
      <c r="ILG760" s="6"/>
      <c r="ILH760" s="106"/>
      <c r="ILI760" s="6"/>
      <c r="ILJ760" s="6"/>
      <c r="ILK760" s="6"/>
      <c r="ILL760" s="80"/>
      <c r="ILM760" s="70"/>
      <c r="ILN760" s="6"/>
      <c r="ILO760" s="6"/>
      <c r="ILP760" s="106"/>
      <c r="ILQ760" s="6"/>
      <c r="ILR760" s="6"/>
      <c r="ILS760" s="6"/>
      <c r="ILT760" s="80"/>
      <c r="ILU760" s="70"/>
      <c r="ILV760" s="6"/>
      <c r="ILW760" s="6"/>
      <c r="ILX760" s="106"/>
      <c r="ILY760" s="6"/>
      <c r="ILZ760" s="6"/>
      <c r="IMA760" s="6"/>
      <c r="IMB760" s="80"/>
      <c r="IMC760" s="70"/>
      <c r="IMD760" s="6"/>
      <c r="IME760" s="6"/>
      <c r="IMF760" s="106"/>
      <c r="IMG760" s="6"/>
      <c r="IMH760" s="6"/>
      <c r="IMI760" s="6"/>
      <c r="IMJ760" s="80"/>
      <c r="IMK760" s="70"/>
      <c r="IML760" s="6"/>
      <c r="IMM760" s="6"/>
      <c r="IMN760" s="106"/>
      <c r="IMO760" s="6"/>
      <c r="IMP760" s="6"/>
      <c r="IMQ760" s="6"/>
      <c r="IMR760" s="80"/>
      <c r="IMS760" s="70"/>
      <c r="IMT760" s="6"/>
      <c r="IMU760" s="6"/>
      <c r="IMV760" s="106"/>
      <c r="IMW760" s="6"/>
      <c r="IMX760" s="6"/>
      <c r="IMY760" s="6"/>
      <c r="IMZ760" s="80"/>
      <c r="INA760" s="70"/>
      <c r="INB760" s="6"/>
      <c r="INC760" s="6"/>
      <c r="IND760" s="106"/>
      <c r="INE760" s="6"/>
      <c r="INF760" s="6"/>
      <c r="ING760" s="6"/>
      <c r="INH760" s="80"/>
      <c r="INI760" s="70"/>
      <c r="INJ760" s="6"/>
      <c r="INK760" s="6"/>
      <c r="INL760" s="106"/>
      <c r="INM760" s="6"/>
      <c r="INN760" s="6"/>
      <c r="INO760" s="6"/>
      <c r="INP760" s="80"/>
      <c r="INQ760" s="70"/>
      <c r="INR760" s="6"/>
      <c r="INS760" s="6"/>
      <c r="INT760" s="106"/>
      <c r="INU760" s="6"/>
      <c r="INV760" s="6"/>
      <c r="INW760" s="6"/>
      <c r="INX760" s="80"/>
      <c r="INY760" s="70"/>
      <c r="INZ760" s="6"/>
      <c r="IOA760" s="6"/>
      <c r="IOB760" s="106"/>
      <c r="IOC760" s="6"/>
      <c r="IOD760" s="6"/>
      <c r="IOE760" s="6"/>
      <c r="IOF760" s="80"/>
      <c r="IOG760" s="70"/>
      <c r="IOH760" s="6"/>
      <c r="IOI760" s="6"/>
      <c r="IOJ760" s="106"/>
      <c r="IOK760" s="6"/>
      <c r="IOL760" s="6"/>
      <c r="IOM760" s="6"/>
      <c r="ION760" s="80"/>
      <c r="IOO760" s="70"/>
      <c r="IOP760" s="6"/>
      <c r="IOQ760" s="6"/>
      <c r="IOR760" s="106"/>
      <c r="IOS760" s="6"/>
      <c r="IOT760" s="6"/>
      <c r="IOU760" s="6"/>
      <c r="IOV760" s="80"/>
      <c r="IOW760" s="70"/>
      <c r="IOX760" s="6"/>
      <c r="IOY760" s="6"/>
      <c r="IOZ760" s="106"/>
      <c r="IPA760" s="6"/>
      <c r="IPB760" s="6"/>
      <c r="IPC760" s="6"/>
      <c r="IPD760" s="80"/>
      <c r="IPE760" s="70"/>
      <c r="IPF760" s="6"/>
      <c r="IPG760" s="6"/>
      <c r="IPH760" s="106"/>
      <c r="IPI760" s="6"/>
      <c r="IPJ760" s="6"/>
      <c r="IPK760" s="6"/>
      <c r="IPL760" s="80"/>
      <c r="IPM760" s="70"/>
      <c r="IPN760" s="6"/>
      <c r="IPO760" s="6"/>
      <c r="IPP760" s="106"/>
      <c r="IPQ760" s="6"/>
      <c r="IPR760" s="6"/>
      <c r="IPS760" s="6"/>
      <c r="IPT760" s="80"/>
      <c r="IPU760" s="70"/>
      <c r="IPV760" s="6"/>
      <c r="IPW760" s="6"/>
      <c r="IPX760" s="106"/>
      <c r="IPY760" s="6"/>
      <c r="IPZ760" s="6"/>
      <c r="IQA760" s="6"/>
      <c r="IQB760" s="80"/>
      <c r="IQC760" s="70"/>
      <c r="IQD760" s="6"/>
      <c r="IQE760" s="6"/>
      <c r="IQF760" s="106"/>
      <c r="IQG760" s="6"/>
      <c r="IQH760" s="6"/>
      <c r="IQI760" s="6"/>
      <c r="IQJ760" s="80"/>
      <c r="IQK760" s="70"/>
      <c r="IQL760" s="6"/>
      <c r="IQM760" s="6"/>
      <c r="IQN760" s="106"/>
      <c r="IQO760" s="6"/>
      <c r="IQP760" s="6"/>
      <c r="IQQ760" s="6"/>
      <c r="IQR760" s="80"/>
      <c r="IQS760" s="70"/>
      <c r="IQT760" s="6"/>
      <c r="IQU760" s="6"/>
      <c r="IQV760" s="106"/>
      <c r="IQW760" s="6"/>
      <c r="IQX760" s="6"/>
      <c r="IQY760" s="6"/>
      <c r="IQZ760" s="80"/>
      <c r="IRA760" s="70"/>
      <c r="IRB760" s="6"/>
      <c r="IRC760" s="6"/>
      <c r="IRD760" s="106"/>
      <c r="IRE760" s="6"/>
      <c r="IRF760" s="6"/>
      <c r="IRG760" s="6"/>
      <c r="IRH760" s="80"/>
      <c r="IRI760" s="70"/>
      <c r="IRJ760" s="6"/>
      <c r="IRK760" s="6"/>
      <c r="IRL760" s="106"/>
      <c r="IRM760" s="6"/>
      <c r="IRN760" s="6"/>
      <c r="IRO760" s="6"/>
      <c r="IRP760" s="80"/>
      <c r="IRQ760" s="70"/>
      <c r="IRR760" s="6"/>
      <c r="IRS760" s="6"/>
      <c r="IRT760" s="106"/>
      <c r="IRU760" s="6"/>
      <c r="IRV760" s="6"/>
      <c r="IRW760" s="6"/>
      <c r="IRX760" s="80"/>
      <c r="IRY760" s="70"/>
      <c r="IRZ760" s="6"/>
      <c r="ISA760" s="6"/>
      <c r="ISB760" s="106"/>
      <c r="ISC760" s="6"/>
      <c r="ISD760" s="6"/>
      <c r="ISE760" s="6"/>
      <c r="ISF760" s="80"/>
      <c r="ISG760" s="70"/>
      <c r="ISH760" s="6"/>
      <c r="ISI760" s="6"/>
      <c r="ISJ760" s="106"/>
      <c r="ISK760" s="6"/>
      <c r="ISL760" s="6"/>
      <c r="ISM760" s="6"/>
      <c r="ISN760" s="80"/>
      <c r="ISO760" s="70"/>
      <c r="ISP760" s="6"/>
      <c r="ISQ760" s="6"/>
      <c r="ISR760" s="106"/>
      <c r="ISS760" s="6"/>
      <c r="IST760" s="6"/>
      <c r="ISU760" s="6"/>
      <c r="ISV760" s="80"/>
      <c r="ISW760" s="70"/>
      <c r="ISX760" s="6"/>
      <c r="ISY760" s="6"/>
      <c r="ISZ760" s="106"/>
      <c r="ITA760" s="6"/>
      <c r="ITB760" s="6"/>
      <c r="ITC760" s="6"/>
      <c r="ITD760" s="80"/>
      <c r="ITE760" s="70"/>
      <c r="ITF760" s="6"/>
      <c r="ITG760" s="6"/>
      <c r="ITH760" s="106"/>
      <c r="ITI760" s="6"/>
      <c r="ITJ760" s="6"/>
      <c r="ITK760" s="6"/>
      <c r="ITL760" s="80"/>
      <c r="ITM760" s="70"/>
      <c r="ITN760" s="6"/>
      <c r="ITO760" s="6"/>
      <c r="ITP760" s="106"/>
      <c r="ITQ760" s="6"/>
      <c r="ITR760" s="6"/>
      <c r="ITS760" s="6"/>
      <c r="ITT760" s="80"/>
      <c r="ITU760" s="70"/>
      <c r="ITV760" s="6"/>
      <c r="ITW760" s="6"/>
      <c r="ITX760" s="106"/>
      <c r="ITY760" s="6"/>
      <c r="ITZ760" s="6"/>
      <c r="IUA760" s="6"/>
      <c r="IUB760" s="80"/>
      <c r="IUC760" s="70"/>
      <c r="IUD760" s="6"/>
      <c r="IUE760" s="6"/>
      <c r="IUF760" s="106"/>
      <c r="IUG760" s="6"/>
      <c r="IUH760" s="6"/>
      <c r="IUI760" s="6"/>
      <c r="IUJ760" s="80"/>
      <c r="IUK760" s="70"/>
      <c r="IUL760" s="6"/>
      <c r="IUM760" s="6"/>
      <c r="IUN760" s="106"/>
      <c r="IUO760" s="6"/>
      <c r="IUP760" s="6"/>
      <c r="IUQ760" s="6"/>
      <c r="IUR760" s="80"/>
      <c r="IUS760" s="70"/>
      <c r="IUT760" s="6"/>
      <c r="IUU760" s="6"/>
      <c r="IUV760" s="106"/>
      <c r="IUW760" s="6"/>
      <c r="IUX760" s="6"/>
      <c r="IUY760" s="6"/>
      <c r="IUZ760" s="80"/>
      <c r="IVA760" s="70"/>
      <c r="IVB760" s="6"/>
      <c r="IVC760" s="6"/>
      <c r="IVD760" s="106"/>
      <c r="IVE760" s="6"/>
      <c r="IVF760" s="6"/>
      <c r="IVG760" s="6"/>
      <c r="IVH760" s="80"/>
      <c r="IVI760" s="70"/>
      <c r="IVJ760" s="6"/>
      <c r="IVK760" s="6"/>
      <c r="IVL760" s="106"/>
      <c r="IVM760" s="6"/>
      <c r="IVN760" s="6"/>
      <c r="IVO760" s="6"/>
      <c r="IVP760" s="80"/>
      <c r="IVQ760" s="70"/>
      <c r="IVR760" s="6"/>
      <c r="IVS760" s="6"/>
      <c r="IVT760" s="106"/>
      <c r="IVU760" s="6"/>
      <c r="IVV760" s="6"/>
      <c r="IVW760" s="6"/>
      <c r="IVX760" s="80"/>
      <c r="IVY760" s="70"/>
      <c r="IVZ760" s="6"/>
      <c r="IWA760" s="6"/>
      <c r="IWB760" s="106"/>
      <c r="IWC760" s="6"/>
      <c r="IWD760" s="6"/>
      <c r="IWE760" s="6"/>
      <c r="IWF760" s="80"/>
      <c r="IWG760" s="70"/>
      <c r="IWH760" s="6"/>
      <c r="IWI760" s="6"/>
      <c r="IWJ760" s="106"/>
      <c r="IWK760" s="6"/>
      <c r="IWL760" s="6"/>
      <c r="IWM760" s="6"/>
      <c r="IWN760" s="80"/>
      <c r="IWO760" s="70"/>
      <c r="IWP760" s="6"/>
      <c r="IWQ760" s="6"/>
      <c r="IWR760" s="106"/>
      <c r="IWS760" s="6"/>
      <c r="IWT760" s="6"/>
      <c r="IWU760" s="6"/>
      <c r="IWV760" s="80"/>
      <c r="IWW760" s="70"/>
      <c r="IWX760" s="6"/>
      <c r="IWY760" s="6"/>
      <c r="IWZ760" s="106"/>
      <c r="IXA760" s="6"/>
      <c r="IXB760" s="6"/>
      <c r="IXC760" s="6"/>
      <c r="IXD760" s="80"/>
      <c r="IXE760" s="70"/>
      <c r="IXF760" s="6"/>
      <c r="IXG760" s="6"/>
      <c r="IXH760" s="106"/>
      <c r="IXI760" s="6"/>
      <c r="IXJ760" s="6"/>
      <c r="IXK760" s="6"/>
      <c r="IXL760" s="80"/>
      <c r="IXM760" s="70"/>
      <c r="IXN760" s="6"/>
      <c r="IXO760" s="6"/>
      <c r="IXP760" s="106"/>
      <c r="IXQ760" s="6"/>
      <c r="IXR760" s="6"/>
      <c r="IXS760" s="6"/>
      <c r="IXT760" s="80"/>
      <c r="IXU760" s="70"/>
      <c r="IXV760" s="6"/>
      <c r="IXW760" s="6"/>
      <c r="IXX760" s="106"/>
      <c r="IXY760" s="6"/>
      <c r="IXZ760" s="6"/>
      <c r="IYA760" s="6"/>
      <c r="IYB760" s="80"/>
      <c r="IYC760" s="70"/>
      <c r="IYD760" s="6"/>
      <c r="IYE760" s="6"/>
      <c r="IYF760" s="106"/>
      <c r="IYG760" s="6"/>
      <c r="IYH760" s="6"/>
      <c r="IYI760" s="6"/>
      <c r="IYJ760" s="80"/>
      <c r="IYK760" s="70"/>
      <c r="IYL760" s="6"/>
      <c r="IYM760" s="6"/>
      <c r="IYN760" s="106"/>
      <c r="IYO760" s="6"/>
      <c r="IYP760" s="6"/>
      <c r="IYQ760" s="6"/>
      <c r="IYR760" s="80"/>
      <c r="IYS760" s="70"/>
      <c r="IYT760" s="6"/>
      <c r="IYU760" s="6"/>
      <c r="IYV760" s="106"/>
      <c r="IYW760" s="6"/>
      <c r="IYX760" s="6"/>
      <c r="IYY760" s="6"/>
      <c r="IYZ760" s="80"/>
      <c r="IZA760" s="70"/>
      <c r="IZB760" s="6"/>
      <c r="IZC760" s="6"/>
      <c r="IZD760" s="106"/>
      <c r="IZE760" s="6"/>
      <c r="IZF760" s="6"/>
      <c r="IZG760" s="6"/>
      <c r="IZH760" s="80"/>
      <c r="IZI760" s="70"/>
      <c r="IZJ760" s="6"/>
      <c r="IZK760" s="6"/>
      <c r="IZL760" s="106"/>
      <c r="IZM760" s="6"/>
      <c r="IZN760" s="6"/>
      <c r="IZO760" s="6"/>
      <c r="IZP760" s="80"/>
      <c r="IZQ760" s="70"/>
      <c r="IZR760" s="6"/>
      <c r="IZS760" s="6"/>
      <c r="IZT760" s="106"/>
      <c r="IZU760" s="6"/>
      <c r="IZV760" s="6"/>
      <c r="IZW760" s="6"/>
      <c r="IZX760" s="80"/>
      <c r="IZY760" s="70"/>
      <c r="IZZ760" s="6"/>
      <c r="JAA760" s="6"/>
      <c r="JAB760" s="106"/>
      <c r="JAC760" s="6"/>
      <c r="JAD760" s="6"/>
      <c r="JAE760" s="6"/>
      <c r="JAF760" s="80"/>
      <c r="JAG760" s="70"/>
      <c r="JAH760" s="6"/>
      <c r="JAI760" s="6"/>
      <c r="JAJ760" s="106"/>
      <c r="JAK760" s="6"/>
      <c r="JAL760" s="6"/>
      <c r="JAM760" s="6"/>
      <c r="JAN760" s="80"/>
      <c r="JAO760" s="70"/>
      <c r="JAP760" s="6"/>
      <c r="JAQ760" s="6"/>
      <c r="JAR760" s="106"/>
      <c r="JAS760" s="6"/>
      <c r="JAT760" s="6"/>
      <c r="JAU760" s="6"/>
      <c r="JAV760" s="80"/>
      <c r="JAW760" s="70"/>
      <c r="JAX760" s="6"/>
      <c r="JAY760" s="6"/>
      <c r="JAZ760" s="106"/>
      <c r="JBA760" s="6"/>
      <c r="JBB760" s="6"/>
      <c r="JBC760" s="6"/>
      <c r="JBD760" s="80"/>
      <c r="JBE760" s="70"/>
      <c r="JBF760" s="6"/>
      <c r="JBG760" s="6"/>
      <c r="JBH760" s="106"/>
      <c r="JBI760" s="6"/>
      <c r="JBJ760" s="6"/>
      <c r="JBK760" s="6"/>
      <c r="JBL760" s="80"/>
      <c r="JBM760" s="70"/>
      <c r="JBN760" s="6"/>
      <c r="JBO760" s="6"/>
      <c r="JBP760" s="106"/>
      <c r="JBQ760" s="6"/>
      <c r="JBR760" s="6"/>
      <c r="JBS760" s="6"/>
      <c r="JBT760" s="80"/>
      <c r="JBU760" s="70"/>
      <c r="JBV760" s="6"/>
      <c r="JBW760" s="6"/>
      <c r="JBX760" s="106"/>
      <c r="JBY760" s="6"/>
      <c r="JBZ760" s="6"/>
      <c r="JCA760" s="6"/>
      <c r="JCB760" s="80"/>
      <c r="JCC760" s="70"/>
      <c r="JCD760" s="6"/>
      <c r="JCE760" s="6"/>
      <c r="JCF760" s="106"/>
      <c r="JCG760" s="6"/>
      <c r="JCH760" s="6"/>
      <c r="JCI760" s="6"/>
      <c r="JCJ760" s="80"/>
      <c r="JCK760" s="70"/>
      <c r="JCL760" s="6"/>
      <c r="JCM760" s="6"/>
      <c r="JCN760" s="106"/>
      <c r="JCO760" s="6"/>
      <c r="JCP760" s="6"/>
      <c r="JCQ760" s="6"/>
      <c r="JCR760" s="80"/>
      <c r="JCS760" s="70"/>
      <c r="JCT760" s="6"/>
      <c r="JCU760" s="6"/>
      <c r="JCV760" s="106"/>
      <c r="JCW760" s="6"/>
      <c r="JCX760" s="6"/>
      <c r="JCY760" s="6"/>
      <c r="JCZ760" s="80"/>
      <c r="JDA760" s="70"/>
      <c r="JDB760" s="6"/>
      <c r="JDC760" s="6"/>
      <c r="JDD760" s="106"/>
      <c r="JDE760" s="6"/>
      <c r="JDF760" s="6"/>
      <c r="JDG760" s="6"/>
      <c r="JDH760" s="80"/>
      <c r="JDI760" s="70"/>
      <c r="JDJ760" s="6"/>
      <c r="JDK760" s="6"/>
      <c r="JDL760" s="106"/>
      <c r="JDM760" s="6"/>
      <c r="JDN760" s="6"/>
      <c r="JDO760" s="6"/>
      <c r="JDP760" s="80"/>
      <c r="JDQ760" s="70"/>
      <c r="JDR760" s="6"/>
      <c r="JDS760" s="6"/>
      <c r="JDT760" s="106"/>
      <c r="JDU760" s="6"/>
      <c r="JDV760" s="6"/>
      <c r="JDW760" s="6"/>
      <c r="JDX760" s="80"/>
      <c r="JDY760" s="70"/>
      <c r="JDZ760" s="6"/>
      <c r="JEA760" s="6"/>
      <c r="JEB760" s="106"/>
      <c r="JEC760" s="6"/>
      <c r="JED760" s="6"/>
      <c r="JEE760" s="6"/>
      <c r="JEF760" s="80"/>
      <c r="JEG760" s="70"/>
      <c r="JEH760" s="6"/>
      <c r="JEI760" s="6"/>
      <c r="JEJ760" s="106"/>
      <c r="JEK760" s="6"/>
      <c r="JEL760" s="6"/>
      <c r="JEM760" s="6"/>
      <c r="JEN760" s="80"/>
      <c r="JEO760" s="70"/>
      <c r="JEP760" s="6"/>
      <c r="JEQ760" s="6"/>
      <c r="JER760" s="106"/>
      <c r="JES760" s="6"/>
      <c r="JET760" s="6"/>
      <c r="JEU760" s="6"/>
      <c r="JEV760" s="80"/>
      <c r="JEW760" s="70"/>
      <c r="JEX760" s="6"/>
      <c r="JEY760" s="6"/>
      <c r="JEZ760" s="106"/>
      <c r="JFA760" s="6"/>
      <c r="JFB760" s="6"/>
      <c r="JFC760" s="6"/>
      <c r="JFD760" s="80"/>
      <c r="JFE760" s="70"/>
      <c r="JFF760" s="6"/>
      <c r="JFG760" s="6"/>
      <c r="JFH760" s="106"/>
      <c r="JFI760" s="6"/>
      <c r="JFJ760" s="6"/>
      <c r="JFK760" s="6"/>
      <c r="JFL760" s="80"/>
      <c r="JFM760" s="70"/>
      <c r="JFN760" s="6"/>
      <c r="JFO760" s="6"/>
      <c r="JFP760" s="106"/>
      <c r="JFQ760" s="6"/>
      <c r="JFR760" s="6"/>
      <c r="JFS760" s="6"/>
      <c r="JFT760" s="80"/>
      <c r="JFU760" s="70"/>
      <c r="JFV760" s="6"/>
      <c r="JFW760" s="6"/>
      <c r="JFX760" s="106"/>
      <c r="JFY760" s="6"/>
      <c r="JFZ760" s="6"/>
      <c r="JGA760" s="6"/>
      <c r="JGB760" s="80"/>
      <c r="JGC760" s="70"/>
      <c r="JGD760" s="6"/>
      <c r="JGE760" s="6"/>
      <c r="JGF760" s="106"/>
      <c r="JGG760" s="6"/>
      <c r="JGH760" s="6"/>
      <c r="JGI760" s="6"/>
      <c r="JGJ760" s="80"/>
      <c r="JGK760" s="70"/>
      <c r="JGL760" s="6"/>
      <c r="JGM760" s="6"/>
      <c r="JGN760" s="106"/>
      <c r="JGO760" s="6"/>
      <c r="JGP760" s="6"/>
      <c r="JGQ760" s="6"/>
      <c r="JGR760" s="80"/>
      <c r="JGS760" s="70"/>
      <c r="JGT760" s="6"/>
      <c r="JGU760" s="6"/>
      <c r="JGV760" s="106"/>
      <c r="JGW760" s="6"/>
      <c r="JGX760" s="6"/>
      <c r="JGY760" s="6"/>
      <c r="JGZ760" s="80"/>
      <c r="JHA760" s="70"/>
      <c r="JHB760" s="6"/>
      <c r="JHC760" s="6"/>
      <c r="JHD760" s="106"/>
      <c r="JHE760" s="6"/>
      <c r="JHF760" s="6"/>
      <c r="JHG760" s="6"/>
      <c r="JHH760" s="80"/>
      <c r="JHI760" s="70"/>
      <c r="JHJ760" s="6"/>
      <c r="JHK760" s="6"/>
      <c r="JHL760" s="106"/>
      <c r="JHM760" s="6"/>
      <c r="JHN760" s="6"/>
      <c r="JHO760" s="6"/>
      <c r="JHP760" s="80"/>
      <c r="JHQ760" s="70"/>
      <c r="JHR760" s="6"/>
      <c r="JHS760" s="6"/>
      <c r="JHT760" s="106"/>
      <c r="JHU760" s="6"/>
      <c r="JHV760" s="6"/>
      <c r="JHW760" s="6"/>
      <c r="JHX760" s="80"/>
      <c r="JHY760" s="70"/>
      <c r="JHZ760" s="6"/>
      <c r="JIA760" s="6"/>
      <c r="JIB760" s="106"/>
      <c r="JIC760" s="6"/>
      <c r="JID760" s="6"/>
      <c r="JIE760" s="6"/>
      <c r="JIF760" s="80"/>
      <c r="JIG760" s="70"/>
      <c r="JIH760" s="6"/>
      <c r="JII760" s="6"/>
      <c r="JIJ760" s="106"/>
      <c r="JIK760" s="6"/>
      <c r="JIL760" s="6"/>
      <c r="JIM760" s="6"/>
      <c r="JIN760" s="80"/>
      <c r="JIO760" s="70"/>
      <c r="JIP760" s="6"/>
      <c r="JIQ760" s="6"/>
      <c r="JIR760" s="106"/>
      <c r="JIS760" s="6"/>
      <c r="JIT760" s="6"/>
      <c r="JIU760" s="6"/>
      <c r="JIV760" s="80"/>
      <c r="JIW760" s="70"/>
      <c r="JIX760" s="6"/>
      <c r="JIY760" s="6"/>
      <c r="JIZ760" s="106"/>
      <c r="JJA760" s="6"/>
      <c r="JJB760" s="6"/>
      <c r="JJC760" s="6"/>
      <c r="JJD760" s="80"/>
      <c r="JJE760" s="70"/>
      <c r="JJF760" s="6"/>
      <c r="JJG760" s="6"/>
      <c r="JJH760" s="106"/>
      <c r="JJI760" s="6"/>
      <c r="JJJ760" s="6"/>
      <c r="JJK760" s="6"/>
      <c r="JJL760" s="80"/>
      <c r="JJM760" s="70"/>
      <c r="JJN760" s="6"/>
      <c r="JJO760" s="6"/>
      <c r="JJP760" s="106"/>
      <c r="JJQ760" s="6"/>
      <c r="JJR760" s="6"/>
      <c r="JJS760" s="6"/>
      <c r="JJT760" s="80"/>
      <c r="JJU760" s="70"/>
      <c r="JJV760" s="6"/>
      <c r="JJW760" s="6"/>
      <c r="JJX760" s="106"/>
      <c r="JJY760" s="6"/>
      <c r="JJZ760" s="6"/>
      <c r="JKA760" s="6"/>
      <c r="JKB760" s="80"/>
      <c r="JKC760" s="70"/>
      <c r="JKD760" s="6"/>
      <c r="JKE760" s="6"/>
      <c r="JKF760" s="106"/>
      <c r="JKG760" s="6"/>
      <c r="JKH760" s="6"/>
      <c r="JKI760" s="6"/>
      <c r="JKJ760" s="80"/>
      <c r="JKK760" s="70"/>
      <c r="JKL760" s="6"/>
      <c r="JKM760" s="6"/>
      <c r="JKN760" s="106"/>
      <c r="JKO760" s="6"/>
      <c r="JKP760" s="6"/>
      <c r="JKQ760" s="6"/>
      <c r="JKR760" s="80"/>
      <c r="JKS760" s="70"/>
      <c r="JKT760" s="6"/>
      <c r="JKU760" s="6"/>
      <c r="JKV760" s="106"/>
      <c r="JKW760" s="6"/>
      <c r="JKX760" s="6"/>
      <c r="JKY760" s="6"/>
      <c r="JKZ760" s="80"/>
      <c r="JLA760" s="70"/>
      <c r="JLB760" s="6"/>
      <c r="JLC760" s="6"/>
      <c r="JLD760" s="106"/>
      <c r="JLE760" s="6"/>
      <c r="JLF760" s="6"/>
      <c r="JLG760" s="6"/>
      <c r="JLH760" s="80"/>
      <c r="JLI760" s="70"/>
      <c r="JLJ760" s="6"/>
      <c r="JLK760" s="6"/>
      <c r="JLL760" s="106"/>
      <c r="JLM760" s="6"/>
      <c r="JLN760" s="6"/>
      <c r="JLO760" s="6"/>
      <c r="JLP760" s="80"/>
      <c r="JLQ760" s="70"/>
      <c r="JLR760" s="6"/>
      <c r="JLS760" s="6"/>
      <c r="JLT760" s="106"/>
      <c r="JLU760" s="6"/>
      <c r="JLV760" s="6"/>
      <c r="JLW760" s="6"/>
      <c r="JLX760" s="80"/>
      <c r="JLY760" s="70"/>
      <c r="JLZ760" s="6"/>
      <c r="JMA760" s="6"/>
      <c r="JMB760" s="106"/>
      <c r="JMC760" s="6"/>
      <c r="JMD760" s="6"/>
      <c r="JME760" s="6"/>
      <c r="JMF760" s="80"/>
      <c r="JMG760" s="70"/>
      <c r="JMH760" s="6"/>
      <c r="JMI760" s="6"/>
      <c r="JMJ760" s="106"/>
      <c r="JMK760" s="6"/>
      <c r="JML760" s="6"/>
      <c r="JMM760" s="6"/>
      <c r="JMN760" s="80"/>
      <c r="JMO760" s="70"/>
      <c r="JMP760" s="6"/>
      <c r="JMQ760" s="6"/>
      <c r="JMR760" s="106"/>
      <c r="JMS760" s="6"/>
      <c r="JMT760" s="6"/>
      <c r="JMU760" s="6"/>
      <c r="JMV760" s="80"/>
      <c r="JMW760" s="70"/>
      <c r="JMX760" s="6"/>
      <c r="JMY760" s="6"/>
      <c r="JMZ760" s="106"/>
      <c r="JNA760" s="6"/>
      <c r="JNB760" s="6"/>
      <c r="JNC760" s="6"/>
      <c r="JND760" s="80"/>
      <c r="JNE760" s="70"/>
      <c r="JNF760" s="6"/>
      <c r="JNG760" s="6"/>
      <c r="JNH760" s="106"/>
      <c r="JNI760" s="6"/>
      <c r="JNJ760" s="6"/>
      <c r="JNK760" s="6"/>
      <c r="JNL760" s="80"/>
      <c r="JNM760" s="70"/>
      <c r="JNN760" s="6"/>
      <c r="JNO760" s="6"/>
      <c r="JNP760" s="106"/>
      <c r="JNQ760" s="6"/>
      <c r="JNR760" s="6"/>
      <c r="JNS760" s="6"/>
      <c r="JNT760" s="80"/>
      <c r="JNU760" s="70"/>
      <c r="JNV760" s="6"/>
      <c r="JNW760" s="6"/>
      <c r="JNX760" s="106"/>
      <c r="JNY760" s="6"/>
      <c r="JNZ760" s="6"/>
      <c r="JOA760" s="6"/>
      <c r="JOB760" s="80"/>
      <c r="JOC760" s="70"/>
      <c r="JOD760" s="6"/>
      <c r="JOE760" s="6"/>
      <c r="JOF760" s="106"/>
      <c r="JOG760" s="6"/>
      <c r="JOH760" s="6"/>
      <c r="JOI760" s="6"/>
      <c r="JOJ760" s="80"/>
      <c r="JOK760" s="70"/>
      <c r="JOL760" s="6"/>
      <c r="JOM760" s="6"/>
      <c r="JON760" s="106"/>
      <c r="JOO760" s="6"/>
      <c r="JOP760" s="6"/>
      <c r="JOQ760" s="6"/>
      <c r="JOR760" s="80"/>
      <c r="JOS760" s="70"/>
      <c r="JOT760" s="6"/>
      <c r="JOU760" s="6"/>
      <c r="JOV760" s="106"/>
      <c r="JOW760" s="6"/>
      <c r="JOX760" s="6"/>
      <c r="JOY760" s="6"/>
      <c r="JOZ760" s="80"/>
      <c r="JPA760" s="70"/>
      <c r="JPB760" s="6"/>
      <c r="JPC760" s="6"/>
      <c r="JPD760" s="106"/>
      <c r="JPE760" s="6"/>
      <c r="JPF760" s="6"/>
      <c r="JPG760" s="6"/>
      <c r="JPH760" s="80"/>
      <c r="JPI760" s="70"/>
      <c r="JPJ760" s="6"/>
      <c r="JPK760" s="6"/>
      <c r="JPL760" s="106"/>
      <c r="JPM760" s="6"/>
      <c r="JPN760" s="6"/>
      <c r="JPO760" s="6"/>
      <c r="JPP760" s="80"/>
      <c r="JPQ760" s="70"/>
      <c r="JPR760" s="6"/>
      <c r="JPS760" s="6"/>
      <c r="JPT760" s="106"/>
      <c r="JPU760" s="6"/>
      <c r="JPV760" s="6"/>
      <c r="JPW760" s="6"/>
      <c r="JPX760" s="80"/>
      <c r="JPY760" s="70"/>
      <c r="JPZ760" s="6"/>
      <c r="JQA760" s="6"/>
      <c r="JQB760" s="106"/>
      <c r="JQC760" s="6"/>
      <c r="JQD760" s="6"/>
      <c r="JQE760" s="6"/>
      <c r="JQF760" s="80"/>
      <c r="JQG760" s="70"/>
      <c r="JQH760" s="6"/>
      <c r="JQI760" s="6"/>
      <c r="JQJ760" s="106"/>
      <c r="JQK760" s="6"/>
      <c r="JQL760" s="6"/>
      <c r="JQM760" s="6"/>
      <c r="JQN760" s="80"/>
      <c r="JQO760" s="70"/>
      <c r="JQP760" s="6"/>
      <c r="JQQ760" s="6"/>
      <c r="JQR760" s="106"/>
      <c r="JQS760" s="6"/>
      <c r="JQT760" s="6"/>
      <c r="JQU760" s="6"/>
      <c r="JQV760" s="80"/>
      <c r="JQW760" s="70"/>
      <c r="JQX760" s="6"/>
      <c r="JQY760" s="6"/>
      <c r="JQZ760" s="106"/>
      <c r="JRA760" s="6"/>
      <c r="JRB760" s="6"/>
      <c r="JRC760" s="6"/>
      <c r="JRD760" s="80"/>
      <c r="JRE760" s="70"/>
      <c r="JRF760" s="6"/>
      <c r="JRG760" s="6"/>
      <c r="JRH760" s="106"/>
      <c r="JRI760" s="6"/>
      <c r="JRJ760" s="6"/>
      <c r="JRK760" s="6"/>
      <c r="JRL760" s="80"/>
      <c r="JRM760" s="70"/>
      <c r="JRN760" s="6"/>
      <c r="JRO760" s="6"/>
      <c r="JRP760" s="106"/>
      <c r="JRQ760" s="6"/>
      <c r="JRR760" s="6"/>
      <c r="JRS760" s="6"/>
      <c r="JRT760" s="80"/>
      <c r="JRU760" s="70"/>
      <c r="JRV760" s="6"/>
      <c r="JRW760" s="6"/>
      <c r="JRX760" s="106"/>
      <c r="JRY760" s="6"/>
      <c r="JRZ760" s="6"/>
      <c r="JSA760" s="6"/>
      <c r="JSB760" s="80"/>
      <c r="JSC760" s="70"/>
      <c r="JSD760" s="6"/>
      <c r="JSE760" s="6"/>
      <c r="JSF760" s="106"/>
      <c r="JSG760" s="6"/>
      <c r="JSH760" s="6"/>
      <c r="JSI760" s="6"/>
      <c r="JSJ760" s="80"/>
      <c r="JSK760" s="70"/>
      <c r="JSL760" s="6"/>
      <c r="JSM760" s="6"/>
      <c r="JSN760" s="106"/>
      <c r="JSO760" s="6"/>
      <c r="JSP760" s="6"/>
      <c r="JSQ760" s="6"/>
      <c r="JSR760" s="80"/>
      <c r="JSS760" s="70"/>
      <c r="JST760" s="6"/>
      <c r="JSU760" s="6"/>
      <c r="JSV760" s="106"/>
      <c r="JSW760" s="6"/>
      <c r="JSX760" s="6"/>
      <c r="JSY760" s="6"/>
      <c r="JSZ760" s="80"/>
      <c r="JTA760" s="70"/>
      <c r="JTB760" s="6"/>
      <c r="JTC760" s="6"/>
      <c r="JTD760" s="106"/>
      <c r="JTE760" s="6"/>
      <c r="JTF760" s="6"/>
      <c r="JTG760" s="6"/>
      <c r="JTH760" s="80"/>
      <c r="JTI760" s="70"/>
      <c r="JTJ760" s="6"/>
      <c r="JTK760" s="6"/>
      <c r="JTL760" s="106"/>
      <c r="JTM760" s="6"/>
      <c r="JTN760" s="6"/>
      <c r="JTO760" s="6"/>
      <c r="JTP760" s="80"/>
      <c r="JTQ760" s="70"/>
      <c r="JTR760" s="6"/>
      <c r="JTS760" s="6"/>
      <c r="JTT760" s="106"/>
      <c r="JTU760" s="6"/>
      <c r="JTV760" s="6"/>
      <c r="JTW760" s="6"/>
      <c r="JTX760" s="80"/>
      <c r="JTY760" s="70"/>
      <c r="JTZ760" s="6"/>
      <c r="JUA760" s="6"/>
      <c r="JUB760" s="106"/>
      <c r="JUC760" s="6"/>
      <c r="JUD760" s="6"/>
      <c r="JUE760" s="6"/>
      <c r="JUF760" s="80"/>
      <c r="JUG760" s="70"/>
      <c r="JUH760" s="6"/>
      <c r="JUI760" s="6"/>
      <c r="JUJ760" s="106"/>
      <c r="JUK760" s="6"/>
      <c r="JUL760" s="6"/>
      <c r="JUM760" s="6"/>
      <c r="JUN760" s="80"/>
      <c r="JUO760" s="70"/>
      <c r="JUP760" s="6"/>
      <c r="JUQ760" s="6"/>
      <c r="JUR760" s="106"/>
      <c r="JUS760" s="6"/>
      <c r="JUT760" s="6"/>
      <c r="JUU760" s="6"/>
      <c r="JUV760" s="80"/>
      <c r="JUW760" s="70"/>
      <c r="JUX760" s="6"/>
      <c r="JUY760" s="6"/>
      <c r="JUZ760" s="106"/>
      <c r="JVA760" s="6"/>
      <c r="JVB760" s="6"/>
      <c r="JVC760" s="6"/>
      <c r="JVD760" s="80"/>
      <c r="JVE760" s="70"/>
      <c r="JVF760" s="6"/>
      <c r="JVG760" s="6"/>
      <c r="JVH760" s="106"/>
      <c r="JVI760" s="6"/>
      <c r="JVJ760" s="6"/>
      <c r="JVK760" s="6"/>
      <c r="JVL760" s="80"/>
      <c r="JVM760" s="70"/>
      <c r="JVN760" s="6"/>
      <c r="JVO760" s="6"/>
      <c r="JVP760" s="106"/>
      <c r="JVQ760" s="6"/>
      <c r="JVR760" s="6"/>
      <c r="JVS760" s="6"/>
      <c r="JVT760" s="80"/>
      <c r="JVU760" s="70"/>
      <c r="JVV760" s="6"/>
      <c r="JVW760" s="6"/>
      <c r="JVX760" s="106"/>
      <c r="JVY760" s="6"/>
      <c r="JVZ760" s="6"/>
      <c r="JWA760" s="6"/>
      <c r="JWB760" s="80"/>
      <c r="JWC760" s="70"/>
      <c r="JWD760" s="6"/>
      <c r="JWE760" s="6"/>
      <c r="JWF760" s="106"/>
      <c r="JWG760" s="6"/>
      <c r="JWH760" s="6"/>
      <c r="JWI760" s="6"/>
      <c r="JWJ760" s="80"/>
      <c r="JWK760" s="70"/>
      <c r="JWL760" s="6"/>
      <c r="JWM760" s="6"/>
      <c r="JWN760" s="106"/>
      <c r="JWO760" s="6"/>
      <c r="JWP760" s="6"/>
      <c r="JWQ760" s="6"/>
      <c r="JWR760" s="80"/>
      <c r="JWS760" s="70"/>
      <c r="JWT760" s="6"/>
      <c r="JWU760" s="6"/>
      <c r="JWV760" s="106"/>
      <c r="JWW760" s="6"/>
      <c r="JWX760" s="6"/>
      <c r="JWY760" s="6"/>
      <c r="JWZ760" s="80"/>
      <c r="JXA760" s="70"/>
      <c r="JXB760" s="6"/>
      <c r="JXC760" s="6"/>
      <c r="JXD760" s="106"/>
      <c r="JXE760" s="6"/>
      <c r="JXF760" s="6"/>
      <c r="JXG760" s="6"/>
      <c r="JXH760" s="80"/>
      <c r="JXI760" s="70"/>
      <c r="JXJ760" s="6"/>
      <c r="JXK760" s="6"/>
      <c r="JXL760" s="106"/>
      <c r="JXM760" s="6"/>
      <c r="JXN760" s="6"/>
      <c r="JXO760" s="6"/>
      <c r="JXP760" s="80"/>
      <c r="JXQ760" s="70"/>
      <c r="JXR760" s="6"/>
      <c r="JXS760" s="6"/>
      <c r="JXT760" s="106"/>
      <c r="JXU760" s="6"/>
      <c r="JXV760" s="6"/>
      <c r="JXW760" s="6"/>
      <c r="JXX760" s="80"/>
      <c r="JXY760" s="70"/>
      <c r="JXZ760" s="6"/>
      <c r="JYA760" s="6"/>
      <c r="JYB760" s="106"/>
      <c r="JYC760" s="6"/>
      <c r="JYD760" s="6"/>
      <c r="JYE760" s="6"/>
      <c r="JYF760" s="80"/>
      <c r="JYG760" s="70"/>
      <c r="JYH760" s="6"/>
      <c r="JYI760" s="6"/>
      <c r="JYJ760" s="106"/>
      <c r="JYK760" s="6"/>
      <c r="JYL760" s="6"/>
      <c r="JYM760" s="6"/>
      <c r="JYN760" s="80"/>
      <c r="JYO760" s="70"/>
      <c r="JYP760" s="6"/>
      <c r="JYQ760" s="6"/>
      <c r="JYR760" s="106"/>
      <c r="JYS760" s="6"/>
      <c r="JYT760" s="6"/>
      <c r="JYU760" s="6"/>
      <c r="JYV760" s="80"/>
      <c r="JYW760" s="70"/>
      <c r="JYX760" s="6"/>
      <c r="JYY760" s="6"/>
      <c r="JYZ760" s="106"/>
      <c r="JZA760" s="6"/>
      <c r="JZB760" s="6"/>
      <c r="JZC760" s="6"/>
      <c r="JZD760" s="80"/>
      <c r="JZE760" s="70"/>
      <c r="JZF760" s="6"/>
      <c r="JZG760" s="6"/>
      <c r="JZH760" s="106"/>
      <c r="JZI760" s="6"/>
      <c r="JZJ760" s="6"/>
      <c r="JZK760" s="6"/>
      <c r="JZL760" s="80"/>
      <c r="JZM760" s="70"/>
      <c r="JZN760" s="6"/>
      <c r="JZO760" s="6"/>
      <c r="JZP760" s="106"/>
      <c r="JZQ760" s="6"/>
      <c r="JZR760" s="6"/>
      <c r="JZS760" s="6"/>
      <c r="JZT760" s="80"/>
      <c r="JZU760" s="70"/>
      <c r="JZV760" s="6"/>
      <c r="JZW760" s="6"/>
      <c r="JZX760" s="106"/>
      <c r="JZY760" s="6"/>
      <c r="JZZ760" s="6"/>
      <c r="KAA760" s="6"/>
      <c r="KAB760" s="80"/>
      <c r="KAC760" s="70"/>
      <c r="KAD760" s="6"/>
      <c r="KAE760" s="6"/>
      <c r="KAF760" s="106"/>
      <c r="KAG760" s="6"/>
      <c r="KAH760" s="6"/>
      <c r="KAI760" s="6"/>
      <c r="KAJ760" s="80"/>
      <c r="KAK760" s="70"/>
      <c r="KAL760" s="6"/>
      <c r="KAM760" s="6"/>
      <c r="KAN760" s="106"/>
      <c r="KAO760" s="6"/>
      <c r="KAP760" s="6"/>
      <c r="KAQ760" s="6"/>
      <c r="KAR760" s="80"/>
      <c r="KAS760" s="70"/>
      <c r="KAT760" s="6"/>
      <c r="KAU760" s="6"/>
      <c r="KAV760" s="106"/>
      <c r="KAW760" s="6"/>
      <c r="KAX760" s="6"/>
      <c r="KAY760" s="6"/>
      <c r="KAZ760" s="80"/>
      <c r="KBA760" s="70"/>
      <c r="KBB760" s="6"/>
      <c r="KBC760" s="6"/>
      <c r="KBD760" s="106"/>
      <c r="KBE760" s="6"/>
      <c r="KBF760" s="6"/>
      <c r="KBG760" s="6"/>
      <c r="KBH760" s="80"/>
      <c r="KBI760" s="70"/>
      <c r="KBJ760" s="6"/>
      <c r="KBK760" s="6"/>
      <c r="KBL760" s="106"/>
      <c r="KBM760" s="6"/>
      <c r="KBN760" s="6"/>
      <c r="KBO760" s="6"/>
      <c r="KBP760" s="80"/>
      <c r="KBQ760" s="70"/>
      <c r="KBR760" s="6"/>
      <c r="KBS760" s="6"/>
      <c r="KBT760" s="106"/>
      <c r="KBU760" s="6"/>
      <c r="KBV760" s="6"/>
      <c r="KBW760" s="6"/>
      <c r="KBX760" s="80"/>
      <c r="KBY760" s="70"/>
      <c r="KBZ760" s="6"/>
      <c r="KCA760" s="6"/>
      <c r="KCB760" s="106"/>
      <c r="KCC760" s="6"/>
      <c r="KCD760" s="6"/>
      <c r="KCE760" s="6"/>
      <c r="KCF760" s="80"/>
      <c r="KCG760" s="70"/>
      <c r="KCH760" s="6"/>
      <c r="KCI760" s="6"/>
      <c r="KCJ760" s="106"/>
      <c r="KCK760" s="6"/>
      <c r="KCL760" s="6"/>
      <c r="KCM760" s="6"/>
      <c r="KCN760" s="80"/>
      <c r="KCO760" s="70"/>
      <c r="KCP760" s="6"/>
      <c r="KCQ760" s="6"/>
      <c r="KCR760" s="106"/>
      <c r="KCS760" s="6"/>
      <c r="KCT760" s="6"/>
      <c r="KCU760" s="6"/>
      <c r="KCV760" s="80"/>
      <c r="KCW760" s="70"/>
      <c r="KCX760" s="6"/>
      <c r="KCY760" s="6"/>
      <c r="KCZ760" s="106"/>
      <c r="KDA760" s="6"/>
      <c r="KDB760" s="6"/>
      <c r="KDC760" s="6"/>
      <c r="KDD760" s="80"/>
      <c r="KDE760" s="70"/>
      <c r="KDF760" s="6"/>
      <c r="KDG760" s="6"/>
      <c r="KDH760" s="106"/>
      <c r="KDI760" s="6"/>
      <c r="KDJ760" s="6"/>
      <c r="KDK760" s="6"/>
      <c r="KDL760" s="80"/>
      <c r="KDM760" s="70"/>
      <c r="KDN760" s="6"/>
      <c r="KDO760" s="6"/>
      <c r="KDP760" s="106"/>
      <c r="KDQ760" s="6"/>
      <c r="KDR760" s="6"/>
      <c r="KDS760" s="6"/>
      <c r="KDT760" s="80"/>
      <c r="KDU760" s="70"/>
      <c r="KDV760" s="6"/>
      <c r="KDW760" s="6"/>
      <c r="KDX760" s="106"/>
      <c r="KDY760" s="6"/>
      <c r="KDZ760" s="6"/>
      <c r="KEA760" s="6"/>
      <c r="KEB760" s="80"/>
      <c r="KEC760" s="70"/>
      <c r="KED760" s="6"/>
      <c r="KEE760" s="6"/>
      <c r="KEF760" s="106"/>
      <c r="KEG760" s="6"/>
      <c r="KEH760" s="6"/>
      <c r="KEI760" s="6"/>
      <c r="KEJ760" s="80"/>
      <c r="KEK760" s="70"/>
      <c r="KEL760" s="6"/>
      <c r="KEM760" s="6"/>
      <c r="KEN760" s="106"/>
      <c r="KEO760" s="6"/>
      <c r="KEP760" s="6"/>
      <c r="KEQ760" s="6"/>
      <c r="KER760" s="80"/>
      <c r="KES760" s="70"/>
      <c r="KET760" s="6"/>
      <c r="KEU760" s="6"/>
      <c r="KEV760" s="106"/>
      <c r="KEW760" s="6"/>
      <c r="KEX760" s="6"/>
      <c r="KEY760" s="6"/>
      <c r="KEZ760" s="80"/>
      <c r="KFA760" s="70"/>
      <c r="KFB760" s="6"/>
      <c r="KFC760" s="6"/>
      <c r="KFD760" s="106"/>
      <c r="KFE760" s="6"/>
      <c r="KFF760" s="6"/>
      <c r="KFG760" s="6"/>
      <c r="KFH760" s="80"/>
      <c r="KFI760" s="70"/>
      <c r="KFJ760" s="6"/>
      <c r="KFK760" s="6"/>
      <c r="KFL760" s="106"/>
      <c r="KFM760" s="6"/>
      <c r="KFN760" s="6"/>
      <c r="KFO760" s="6"/>
      <c r="KFP760" s="80"/>
      <c r="KFQ760" s="70"/>
      <c r="KFR760" s="6"/>
      <c r="KFS760" s="6"/>
      <c r="KFT760" s="106"/>
      <c r="KFU760" s="6"/>
      <c r="KFV760" s="6"/>
      <c r="KFW760" s="6"/>
      <c r="KFX760" s="80"/>
      <c r="KFY760" s="70"/>
      <c r="KFZ760" s="6"/>
      <c r="KGA760" s="6"/>
      <c r="KGB760" s="106"/>
      <c r="KGC760" s="6"/>
      <c r="KGD760" s="6"/>
      <c r="KGE760" s="6"/>
      <c r="KGF760" s="80"/>
      <c r="KGG760" s="70"/>
      <c r="KGH760" s="6"/>
      <c r="KGI760" s="6"/>
      <c r="KGJ760" s="106"/>
      <c r="KGK760" s="6"/>
      <c r="KGL760" s="6"/>
      <c r="KGM760" s="6"/>
      <c r="KGN760" s="80"/>
      <c r="KGO760" s="70"/>
      <c r="KGP760" s="6"/>
      <c r="KGQ760" s="6"/>
      <c r="KGR760" s="106"/>
      <c r="KGS760" s="6"/>
      <c r="KGT760" s="6"/>
      <c r="KGU760" s="6"/>
      <c r="KGV760" s="80"/>
      <c r="KGW760" s="70"/>
      <c r="KGX760" s="6"/>
      <c r="KGY760" s="6"/>
      <c r="KGZ760" s="106"/>
      <c r="KHA760" s="6"/>
      <c r="KHB760" s="6"/>
      <c r="KHC760" s="6"/>
      <c r="KHD760" s="80"/>
      <c r="KHE760" s="70"/>
      <c r="KHF760" s="6"/>
      <c r="KHG760" s="6"/>
      <c r="KHH760" s="106"/>
      <c r="KHI760" s="6"/>
      <c r="KHJ760" s="6"/>
      <c r="KHK760" s="6"/>
      <c r="KHL760" s="80"/>
      <c r="KHM760" s="70"/>
      <c r="KHN760" s="6"/>
      <c r="KHO760" s="6"/>
      <c r="KHP760" s="106"/>
      <c r="KHQ760" s="6"/>
      <c r="KHR760" s="6"/>
      <c r="KHS760" s="6"/>
      <c r="KHT760" s="80"/>
      <c r="KHU760" s="70"/>
      <c r="KHV760" s="6"/>
      <c r="KHW760" s="6"/>
      <c r="KHX760" s="106"/>
      <c r="KHY760" s="6"/>
      <c r="KHZ760" s="6"/>
      <c r="KIA760" s="6"/>
      <c r="KIB760" s="80"/>
      <c r="KIC760" s="70"/>
      <c r="KID760" s="6"/>
      <c r="KIE760" s="6"/>
      <c r="KIF760" s="106"/>
      <c r="KIG760" s="6"/>
      <c r="KIH760" s="6"/>
      <c r="KII760" s="6"/>
      <c r="KIJ760" s="80"/>
      <c r="KIK760" s="70"/>
      <c r="KIL760" s="6"/>
      <c r="KIM760" s="6"/>
      <c r="KIN760" s="106"/>
      <c r="KIO760" s="6"/>
      <c r="KIP760" s="6"/>
      <c r="KIQ760" s="6"/>
      <c r="KIR760" s="80"/>
      <c r="KIS760" s="70"/>
      <c r="KIT760" s="6"/>
      <c r="KIU760" s="6"/>
      <c r="KIV760" s="106"/>
      <c r="KIW760" s="6"/>
      <c r="KIX760" s="6"/>
      <c r="KIY760" s="6"/>
      <c r="KIZ760" s="80"/>
      <c r="KJA760" s="70"/>
      <c r="KJB760" s="6"/>
      <c r="KJC760" s="6"/>
      <c r="KJD760" s="106"/>
      <c r="KJE760" s="6"/>
      <c r="KJF760" s="6"/>
      <c r="KJG760" s="6"/>
      <c r="KJH760" s="80"/>
      <c r="KJI760" s="70"/>
      <c r="KJJ760" s="6"/>
      <c r="KJK760" s="6"/>
      <c r="KJL760" s="106"/>
      <c r="KJM760" s="6"/>
      <c r="KJN760" s="6"/>
      <c r="KJO760" s="6"/>
      <c r="KJP760" s="80"/>
      <c r="KJQ760" s="70"/>
      <c r="KJR760" s="6"/>
      <c r="KJS760" s="6"/>
      <c r="KJT760" s="106"/>
      <c r="KJU760" s="6"/>
      <c r="KJV760" s="6"/>
      <c r="KJW760" s="6"/>
      <c r="KJX760" s="80"/>
      <c r="KJY760" s="70"/>
      <c r="KJZ760" s="6"/>
      <c r="KKA760" s="6"/>
      <c r="KKB760" s="106"/>
      <c r="KKC760" s="6"/>
      <c r="KKD760" s="6"/>
      <c r="KKE760" s="6"/>
      <c r="KKF760" s="80"/>
      <c r="KKG760" s="70"/>
      <c r="KKH760" s="6"/>
      <c r="KKI760" s="6"/>
      <c r="KKJ760" s="106"/>
      <c r="KKK760" s="6"/>
      <c r="KKL760" s="6"/>
      <c r="KKM760" s="6"/>
      <c r="KKN760" s="80"/>
      <c r="KKO760" s="70"/>
      <c r="KKP760" s="6"/>
      <c r="KKQ760" s="6"/>
      <c r="KKR760" s="106"/>
      <c r="KKS760" s="6"/>
      <c r="KKT760" s="6"/>
      <c r="KKU760" s="6"/>
      <c r="KKV760" s="80"/>
      <c r="KKW760" s="70"/>
      <c r="KKX760" s="6"/>
      <c r="KKY760" s="6"/>
      <c r="KKZ760" s="106"/>
      <c r="KLA760" s="6"/>
      <c r="KLB760" s="6"/>
      <c r="KLC760" s="6"/>
      <c r="KLD760" s="80"/>
      <c r="KLE760" s="70"/>
      <c r="KLF760" s="6"/>
      <c r="KLG760" s="6"/>
      <c r="KLH760" s="106"/>
      <c r="KLI760" s="6"/>
      <c r="KLJ760" s="6"/>
      <c r="KLK760" s="6"/>
      <c r="KLL760" s="80"/>
      <c r="KLM760" s="70"/>
      <c r="KLN760" s="6"/>
      <c r="KLO760" s="6"/>
      <c r="KLP760" s="106"/>
      <c r="KLQ760" s="6"/>
      <c r="KLR760" s="6"/>
      <c r="KLS760" s="6"/>
      <c r="KLT760" s="80"/>
      <c r="KLU760" s="70"/>
      <c r="KLV760" s="6"/>
      <c r="KLW760" s="6"/>
      <c r="KLX760" s="106"/>
      <c r="KLY760" s="6"/>
      <c r="KLZ760" s="6"/>
      <c r="KMA760" s="6"/>
      <c r="KMB760" s="80"/>
      <c r="KMC760" s="70"/>
      <c r="KMD760" s="6"/>
      <c r="KME760" s="6"/>
      <c r="KMF760" s="106"/>
      <c r="KMG760" s="6"/>
      <c r="KMH760" s="6"/>
      <c r="KMI760" s="6"/>
      <c r="KMJ760" s="80"/>
      <c r="KMK760" s="70"/>
      <c r="KML760" s="6"/>
      <c r="KMM760" s="6"/>
      <c r="KMN760" s="106"/>
      <c r="KMO760" s="6"/>
      <c r="KMP760" s="6"/>
      <c r="KMQ760" s="6"/>
      <c r="KMR760" s="80"/>
      <c r="KMS760" s="70"/>
      <c r="KMT760" s="6"/>
      <c r="KMU760" s="6"/>
      <c r="KMV760" s="106"/>
      <c r="KMW760" s="6"/>
      <c r="KMX760" s="6"/>
      <c r="KMY760" s="6"/>
      <c r="KMZ760" s="80"/>
      <c r="KNA760" s="70"/>
      <c r="KNB760" s="6"/>
      <c r="KNC760" s="6"/>
      <c r="KND760" s="106"/>
      <c r="KNE760" s="6"/>
      <c r="KNF760" s="6"/>
      <c r="KNG760" s="6"/>
      <c r="KNH760" s="80"/>
      <c r="KNI760" s="70"/>
      <c r="KNJ760" s="6"/>
      <c r="KNK760" s="6"/>
      <c r="KNL760" s="106"/>
      <c r="KNM760" s="6"/>
      <c r="KNN760" s="6"/>
      <c r="KNO760" s="6"/>
      <c r="KNP760" s="80"/>
      <c r="KNQ760" s="70"/>
      <c r="KNR760" s="6"/>
      <c r="KNS760" s="6"/>
      <c r="KNT760" s="106"/>
      <c r="KNU760" s="6"/>
      <c r="KNV760" s="6"/>
      <c r="KNW760" s="6"/>
      <c r="KNX760" s="80"/>
      <c r="KNY760" s="70"/>
      <c r="KNZ760" s="6"/>
      <c r="KOA760" s="6"/>
      <c r="KOB760" s="106"/>
      <c r="KOC760" s="6"/>
      <c r="KOD760" s="6"/>
      <c r="KOE760" s="6"/>
      <c r="KOF760" s="80"/>
      <c r="KOG760" s="70"/>
      <c r="KOH760" s="6"/>
      <c r="KOI760" s="6"/>
      <c r="KOJ760" s="106"/>
      <c r="KOK760" s="6"/>
      <c r="KOL760" s="6"/>
      <c r="KOM760" s="6"/>
      <c r="KON760" s="80"/>
      <c r="KOO760" s="70"/>
      <c r="KOP760" s="6"/>
      <c r="KOQ760" s="6"/>
      <c r="KOR760" s="106"/>
      <c r="KOS760" s="6"/>
      <c r="KOT760" s="6"/>
      <c r="KOU760" s="6"/>
      <c r="KOV760" s="80"/>
      <c r="KOW760" s="70"/>
      <c r="KOX760" s="6"/>
      <c r="KOY760" s="6"/>
      <c r="KOZ760" s="106"/>
      <c r="KPA760" s="6"/>
      <c r="KPB760" s="6"/>
      <c r="KPC760" s="6"/>
      <c r="KPD760" s="80"/>
      <c r="KPE760" s="70"/>
      <c r="KPF760" s="6"/>
      <c r="KPG760" s="6"/>
      <c r="KPH760" s="106"/>
      <c r="KPI760" s="6"/>
      <c r="KPJ760" s="6"/>
      <c r="KPK760" s="6"/>
      <c r="KPL760" s="80"/>
      <c r="KPM760" s="70"/>
      <c r="KPN760" s="6"/>
      <c r="KPO760" s="6"/>
      <c r="KPP760" s="106"/>
      <c r="KPQ760" s="6"/>
      <c r="KPR760" s="6"/>
      <c r="KPS760" s="6"/>
      <c r="KPT760" s="80"/>
      <c r="KPU760" s="70"/>
      <c r="KPV760" s="6"/>
      <c r="KPW760" s="6"/>
      <c r="KPX760" s="106"/>
      <c r="KPY760" s="6"/>
      <c r="KPZ760" s="6"/>
      <c r="KQA760" s="6"/>
      <c r="KQB760" s="80"/>
      <c r="KQC760" s="70"/>
      <c r="KQD760" s="6"/>
      <c r="KQE760" s="6"/>
      <c r="KQF760" s="106"/>
      <c r="KQG760" s="6"/>
      <c r="KQH760" s="6"/>
      <c r="KQI760" s="6"/>
      <c r="KQJ760" s="80"/>
      <c r="KQK760" s="70"/>
      <c r="KQL760" s="6"/>
      <c r="KQM760" s="6"/>
      <c r="KQN760" s="106"/>
      <c r="KQO760" s="6"/>
      <c r="KQP760" s="6"/>
      <c r="KQQ760" s="6"/>
      <c r="KQR760" s="80"/>
      <c r="KQS760" s="70"/>
      <c r="KQT760" s="6"/>
      <c r="KQU760" s="6"/>
      <c r="KQV760" s="106"/>
      <c r="KQW760" s="6"/>
      <c r="KQX760" s="6"/>
      <c r="KQY760" s="6"/>
      <c r="KQZ760" s="80"/>
      <c r="KRA760" s="70"/>
      <c r="KRB760" s="6"/>
      <c r="KRC760" s="6"/>
      <c r="KRD760" s="106"/>
      <c r="KRE760" s="6"/>
      <c r="KRF760" s="6"/>
      <c r="KRG760" s="6"/>
      <c r="KRH760" s="80"/>
      <c r="KRI760" s="70"/>
      <c r="KRJ760" s="6"/>
      <c r="KRK760" s="6"/>
      <c r="KRL760" s="106"/>
      <c r="KRM760" s="6"/>
      <c r="KRN760" s="6"/>
      <c r="KRO760" s="6"/>
      <c r="KRP760" s="80"/>
      <c r="KRQ760" s="70"/>
      <c r="KRR760" s="6"/>
      <c r="KRS760" s="6"/>
      <c r="KRT760" s="106"/>
      <c r="KRU760" s="6"/>
      <c r="KRV760" s="6"/>
      <c r="KRW760" s="6"/>
      <c r="KRX760" s="80"/>
      <c r="KRY760" s="70"/>
      <c r="KRZ760" s="6"/>
      <c r="KSA760" s="6"/>
      <c r="KSB760" s="106"/>
      <c r="KSC760" s="6"/>
      <c r="KSD760" s="6"/>
      <c r="KSE760" s="6"/>
      <c r="KSF760" s="80"/>
      <c r="KSG760" s="70"/>
      <c r="KSH760" s="6"/>
      <c r="KSI760" s="6"/>
      <c r="KSJ760" s="106"/>
      <c r="KSK760" s="6"/>
      <c r="KSL760" s="6"/>
      <c r="KSM760" s="6"/>
      <c r="KSN760" s="80"/>
      <c r="KSO760" s="70"/>
      <c r="KSP760" s="6"/>
      <c r="KSQ760" s="6"/>
      <c r="KSR760" s="106"/>
      <c r="KSS760" s="6"/>
      <c r="KST760" s="6"/>
      <c r="KSU760" s="6"/>
      <c r="KSV760" s="80"/>
      <c r="KSW760" s="70"/>
      <c r="KSX760" s="6"/>
      <c r="KSY760" s="6"/>
      <c r="KSZ760" s="106"/>
      <c r="KTA760" s="6"/>
      <c r="KTB760" s="6"/>
      <c r="KTC760" s="6"/>
      <c r="KTD760" s="80"/>
      <c r="KTE760" s="70"/>
      <c r="KTF760" s="6"/>
      <c r="KTG760" s="6"/>
      <c r="KTH760" s="106"/>
      <c r="KTI760" s="6"/>
      <c r="KTJ760" s="6"/>
      <c r="KTK760" s="6"/>
      <c r="KTL760" s="80"/>
      <c r="KTM760" s="70"/>
      <c r="KTN760" s="6"/>
      <c r="KTO760" s="6"/>
      <c r="KTP760" s="106"/>
      <c r="KTQ760" s="6"/>
      <c r="KTR760" s="6"/>
      <c r="KTS760" s="6"/>
      <c r="KTT760" s="80"/>
      <c r="KTU760" s="70"/>
      <c r="KTV760" s="6"/>
      <c r="KTW760" s="6"/>
      <c r="KTX760" s="106"/>
      <c r="KTY760" s="6"/>
      <c r="KTZ760" s="6"/>
      <c r="KUA760" s="6"/>
      <c r="KUB760" s="80"/>
      <c r="KUC760" s="70"/>
      <c r="KUD760" s="6"/>
      <c r="KUE760" s="6"/>
      <c r="KUF760" s="106"/>
      <c r="KUG760" s="6"/>
      <c r="KUH760" s="6"/>
      <c r="KUI760" s="6"/>
      <c r="KUJ760" s="80"/>
      <c r="KUK760" s="70"/>
      <c r="KUL760" s="6"/>
      <c r="KUM760" s="6"/>
      <c r="KUN760" s="106"/>
      <c r="KUO760" s="6"/>
      <c r="KUP760" s="6"/>
      <c r="KUQ760" s="6"/>
      <c r="KUR760" s="80"/>
      <c r="KUS760" s="70"/>
      <c r="KUT760" s="6"/>
      <c r="KUU760" s="6"/>
      <c r="KUV760" s="106"/>
      <c r="KUW760" s="6"/>
      <c r="KUX760" s="6"/>
      <c r="KUY760" s="6"/>
      <c r="KUZ760" s="80"/>
      <c r="KVA760" s="70"/>
      <c r="KVB760" s="6"/>
      <c r="KVC760" s="6"/>
      <c r="KVD760" s="106"/>
      <c r="KVE760" s="6"/>
      <c r="KVF760" s="6"/>
      <c r="KVG760" s="6"/>
      <c r="KVH760" s="80"/>
      <c r="KVI760" s="70"/>
      <c r="KVJ760" s="6"/>
      <c r="KVK760" s="6"/>
      <c r="KVL760" s="106"/>
      <c r="KVM760" s="6"/>
      <c r="KVN760" s="6"/>
      <c r="KVO760" s="6"/>
      <c r="KVP760" s="80"/>
      <c r="KVQ760" s="70"/>
      <c r="KVR760" s="6"/>
      <c r="KVS760" s="6"/>
      <c r="KVT760" s="106"/>
      <c r="KVU760" s="6"/>
      <c r="KVV760" s="6"/>
      <c r="KVW760" s="6"/>
      <c r="KVX760" s="80"/>
      <c r="KVY760" s="70"/>
      <c r="KVZ760" s="6"/>
      <c r="KWA760" s="6"/>
      <c r="KWB760" s="106"/>
      <c r="KWC760" s="6"/>
      <c r="KWD760" s="6"/>
      <c r="KWE760" s="6"/>
      <c r="KWF760" s="80"/>
      <c r="KWG760" s="70"/>
      <c r="KWH760" s="6"/>
      <c r="KWI760" s="6"/>
      <c r="KWJ760" s="106"/>
      <c r="KWK760" s="6"/>
      <c r="KWL760" s="6"/>
      <c r="KWM760" s="6"/>
      <c r="KWN760" s="80"/>
      <c r="KWO760" s="70"/>
      <c r="KWP760" s="6"/>
      <c r="KWQ760" s="6"/>
      <c r="KWR760" s="106"/>
      <c r="KWS760" s="6"/>
      <c r="KWT760" s="6"/>
      <c r="KWU760" s="6"/>
      <c r="KWV760" s="80"/>
      <c r="KWW760" s="70"/>
      <c r="KWX760" s="6"/>
      <c r="KWY760" s="6"/>
      <c r="KWZ760" s="106"/>
      <c r="KXA760" s="6"/>
      <c r="KXB760" s="6"/>
      <c r="KXC760" s="6"/>
      <c r="KXD760" s="80"/>
      <c r="KXE760" s="70"/>
      <c r="KXF760" s="6"/>
      <c r="KXG760" s="6"/>
      <c r="KXH760" s="106"/>
      <c r="KXI760" s="6"/>
      <c r="KXJ760" s="6"/>
      <c r="KXK760" s="6"/>
      <c r="KXL760" s="80"/>
      <c r="KXM760" s="70"/>
      <c r="KXN760" s="6"/>
      <c r="KXO760" s="6"/>
      <c r="KXP760" s="106"/>
      <c r="KXQ760" s="6"/>
      <c r="KXR760" s="6"/>
      <c r="KXS760" s="6"/>
      <c r="KXT760" s="80"/>
      <c r="KXU760" s="70"/>
      <c r="KXV760" s="6"/>
      <c r="KXW760" s="6"/>
      <c r="KXX760" s="106"/>
      <c r="KXY760" s="6"/>
      <c r="KXZ760" s="6"/>
      <c r="KYA760" s="6"/>
      <c r="KYB760" s="80"/>
      <c r="KYC760" s="70"/>
      <c r="KYD760" s="6"/>
      <c r="KYE760" s="6"/>
      <c r="KYF760" s="106"/>
      <c r="KYG760" s="6"/>
      <c r="KYH760" s="6"/>
      <c r="KYI760" s="6"/>
      <c r="KYJ760" s="80"/>
      <c r="KYK760" s="70"/>
      <c r="KYL760" s="6"/>
      <c r="KYM760" s="6"/>
      <c r="KYN760" s="106"/>
      <c r="KYO760" s="6"/>
      <c r="KYP760" s="6"/>
      <c r="KYQ760" s="6"/>
      <c r="KYR760" s="80"/>
      <c r="KYS760" s="70"/>
      <c r="KYT760" s="6"/>
      <c r="KYU760" s="6"/>
      <c r="KYV760" s="106"/>
      <c r="KYW760" s="6"/>
      <c r="KYX760" s="6"/>
      <c r="KYY760" s="6"/>
      <c r="KYZ760" s="80"/>
      <c r="KZA760" s="70"/>
      <c r="KZB760" s="6"/>
      <c r="KZC760" s="6"/>
      <c r="KZD760" s="106"/>
      <c r="KZE760" s="6"/>
      <c r="KZF760" s="6"/>
      <c r="KZG760" s="6"/>
      <c r="KZH760" s="80"/>
      <c r="KZI760" s="70"/>
      <c r="KZJ760" s="6"/>
      <c r="KZK760" s="6"/>
      <c r="KZL760" s="106"/>
      <c r="KZM760" s="6"/>
      <c r="KZN760" s="6"/>
      <c r="KZO760" s="6"/>
      <c r="KZP760" s="80"/>
      <c r="KZQ760" s="70"/>
      <c r="KZR760" s="6"/>
      <c r="KZS760" s="6"/>
      <c r="KZT760" s="106"/>
      <c r="KZU760" s="6"/>
      <c r="KZV760" s="6"/>
      <c r="KZW760" s="6"/>
      <c r="KZX760" s="80"/>
      <c r="KZY760" s="70"/>
      <c r="KZZ760" s="6"/>
      <c r="LAA760" s="6"/>
      <c r="LAB760" s="106"/>
      <c r="LAC760" s="6"/>
      <c r="LAD760" s="6"/>
      <c r="LAE760" s="6"/>
      <c r="LAF760" s="80"/>
      <c r="LAG760" s="70"/>
      <c r="LAH760" s="6"/>
      <c r="LAI760" s="6"/>
      <c r="LAJ760" s="106"/>
      <c r="LAK760" s="6"/>
      <c r="LAL760" s="6"/>
      <c r="LAM760" s="6"/>
      <c r="LAN760" s="80"/>
      <c r="LAO760" s="70"/>
      <c r="LAP760" s="6"/>
      <c r="LAQ760" s="6"/>
      <c r="LAR760" s="106"/>
      <c r="LAS760" s="6"/>
      <c r="LAT760" s="6"/>
      <c r="LAU760" s="6"/>
      <c r="LAV760" s="80"/>
      <c r="LAW760" s="70"/>
      <c r="LAX760" s="6"/>
      <c r="LAY760" s="6"/>
      <c r="LAZ760" s="106"/>
      <c r="LBA760" s="6"/>
      <c r="LBB760" s="6"/>
      <c r="LBC760" s="6"/>
      <c r="LBD760" s="80"/>
      <c r="LBE760" s="70"/>
      <c r="LBF760" s="6"/>
      <c r="LBG760" s="6"/>
      <c r="LBH760" s="106"/>
      <c r="LBI760" s="6"/>
      <c r="LBJ760" s="6"/>
      <c r="LBK760" s="6"/>
      <c r="LBL760" s="80"/>
      <c r="LBM760" s="70"/>
      <c r="LBN760" s="6"/>
      <c r="LBO760" s="6"/>
      <c r="LBP760" s="106"/>
      <c r="LBQ760" s="6"/>
      <c r="LBR760" s="6"/>
      <c r="LBS760" s="6"/>
      <c r="LBT760" s="80"/>
      <c r="LBU760" s="70"/>
      <c r="LBV760" s="6"/>
      <c r="LBW760" s="6"/>
      <c r="LBX760" s="106"/>
      <c r="LBY760" s="6"/>
      <c r="LBZ760" s="6"/>
      <c r="LCA760" s="6"/>
      <c r="LCB760" s="80"/>
      <c r="LCC760" s="70"/>
      <c r="LCD760" s="6"/>
      <c r="LCE760" s="6"/>
      <c r="LCF760" s="106"/>
      <c r="LCG760" s="6"/>
      <c r="LCH760" s="6"/>
      <c r="LCI760" s="6"/>
      <c r="LCJ760" s="80"/>
      <c r="LCK760" s="70"/>
      <c r="LCL760" s="6"/>
      <c r="LCM760" s="6"/>
      <c r="LCN760" s="106"/>
      <c r="LCO760" s="6"/>
      <c r="LCP760" s="6"/>
      <c r="LCQ760" s="6"/>
      <c r="LCR760" s="80"/>
      <c r="LCS760" s="70"/>
      <c r="LCT760" s="6"/>
      <c r="LCU760" s="6"/>
      <c r="LCV760" s="106"/>
      <c r="LCW760" s="6"/>
      <c r="LCX760" s="6"/>
      <c r="LCY760" s="6"/>
      <c r="LCZ760" s="80"/>
      <c r="LDA760" s="70"/>
      <c r="LDB760" s="6"/>
      <c r="LDC760" s="6"/>
      <c r="LDD760" s="106"/>
      <c r="LDE760" s="6"/>
      <c r="LDF760" s="6"/>
      <c r="LDG760" s="6"/>
      <c r="LDH760" s="80"/>
      <c r="LDI760" s="70"/>
      <c r="LDJ760" s="6"/>
      <c r="LDK760" s="6"/>
      <c r="LDL760" s="106"/>
      <c r="LDM760" s="6"/>
      <c r="LDN760" s="6"/>
      <c r="LDO760" s="6"/>
      <c r="LDP760" s="80"/>
      <c r="LDQ760" s="70"/>
      <c r="LDR760" s="6"/>
      <c r="LDS760" s="6"/>
      <c r="LDT760" s="106"/>
      <c r="LDU760" s="6"/>
      <c r="LDV760" s="6"/>
      <c r="LDW760" s="6"/>
      <c r="LDX760" s="80"/>
      <c r="LDY760" s="70"/>
      <c r="LDZ760" s="6"/>
      <c r="LEA760" s="6"/>
      <c r="LEB760" s="106"/>
      <c r="LEC760" s="6"/>
      <c r="LED760" s="6"/>
      <c r="LEE760" s="6"/>
      <c r="LEF760" s="80"/>
      <c r="LEG760" s="70"/>
      <c r="LEH760" s="6"/>
      <c r="LEI760" s="6"/>
      <c r="LEJ760" s="106"/>
      <c r="LEK760" s="6"/>
      <c r="LEL760" s="6"/>
      <c r="LEM760" s="6"/>
      <c r="LEN760" s="80"/>
      <c r="LEO760" s="70"/>
      <c r="LEP760" s="6"/>
      <c r="LEQ760" s="6"/>
      <c r="LER760" s="106"/>
      <c r="LES760" s="6"/>
      <c r="LET760" s="6"/>
      <c r="LEU760" s="6"/>
      <c r="LEV760" s="80"/>
      <c r="LEW760" s="70"/>
      <c r="LEX760" s="6"/>
      <c r="LEY760" s="6"/>
      <c r="LEZ760" s="106"/>
      <c r="LFA760" s="6"/>
      <c r="LFB760" s="6"/>
      <c r="LFC760" s="6"/>
      <c r="LFD760" s="80"/>
      <c r="LFE760" s="70"/>
      <c r="LFF760" s="6"/>
      <c r="LFG760" s="6"/>
      <c r="LFH760" s="106"/>
      <c r="LFI760" s="6"/>
      <c r="LFJ760" s="6"/>
      <c r="LFK760" s="6"/>
      <c r="LFL760" s="80"/>
      <c r="LFM760" s="70"/>
      <c r="LFN760" s="6"/>
      <c r="LFO760" s="6"/>
      <c r="LFP760" s="106"/>
      <c r="LFQ760" s="6"/>
      <c r="LFR760" s="6"/>
      <c r="LFS760" s="6"/>
      <c r="LFT760" s="80"/>
      <c r="LFU760" s="70"/>
      <c r="LFV760" s="6"/>
      <c r="LFW760" s="6"/>
      <c r="LFX760" s="106"/>
      <c r="LFY760" s="6"/>
      <c r="LFZ760" s="6"/>
      <c r="LGA760" s="6"/>
      <c r="LGB760" s="80"/>
      <c r="LGC760" s="70"/>
      <c r="LGD760" s="6"/>
      <c r="LGE760" s="6"/>
      <c r="LGF760" s="106"/>
      <c r="LGG760" s="6"/>
      <c r="LGH760" s="6"/>
      <c r="LGI760" s="6"/>
      <c r="LGJ760" s="80"/>
      <c r="LGK760" s="70"/>
      <c r="LGL760" s="6"/>
      <c r="LGM760" s="6"/>
      <c r="LGN760" s="106"/>
      <c r="LGO760" s="6"/>
      <c r="LGP760" s="6"/>
      <c r="LGQ760" s="6"/>
      <c r="LGR760" s="80"/>
      <c r="LGS760" s="70"/>
      <c r="LGT760" s="6"/>
      <c r="LGU760" s="6"/>
      <c r="LGV760" s="106"/>
      <c r="LGW760" s="6"/>
      <c r="LGX760" s="6"/>
      <c r="LGY760" s="6"/>
      <c r="LGZ760" s="80"/>
      <c r="LHA760" s="70"/>
      <c r="LHB760" s="6"/>
      <c r="LHC760" s="6"/>
      <c r="LHD760" s="106"/>
      <c r="LHE760" s="6"/>
      <c r="LHF760" s="6"/>
      <c r="LHG760" s="6"/>
      <c r="LHH760" s="80"/>
      <c r="LHI760" s="70"/>
      <c r="LHJ760" s="6"/>
      <c r="LHK760" s="6"/>
      <c r="LHL760" s="106"/>
      <c r="LHM760" s="6"/>
      <c r="LHN760" s="6"/>
      <c r="LHO760" s="6"/>
      <c r="LHP760" s="80"/>
      <c r="LHQ760" s="70"/>
      <c r="LHR760" s="6"/>
      <c r="LHS760" s="6"/>
      <c r="LHT760" s="106"/>
      <c r="LHU760" s="6"/>
      <c r="LHV760" s="6"/>
      <c r="LHW760" s="6"/>
      <c r="LHX760" s="80"/>
      <c r="LHY760" s="70"/>
      <c r="LHZ760" s="6"/>
      <c r="LIA760" s="6"/>
      <c r="LIB760" s="106"/>
      <c r="LIC760" s="6"/>
      <c r="LID760" s="6"/>
      <c r="LIE760" s="6"/>
      <c r="LIF760" s="80"/>
      <c r="LIG760" s="70"/>
      <c r="LIH760" s="6"/>
      <c r="LII760" s="6"/>
      <c r="LIJ760" s="106"/>
      <c r="LIK760" s="6"/>
      <c r="LIL760" s="6"/>
      <c r="LIM760" s="6"/>
      <c r="LIN760" s="80"/>
      <c r="LIO760" s="70"/>
      <c r="LIP760" s="6"/>
      <c r="LIQ760" s="6"/>
      <c r="LIR760" s="106"/>
      <c r="LIS760" s="6"/>
      <c r="LIT760" s="6"/>
      <c r="LIU760" s="6"/>
      <c r="LIV760" s="80"/>
      <c r="LIW760" s="70"/>
      <c r="LIX760" s="6"/>
      <c r="LIY760" s="6"/>
      <c r="LIZ760" s="106"/>
      <c r="LJA760" s="6"/>
      <c r="LJB760" s="6"/>
      <c r="LJC760" s="6"/>
      <c r="LJD760" s="80"/>
      <c r="LJE760" s="70"/>
      <c r="LJF760" s="6"/>
      <c r="LJG760" s="6"/>
      <c r="LJH760" s="106"/>
      <c r="LJI760" s="6"/>
      <c r="LJJ760" s="6"/>
      <c r="LJK760" s="6"/>
      <c r="LJL760" s="80"/>
      <c r="LJM760" s="70"/>
      <c r="LJN760" s="6"/>
      <c r="LJO760" s="6"/>
      <c r="LJP760" s="106"/>
      <c r="LJQ760" s="6"/>
      <c r="LJR760" s="6"/>
      <c r="LJS760" s="6"/>
      <c r="LJT760" s="80"/>
      <c r="LJU760" s="70"/>
      <c r="LJV760" s="6"/>
      <c r="LJW760" s="6"/>
      <c r="LJX760" s="106"/>
      <c r="LJY760" s="6"/>
      <c r="LJZ760" s="6"/>
      <c r="LKA760" s="6"/>
      <c r="LKB760" s="80"/>
      <c r="LKC760" s="70"/>
      <c r="LKD760" s="6"/>
      <c r="LKE760" s="6"/>
      <c r="LKF760" s="106"/>
      <c r="LKG760" s="6"/>
      <c r="LKH760" s="6"/>
      <c r="LKI760" s="6"/>
      <c r="LKJ760" s="80"/>
      <c r="LKK760" s="70"/>
      <c r="LKL760" s="6"/>
      <c r="LKM760" s="6"/>
      <c r="LKN760" s="106"/>
      <c r="LKO760" s="6"/>
      <c r="LKP760" s="6"/>
      <c r="LKQ760" s="6"/>
      <c r="LKR760" s="80"/>
      <c r="LKS760" s="70"/>
      <c r="LKT760" s="6"/>
      <c r="LKU760" s="6"/>
      <c r="LKV760" s="106"/>
      <c r="LKW760" s="6"/>
      <c r="LKX760" s="6"/>
      <c r="LKY760" s="6"/>
      <c r="LKZ760" s="80"/>
      <c r="LLA760" s="70"/>
      <c r="LLB760" s="6"/>
      <c r="LLC760" s="6"/>
      <c r="LLD760" s="106"/>
      <c r="LLE760" s="6"/>
      <c r="LLF760" s="6"/>
      <c r="LLG760" s="6"/>
      <c r="LLH760" s="80"/>
      <c r="LLI760" s="70"/>
      <c r="LLJ760" s="6"/>
      <c r="LLK760" s="6"/>
      <c r="LLL760" s="106"/>
      <c r="LLM760" s="6"/>
      <c r="LLN760" s="6"/>
      <c r="LLO760" s="6"/>
      <c r="LLP760" s="80"/>
      <c r="LLQ760" s="70"/>
      <c r="LLR760" s="6"/>
      <c r="LLS760" s="6"/>
      <c r="LLT760" s="106"/>
      <c r="LLU760" s="6"/>
      <c r="LLV760" s="6"/>
      <c r="LLW760" s="6"/>
      <c r="LLX760" s="80"/>
      <c r="LLY760" s="70"/>
      <c r="LLZ760" s="6"/>
      <c r="LMA760" s="6"/>
      <c r="LMB760" s="106"/>
      <c r="LMC760" s="6"/>
      <c r="LMD760" s="6"/>
      <c r="LME760" s="6"/>
      <c r="LMF760" s="80"/>
      <c r="LMG760" s="70"/>
      <c r="LMH760" s="6"/>
      <c r="LMI760" s="6"/>
      <c r="LMJ760" s="106"/>
      <c r="LMK760" s="6"/>
      <c r="LML760" s="6"/>
      <c r="LMM760" s="6"/>
      <c r="LMN760" s="80"/>
      <c r="LMO760" s="70"/>
      <c r="LMP760" s="6"/>
      <c r="LMQ760" s="6"/>
      <c r="LMR760" s="106"/>
      <c r="LMS760" s="6"/>
      <c r="LMT760" s="6"/>
      <c r="LMU760" s="6"/>
      <c r="LMV760" s="80"/>
      <c r="LMW760" s="70"/>
      <c r="LMX760" s="6"/>
      <c r="LMY760" s="6"/>
      <c r="LMZ760" s="106"/>
      <c r="LNA760" s="6"/>
      <c r="LNB760" s="6"/>
      <c r="LNC760" s="6"/>
      <c r="LND760" s="80"/>
      <c r="LNE760" s="70"/>
      <c r="LNF760" s="6"/>
      <c r="LNG760" s="6"/>
      <c r="LNH760" s="106"/>
      <c r="LNI760" s="6"/>
      <c r="LNJ760" s="6"/>
      <c r="LNK760" s="6"/>
      <c r="LNL760" s="80"/>
      <c r="LNM760" s="70"/>
      <c r="LNN760" s="6"/>
      <c r="LNO760" s="6"/>
      <c r="LNP760" s="106"/>
      <c r="LNQ760" s="6"/>
      <c r="LNR760" s="6"/>
      <c r="LNS760" s="6"/>
      <c r="LNT760" s="80"/>
      <c r="LNU760" s="70"/>
      <c r="LNV760" s="6"/>
      <c r="LNW760" s="6"/>
      <c r="LNX760" s="106"/>
      <c r="LNY760" s="6"/>
      <c r="LNZ760" s="6"/>
      <c r="LOA760" s="6"/>
      <c r="LOB760" s="80"/>
      <c r="LOC760" s="70"/>
      <c r="LOD760" s="6"/>
      <c r="LOE760" s="6"/>
      <c r="LOF760" s="106"/>
      <c r="LOG760" s="6"/>
      <c r="LOH760" s="6"/>
      <c r="LOI760" s="6"/>
      <c r="LOJ760" s="80"/>
      <c r="LOK760" s="70"/>
      <c r="LOL760" s="6"/>
      <c r="LOM760" s="6"/>
      <c r="LON760" s="106"/>
      <c r="LOO760" s="6"/>
      <c r="LOP760" s="6"/>
      <c r="LOQ760" s="6"/>
      <c r="LOR760" s="80"/>
      <c r="LOS760" s="70"/>
      <c r="LOT760" s="6"/>
      <c r="LOU760" s="6"/>
      <c r="LOV760" s="106"/>
      <c r="LOW760" s="6"/>
      <c r="LOX760" s="6"/>
      <c r="LOY760" s="6"/>
      <c r="LOZ760" s="80"/>
      <c r="LPA760" s="70"/>
      <c r="LPB760" s="6"/>
      <c r="LPC760" s="6"/>
      <c r="LPD760" s="106"/>
      <c r="LPE760" s="6"/>
      <c r="LPF760" s="6"/>
      <c r="LPG760" s="6"/>
      <c r="LPH760" s="80"/>
      <c r="LPI760" s="70"/>
      <c r="LPJ760" s="6"/>
      <c r="LPK760" s="6"/>
      <c r="LPL760" s="106"/>
      <c r="LPM760" s="6"/>
      <c r="LPN760" s="6"/>
      <c r="LPO760" s="6"/>
      <c r="LPP760" s="80"/>
      <c r="LPQ760" s="70"/>
      <c r="LPR760" s="6"/>
      <c r="LPS760" s="6"/>
      <c r="LPT760" s="106"/>
      <c r="LPU760" s="6"/>
      <c r="LPV760" s="6"/>
      <c r="LPW760" s="6"/>
      <c r="LPX760" s="80"/>
      <c r="LPY760" s="70"/>
      <c r="LPZ760" s="6"/>
      <c r="LQA760" s="6"/>
      <c r="LQB760" s="106"/>
      <c r="LQC760" s="6"/>
      <c r="LQD760" s="6"/>
      <c r="LQE760" s="6"/>
      <c r="LQF760" s="80"/>
      <c r="LQG760" s="70"/>
      <c r="LQH760" s="6"/>
      <c r="LQI760" s="6"/>
      <c r="LQJ760" s="106"/>
      <c r="LQK760" s="6"/>
      <c r="LQL760" s="6"/>
      <c r="LQM760" s="6"/>
      <c r="LQN760" s="80"/>
      <c r="LQO760" s="70"/>
      <c r="LQP760" s="6"/>
      <c r="LQQ760" s="6"/>
      <c r="LQR760" s="106"/>
      <c r="LQS760" s="6"/>
      <c r="LQT760" s="6"/>
      <c r="LQU760" s="6"/>
      <c r="LQV760" s="80"/>
      <c r="LQW760" s="70"/>
      <c r="LQX760" s="6"/>
      <c r="LQY760" s="6"/>
      <c r="LQZ760" s="106"/>
      <c r="LRA760" s="6"/>
      <c r="LRB760" s="6"/>
      <c r="LRC760" s="6"/>
      <c r="LRD760" s="80"/>
      <c r="LRE760" s="70"/>
      <c r="LRF760" s="6"/>
      <c r="LRG760" s="6"/>
      <c r="LRH760" s="106"/>
      <c r="LRI760" s="6"/>
      <c r="LRJ760" s="6"/>
      <c r="LRK760" s="6"/>
      <c r="LRL760" s="80"/>
      <c r="LRM760" s="70"/>
      <c r="LRN760" s="6"/>
      <c r="LRO760" s="6"/>
      <c r="LRP760" s="106"/>
      <c r="LRQ760" s="6"/>
      <c r="LRR760" s="6"/>
      <c r="LRS760" s="6"/>
      <c r="LRT760" s="80"/>
      <c r="LRU760" s="70"/>
      <c r="LRV760" s="6"/>
      <c r="LRW760" s="6"/>
      <c r="LRX760" s="106"/>
      <c r="LRY760" s="6"/>
      <c r="LRZ760" s="6"/>
      <c r="LSA760" s="6"/>
      <c r="LSB760" s="80"/>
      <c r="LSC760" s="70"/>
      <c r="LSD760" s="6"/>
      <c r="LSE760" s="6"/>
      <c r="LSF760" s="106"/>
      <c r="LSG760" s="6"/>
      <c r="LSH760" s="6"/>
      <c r="LSI760" s="6"/>
      <c r="LSJ760" s="80"/>
      <c r="LSK760" s="70"/>
      <c r="LSL760" s="6"/>
      <c r="LSM760" s="6"/>
      <c r="LSN760" s="106"/>
      <c r="LSO760" s="6"/>
      <c r="LSP760" s="6"/>
      <c r="LSQ760" s="6"/>
      <c r="LSR760" s="80"/>
      <c r="LSS760" s="70"/>
      <c r="LST760" s="6"/>
      <c r="LSU760" s="6"/>
      <c r="LSV760" s="106"/>
      <c r="LSW760" s="6"/>
      <c r="LSX760" s="6"/>
      <c r="LSY760" s="6"/>
      <c r="LSZ760" s="80"/>
      <c r="LTA760" s="70"/>
      <c r="LTB760" s="6"/>
      <c r="LTC760" s="6"/>
      <c r="LTD760" s="106"/>
      <c r="LTE760" s="6"/>
      <c r="LTF760" s="6"/>
      <c r="LTG760" s="6"/>
      <c r="LTH760" s="80"/>
      <c r="LTI760" s="70"/>
      <c r="LTJ760" s="6"/>
      <c r="LTK760" s="6"/>
      <c r="LTL760" s="106"/>
      <c r="LTM760" s="6"/>
      <c r="LTN760" s="6"/>
      <c r="LTO760" s="6"/>
      <c r="LTP760" s="80"/>
      <c r="LTQ760" s="70"/>
      <c r="LTR760" s="6"/>
      <c r="LTS760" s="6"/>
      <c r="LTT760" s="106"/>
      <c r="LTU760" s="6"/>
      <c r="LTV760" s="6"/>
      <c r="LTW760" s="6"/>
      <c r="LTX760" s="80"/>
      <c r="LTY760" s="70"/>
      <c r="LTZ760" s="6"/>
      <c r="LUA760" s="6"/>
      <c r="LUB760" s="106"/>
      <c r="LUC760" s="6"/>
      <c r="LUD760" s="6"/>
      <c r="LUE760" s="6"/>
      <c r="LUF760" s="80"/>
      <c r="LUG760" s="70"/>
      <c r="LUH760" s="6"/>
      <c r="LUI760" s="6"/>
      <c r="LUJ760" s="106"/>
      <c r="LUK760" s="6"/>
      <c r="LUL760" s="6"/>
      <c r="LUM760" s="6"/>
      <c r="LUN760" s="80"/>
      <c r="LUO760" s="70"/>
      <c r="LUP760" s="6"/>
      <c r="LUQ760" s="6"/>
      <c r="LUR760" s="106"/>
      <c r="LUS760" s="6"/>
      <c r="LUT760" s="6"/>
      <c r="LUU760" s="6"/>
      <c r="LUV760" s="80"/>
      <c r="LUW760" s="70"/>
      <c r="LUX760" s="6"/>
      <c r="LUY760" s="6"/>
      <c r="LUZ760" s="106"/>
      <c r="LVA760" s="6"/>
      <c r="LVB760" s="6"/>
      <c r="LVC760" s="6"/>
      <c r="LVD760" s="80"/>
      <c r="LVE760" s="70"/>
      <c r="LVF760" s="6"/>
      <c r="LVG760" s="6"/>
      <c r="LVH760" s="106"/>
      <c r="LVI760" s="6"/>
      <c r="LVJ760" s="6"/>
      <c r="LVK760" s="6"/>
      <c r="LVL760" s="80"/>
      <c r="LVM760" s="70"/>
      <c r="LVN760" s="6"/>
      <c r="LVO760" s="6"/>
      <c r="LVP760" s="106"/>
      <c r="LVQ760" s="6"/>
      <c r="LVR760" s="6"/>
      <c r="LVS760" s="6"/>
      <c r="LVT760" s="80"/>
      <c r="LVU760" s="70"/>
      <c r="LVV760" s="6"/>
      <c r="LVW760" s="6"/>
      <c r="LVX760" s="106"/>
      <c r="LVY760" s="6"/>
      <c r="LVZ760" s="6"/>
      <c r="LWA760" s="6"/>
      <c r="LWB760" s="80"/>
      <c r="LWC760" s="70"/>
      <c r="LWD760" s="6"/>
      <c r="LWE760" s="6"/>
      <c r="LWF760" s="106"/>
      <c r="LWG760" s="6"/>
      <c r="LWH760" s="6"/>
      <c r="LWI760" s="6"/>
      <c r="LWJ760" s="80"/>
      <c r="LWK760" s="70"/>
      <c r="LWL760" s="6"/>
      <c r="LWM760" s="6"/>
      <c r="LWN760" s="106"/>
      <c r="LWO760" s="6"/>
      <c r="LWP760" s="6"/>
      <c r="LWQ760" s="6"/>
      <c r="LWR760" s="80"/>
      <c r="LWS760" s="70"/>
      <c r="LWT760" s="6"/>
      <c r="LWU760" s="6"/>
      <c r="LWV760" s="106"/>
      <c r="LWW760" s="6"/>
      <c r="LWX760" s="6"/>
      <c r="LWY760" s="6"/>
      <c r="LWZ760" s="80"/>
      <c r="LXA760" s="70"/>
      <c r="LXB760" s="6"/>
      <c r="LXC760" s="6"/>
      <c r="LXD760" s="106"/>
      <c r="LXE760" s="6"/>
      <c r="LXF760" s="6"/>
      <c r="LXG760" s="6"/>
      <c r="LXH760" s="80"/>
      <c r="LXI760" s="70"/>
      <c r="LXJ760" s="6"/>
      <c r="LXK760" s="6"/>
      <c r="LXL760" s="106"/>
      <c r="LXM760" s="6"/>
      <c r="LXN760" s="6"/>
      <c r="LXO760" s="6"/>
      <c r="LXP760" s="80"/>
      <c r="LXQ760" s="70"/>
      <c r="LXR760" s="6"/>
      <c r="LXS760" s="6"/>
      <c r="LXT760" s="106"/>
      <c r="LXU760" s="6"/>
      <c r="LXV760" s="6"/>
      <c r="LXW760" s="6"/>
      <c r="LXX760" s="80"/>
      <c r="LXY760" s="70"/>
      <c r="LXZ760" s="6"/>
      <c r="LYA760" s="6"/>
      <c r="LYB760" s="106"/>
      <c r="LYC760" s="6"/>
      <c r="LYD760" s="6"/>
      <c r="LYE760" s="6"/>
      <c r="LYF760" s="80"/>
      <c r="LYG760" s="70"/>
      <c r="LYH760" s="6"/>
      <c r="LYI760" s="6"/>
      <c r="LYJ760" s="106"/>
      <c r="LYK760" s="6"/>
      <c r="LYL760" s="6"/>
      <c r="LYM760" s="6"/>
      <c r="LYN760" s="80"/>
      <c r="LYO760" s="70"/>
      <c r="LYP760" s="6"/>
      <c r="LYQ760" s="6"/>
      <c r="LYR760" s="106"/>
      <c r="LYS760" s="6"/>
      <c r="LYT760" s="6"/>
      <c r="LYU760" s="6"/>
      <c r="LYV760" s="80"/>
      <c r="LYW760" s="70"/>
      <c r="LYX760" s="6"/>
      <c r="LYY760" s="6"/>
      <c r="LYZ760" s="106"/>
      <c r="LZA760" s="6"/>
      <c r="LZB760" s="6"/>
      <c r="LZC760" s="6"/>
      <c r="LZD760" s="80"/>
      <c r="LZE760" s="70"/>
      <c r="LZF760" s="6"/>
      <c r="LZG760" s="6"/>
      <c r="LZH760" s="106"/>
      <c r="LZI760" s="6"/>
      <c r="LZJ760" s="6"/>
      <c r="LZK760" s="6"/>
      <c r="LZL760" s="80"/>
      <c r="LZM760" s="70"/>
      <c r="LZN760" s="6"/>
      <c r="LZO760" s="6"/>
      <c r="LZP760" s="106"/>
      <c r="LZQ760" s="6"/>
      <c r="LZR760" s="6"/>
      <c r="LZS760" s="6"/>
      <c r="LZT760" s="80"/>
      <c r="LZU760" s="70"/>
      <c r="LZV760" s="6"/>
      <c r="LZW760" s="6"/>
      <c r="LZX760" s="106"/>
      <c r="LZY760" s="6"/>
      <c r="LZZ760" s="6"/>
      <c r="MAA760" s="6"/>
      <c r="MAB760" s="80"/>
      <c r="MAC760" s="70"/>
      <c r="MAD760" s="6"/>
      <c r="MAE760" s="6"/>
      <c r="MAF760" s="106"/>
      <c r="MAG760" s="6"/>
      <c r="MAH760" s="6"/>
      <c r="MAI760" s="6"/>
      <c r="MAJ760" s="80"/>
      <c r="MAK760" s="70"/>
      <c r="MAL760" s="6"/>
      <c r="MAM760" s="6"/>
      <c r="MAN760" s="106"/>
      <c r="MAO760" s="6"/>
      <c r="MAP760" s="6"/>
      <c r="MAQ760" s="6"/>
      <c r="MAR760" s="80"/>
      <c r="MAS760" s="70"/>
      <c r="MAT760" s="6"/>
      <c r="MAU760" s="6"/>
      <c r="MAV760" s="106"/>
      <c r="MAW760" s="6"/>
      <c r="MAX760" s="6"/>
      <c r="MAY760" s="6"/>
      <c r="MAZ760" s="80"/>
      <c r="MBA760" s="70"/>
      <c r="MBB760" s="6"/>
      <c r="MBC760" s="6"/>
      <c r="MBD760" s="106"/>
      <c r="MBE760" s="6"/>
      <c r="MBF760" s="6"/>
      <c r="MBG760" s="6"/>
      <c r="MBH760" s="80"/>
      <c r="MBI760" s="70"/>
      <c r="MBJ760" s="6"/>
      <c r="MBK760" s="6"/>
      <c r="MBL760" s="106"/>
      <c r="MBM760" s="6"/>
      <c r="MBN760" s="6"/>
      <c r="MBO760" s="6"/>
      <c r="MBP760" s="80"/>
      <c r="MBQ760" s="70"/>
      <c r="MBR760" s="6"/>
      <c r="MBS760" s="6"/>
      <c r="MBT760" s="106"/>
      <c r="MBU760" s="6"/>
      <c r="MBV760" s="6"/>
      <c r="MBW760" s="6"/>
      <c r="MBX760" s="80"/>
      <c r="MBY760" s="70"/>
      <c r="MBZ760" s="6"/>
      <c r="MCA760" s="6"/>
      <c r="MCB760" s="106"/>
      <c r="MCC760" s="6"/>
      <c r="MCD760" s="6"/>
      <c r="MCE760" s="6"/>
      <c r="MCF760" s="80"/>
      <c r="MCG760" s="70"/>
      <c r="MCH760" s="6"/>
      <c r="MCI760" s="6"/>
      <c r="MCJ760" s="106"/>
      <c r="MCK760" s="6"/>
      <c r="MCL760" s="6"/>
      <c r="MCM760" s="6"/>
      <c r="MCN760" s="80"/>
      <c r="MCO760" s="70"/>
      <c r="MCP760" s="6"/>
      <c r="MCQ760" s="6"/>
      <c r="MCR760" s="106"/>
      <c r="MCS760" s="6"/>
      <c r="MCT760" s="6"/>
      <c r="MCU760" s="6"/>
      <c r="MCV760" s="80"/>
      <c r="MCW760" s="70"/>
      <c r="MCX760" s="6"/>
      <c r="MCY760" s="6"/>
      <c r="MCZ760" s="106"/>
      <c r="MDA760" s="6"/>
      <c r="MDB760" s="6"/>
      <c r="MDC760" s="6"/>
      <c r="MDD760" s="80"/>
      <c r="MDE760" s="70"/>
      <c r="MDF760" s="6"/>
      <c r="MDG760" s="6"/>
      <c r="MDH760" s="106"/>
      <c r="MDI760" s="6"/>
      <c r="MDJ760" s="6"/>
      <c r="MDK760" s="6"/>
      <c r="MDL760" s="80"/>
      <c r="MDM760" s="70"/>
      <c r="MDN760" s="6"/>
      <c r="MDO760" s="6"/>
      <c r="MDP760" s="106"/>
      <c r="MDQ760" s="6"/>
      <c r="MDR760" s="6"/>
      <c r="MDS760" s="6"/>
      <c r="MDT760" s="80"/>
      <c r="MDU760" s="70"/>
      <c r="MDV760" s="6"/>
      <c r="MDW760" s="6"/>
      <c r="MDX760" s="106"/>
      <c r="MDY760" s="6"/>
      <c r="MDZ760" s="6"/>
      <c r="MEA760" s="6"/>
      <c r="MEB760" s="80"/>
      <c r="MEC760" s="70"/>
      <c r="MED760" s="6"/>
      <c r="MEE760" s="6"/>
      <c r="MEF760" s="106"/>
      <c r="MEG760" s="6"/>
      <c r="MEH760" s="6"/>
      <c r="MEI760" s="6"/>
      <c r="MEJ760" s="80"/>
      <c r="MEK760" s="70"/>
      <c r="MEL760" s="6"/>
      <c r="MEM760" s="6"/>
      <c r="MEN760" s="106"/>
      <c r="MEO760" s="6"/>
      <c r="MEP760" s="6"/>
      <c r="MEQ760" s="6"/>
      <c r="MER760" s="80"/>
      <c r="MES760" s="70"/>
      <c r="MET760" s="6"/>
      <c r="MEU760" s="6"/>
      <c r="MEV760" s="106"/>
      <c r="MEW760" s="6"/>
      <c r="MEX760" s="6"/>
      <c r="MEY760" s="6"/>
      <c r="MEZ760" s="80"/>
      <c r="MFA760" s="70"/>
      <c r="MFB760" s="6"/>
      <c r="MFC760" s="6"/>
      <c r="MFD760" s="106"/>
      <c r="MFE760" s="6"/>
      <c r="MFF760" s="6"/>
      <c r="MFG760" s="6"/>
      <c r="MFH760" s="80"/>
      <c r="MFI760" s="70"/>
      <c r="MFJ760" s="6"/>
      <c r="MFK760" s="6"/>
      <c r="MFL760" s="106"/>
      <c r="MFM760" s="6"/>
      <c r="MFN760" s="6"/>
      <c r="MFO760" s="6"/>
      <c r="MFP760" s="80"/>
      <c r="MFQ760" s="70"/>
      <c r="MFR760" s="6"/>
      <c r="MFS760" s="6"/>
      <c r="MFT760" s="106"/>
      <c r="MFU760" s="6"/>
      <c r="MFV760" s="6"/>
      <c r="MFW760" s="6"/>
      <c r="MFX760" s="80"/>
      <c r="MFY760" s="70"/>
      <c r="MFZ760" s="6"/>
      <c r="MGA760" s="6"/>
      <c r="MGB760" s="106"/>
      <c r="MGC760" s="6"/>
      <c r="MGD760" s="6"/>
      <c r="MGE760" s="6"/>
      <c r="MGF760" s="80"/>
      <c r="MGG760" s="70"/>
      <c r="MGH760" s="6"/>
      <c r="MGI760" s="6"/>
      <c r="MGJ760" s="106"/>
      <c r="MGK760" s="6"/>
      <c r="MGL760" s="6"/>
      <c r="MGM760" s="6"/>
      <c r="MGN760" s="80"/>
      <c r="MGO760" s="70"/>
      <c r="MGP760" s="6"/>
      <c r="MGQ760" s="6"/>
      <c r="MGR760" s="106"/>
      <c r="MGS760" s="6"/>
      <c r="MGT760" s="6"/>
      <c r="MGU760" s="6"/>
      <c r="MGV760" s="80"/>
      <c r="MGW760" s="70"/>
      <c r="MGX760" s="6"/>
      <c r="MGY760" s="6"/>
      <c r="MGZ760" s="106"/>
      <c r="MHA760" s="6"/>
      <c r="MHB760" s="6"/>
      <c r="MHC760" s="6"/>
      <c r="MHD760" s="80"/>
      <c r="MHE760" s="70"/>
      <c r="MHF760" s="6"/>
      <c r="MHG760" s="6"/>
      <c r="MHH760" s="106"/>
      <c r="MHI760" s="6"/>
      <c r="MHJ760" s="6"/>
      <c r="MHK760" s="6"/>
      <c r="MHL760" s="80"/>
      <c r="MHM760" s="70"/>
      <c r="MHN760" s="6"/>
      <c r="MHO760" s="6"/>
      <c r="MHP760" s="106"/>
      <c r="MHQ760" s="6"/>
      <c r="MHR760" s="6"/>
      <c r="MHS760" s="6"/>
      <c r="MHT760" s="80"/>
      <c r="MHU760" s="70"/>
      <c r="MHV760" s="6"/>
      <c r="MHW760" s="6"/>
      <c r="MHX760" s="106"/>
      <c r="MHY760" s="6"/>
      <c r="MHZ760" s="6"/>
      <c r="MIA760" s="6"/>
      <c r="MIB760" s="80"/>
      <c r="MIC760" s="70"/>
      <c r="MID760" s="6"/>
      <c r="MIE760" s="6"/>
      <c r="MIF760" s="106"/>
      <c r="MIG760" s="6"/>
      <c r="MIH760" s="6"/>
      <c r="MII760" s="6"/>
      <c r="MIJ760" s="80"/>
      <c r="MIK760" s="70"/>
      <c r="MIL760" s="6"/>
      <c r="MIM760" s="6"/>
      <c r="MIN760" s="106"/>
      <c r="MIO760" s="6"/>
      <c r="MIP760" s="6"/>
      <c r="MIQ760" s="6"/>
      <c r="MIR760" s="80"/>
      <c r="MIS760" s="70"/>
      <c r="MIT760" s="6"/>
      <c r="MIU760" s="6"/>
      <c r="MIV760" s="106"/>
      <c r="MIW760" s="6"/>
      <c r="MIX760" s="6"/>
      <c r="MIY760" s="6"/>
      <c r="MIZ760" s="80"/>
      <c r="MJA760" s="70"/>
      <c r="MJB760" s="6"/>
      <c r="MJC760" s="6"/>
      <c r="MJD760" s="106"/>
      <c r="MJE760" s="6"/>
      <c r="MJF760" s="6"/>
      <c r="MJG760" s="6"/>
      <c r="MJH760" s="80"/>
      <c r="MJI760" s="70"/>
      <c r="MJJ760" s="6"/>
      <c r="MJK760" s="6"/>
      <c r="MJL760" s="106"/>
      <c r="MJM760" s="6"/>
      <c r="MJN760" s="6"/>
      <c r="MJO760" s="6"/>
      <c r="MJP760" s="80"/>
      <c r="MJQ760" s="70"/>
      <c r="MJR760" s="6"/>
      <c r="MJS760" s="6"/>
      <c r="MJT760" s="106"/>
      <c r="MJU760" s="6"/>
      <c r="MJV760" s="6"/>
      <c r="MJW760" s="6"/>
      <c r="MJX760" s="80"/>
      <c r="MJY760" s="70"/>
      <c r="MJZ760" s="6"/>
      <c r="MKA760" s="6"/>
      <c r="MKB760" s="106"/>
      <c r="MKC760" s="6"/>
      <c r="MKD760" s="6"/>
      <c r="MKE760" s="6"/>
      <c r="MKF760" s="80"/>
      <c r="MKG760" s="70"/>
      <c r="MKH760" s="6"/>
      <c r="MKI760" s="6"/>
      <c r="MKJ760" s="106"/>
      <c r="MKK760" s="6"/>
      <c r="MKL760" s="6"/>
      <c r="MKM760" s="6"/>
      <c r="MKN760" s="80"/>
      <c r="MKO760" s="70"/>
      <c r="MKP760" s="6"/>
      <c r="MKQ760" s="6"/>
      <c r="MKR760" s="106"/>
      <c r="MKS760" s="6"/>
      <c r="MKT760" s="6"/>
      <c r="MKU760" s="6"/>
      <c r="MKV760" s="80"/>
      <c r="MKW760" s="70"/>
      <c r="MKX760" s="6"/>
      <c r="MKY760" s="6"/>
      <c r="MKZ760" s="106"/>
      <c r="MLA760" s="6"/>
      <c r="MLB760" s="6"/>
      <c r="MLC760" s="6"/>
      <c r="MLD760" s="80"/>
      <c r="MLE760" s="70"/>
      <c r="MLF760" s="6"/>
      <c r="MLG760" s="6"/>
      <c r="MLH760" s="106"/>
      <c r="MLI760" s="6"/>
      <c r="MLJ760" s="6"/>
      <c r="MLK760" s="6"/>
      <c r="MLL760" s="80"/>
      <c r="MLM760" s="70"/>
      <c r="MLN760" s="6"/>
      <c r="MLO760" s="6"/>
      <c r="MLP760" s="106"/>
      <c r="MLQ760" s="6"/>
      <c r="MLR760" s="6"/>
      <c r="MLS760" s="6"/>
      <c r="MLT760" s="80"/>
      <c r="MLU760" s="70"/>
      <c r="MLV760" s="6"/>
      <c r="MLW760" s="6"/>
      <c r="MLX760" s="106"/>
      <c r="MLY760" s="6"/>
      <c r="MLZ760" s="6"/>
      <c r="MMA760" s="6"/>
      <c r="MMB760" s="80"/>
      <c r="MMC760" s="70"/>
      <c r="MMD760" s="6"/>
      <c r="MME760" s="6"/>
      <c r="MMF760" s="106"/>
      <c r="MMG760" s="6"/>
      <c r="MMH760" s="6"/>
      <c r="MMI760" s="6"/>
      <c r="MMJ760" s="80"/>
      <c r="MMK760" s="70"/>
      <c r="MML760" s="6"/>
      <c r="MMM760" s="6"/>
      <c r="MMN760" s="106"/>
      <c r="MMO760" s="6"/>
      <c r="MMP760" s="6"/>
      <c r="MMQ760" s="6"/>
      <c r="MMR760" s="80"/>
      <c r="MMS760" s="70"/>
      <c r="MMT760" s="6"/>
      <c r="MMU760" s="6"/>
      <c r="MMV760" s="106"/>
      <c r="MMW760" s="6"/>
      <c r="MMX760" s="6"/>
      <c r="MMY760" s="6"/>
      <c r="MMZ760" s="80"/>
      <c r="MNA760" s="70"/>
      <c r="MNB760" s="6"/>
      <c r="MNC760" s="6"/>
      <c r="MND760" s="106"/>
      <c r="MNE760" s="6"/>
      <c r="MNF760" s="6"/>
      <c r="MNG760" s="6"/>
      <c r="MNH760" s="80"/>
      <c r="MNI760" s="70"/>
      <c r="MNJ760" s="6"/>
      <c r="MNK760" s="6"/>
      <c r="MNL760" s="106"/>
      <c r="MNM760" s="6"/>
      <c r="MNN760" s="6"/>
      <c r="MNO760" s="6"/>
      <c r="MNP760" s="80"/>
      <c r="MNQ760" s="70"/>
      <c r="MNR760" s="6"/>
      <c r="MNS760" s="6"/>
      <c r="MNT760" s="106"/>
      <c r="MNU760" s="6"/>
      <c r="MNV760" s="6"/>
      <c r="MNW760" s="6"/>
      <c r="MNX760" s="80"/>
      <c r="MNY760" s="70"/>
      <c r="MNZ760" s="6"/>
      <c r="MOA760" s="6"/>
      <c r="MOB760" s="106"/>
      <c r="MOC760" s="6"/>
      <c r="MOD760" s="6"/>
      <c r="MOE760" s="6"/>
      <c r="MOF760" s="80"/>
      <c r="MOG760" s="70"/>
      <c r="MOH760" s="6"/>
      <c r="MOI760" s="6"/>
      <c r="MOJ760" s="106"/>
      <c r="MOK760" s="6"/>
      <c r="MOL760" s="6"/>
      <c r="MOM760" s="6"/>
      <c r="MON760" s="80"/>
      <c r="MOO760" s="70"/>
      <c r="MOP760" s="6"/>
      <c r="MOQ760" s="6"/>
      <c r="MOR760" s="106"/>
      <c r="MOS760" s="6"/>
      <c r="MOT760" s="6"/>
      <c r="MOU760" s="6"/>
      <c r="MOV760" s="80"/>
      <c r="MOW760" s="70"/>
      <c r="MOX760" s="6"/>
      <c r="MOY760" s="6"/>
      <c r="MOZ760" s="106"/>
      <c r="MPA760" s="6"/>
      <c r="MPB760" s="6"/>
      <c r="MPC760" s="6"/>
      <c r="MPD760" s="80"/>
      <c r="MPE760" s="70"/>
      <c r="MPF760" s="6"/>
      <c r="MPG760" s="6"/>
      <c r="MPH760" s="106"/>
      <c r="MPI760" s="6"/>
      <c r="MPJ760" s="6"/>
      <c r="MPK760" s="6"/>
      <c r="MPL760" s="80"/>
      <c r="MPM760" s="70"/>
      <c r="MPN760" s="6"/>
      <c r="MPO760" s="6"/>
      <c r="MPP760" s="106"/>
      <c r="MPQ760" s="6"/>
      <c r="MPR760" s="6"/>
      <c r="MPS760" s="6"/>
      <c r="MPT760" s="80"/>
      <c r="MPU760" s="70"/>
      <c r="MPV760" s="6"/>
      <c r="MPW760" s="6"/>
      <c r="MPX760" s="106"/>
      <c r="MPY760" s="6"/>
      <c r="MPZ760" s="6"/>
      <c r="MQA760" s="6"/>
      <c r="MQB760" s="80"/>
      <c r="MQC760" s="70"/>
      <c r="MQD760" s="6"/>
      <c r="MQE760" s="6"/>
      <c r="MQF760" s="106"/>
      <c r="MQG760" s="6"/>
      <c r="MQH760" s="6"/>
      <c r="MQI760" s="6"/>
      <c r="MQJ760" s="80"/>
      <c r="MQK760" s="70"/>
      <c r="MQL760" s="6"/>
      <c r="MQM760" s="6"/>
      <c r="MQN760" s="106"/>
      <c r="MQO760" s="6"/>
      <c r="MQP760" s="6"/>
      <c r="MQQ760" s="6"/>
      <c r="MQR760" s="80"/>
      <c r="MQS760" s="70"/>
      <c r="MQT760" s="6"/>
      <c r="MQU760" s="6"/>
      <c r="MQV760" s="106"/>
      <c r="MQW760" s="6"/>
      <c r="MQX760" s="6"/>
      <c r="MQY760" s="6"/>
      <c r="MQZ760" s="80"/>
      <c r="MRA760" s="70"/>
      <c r="MRB760" s="6"/>
      <c r="MRC760" s="6"/>
      <c r="MRD760" s="106"/>
      <c r="MRE760" s="6"/>
      <c r="MRF760" s="6"/>
      <c r="MRG760" s="6"/>
      <c r="MRH760" s="80"/>
      <c r="MRI760" s="70"/>
      <c r="MRJ760" s="6"/>
      <c r="MRK760" s="6"/>
      <c r="MRL760" s="106"/>
      <c r="MRM760" s="6"/>
      <c r="MRN760" s="6"/>
      <c r="MRO760" s="6"/>
      <c r="MRP760" s="80"/>
      <c r="MRQ760" s="70"/>
      <c r="MRR760" s="6"/>
      <c r="MRS760" s="6"/>
      <c r="MRT760" s="106"/>
      <c r="MRU760" s="6"/>
      <c r="MRV760" s="6"/>
      <c r="MRW760" s="6"/>
      <c r="MRX760" s="80"/>
      <c r="MRY760" s="70"/>
      <c r="MRZ760" s="6"/>
      <c r="MSA760" s="6"/>
      <c r="MSB760" s="106"/>
      <c r="MSC760" s="6"/>
      <c r="MSD760" s="6"/>
      <c r="MSE760" s="6"/>
      <c r="MSF760" s="80"/>
      <c r="MSG760" s="70"/>
      <c r="MSH760" s="6"/>
      <c r="MSI760" s="6"/>
      <c r="MSJ760" s="106"/>
      <c r="MSK760" s="6"/>
      <c r="MSL760" s="6"/>
      <c r="MSM760" s="6"/>
      <c r="MSN760" s="80"/>
      <c r="MSO760" s="70"/>
      <c r="MSP760" s="6"/>
      <c r="MSQ760" s="6"/>
      <c r="MSR760" s="106"/>
      <c r="MSS760" s="6"/>
      <c r="MST760" s="6"/>
      <c r="MSU760" s="6"/>
      <c r="MSV760" s="80"/>
      <c r="MSW760" s="70"/>
      <c r="MSX760" s="6"/>
      <c r="MSY760" s="6"/>
      <c r="MSZ760" s="106"/>
      <c r="MTA760" s="6"/>
      <c r="MTB760" s="6"/>
      <c r="MTC760" s="6"/>
      <c r="MTD760" s="80"/>
      <c r="MTE760" s="70"/>
      <c r="MTF760" s="6"/>
      <c r="MTG760" s="6"/>
      <c r="MTH760" s="106"/>
      <c r="MTI760" s="6"/>
      <c r="MTJ760" s="6"/>
      <c r="MTK760" s="6"/>
      <c r="MTL760" s="80"/>
      <c r="MTM760" s="70"/>
      <c r="MTN760" s="6"/>
      <c r="MTO760" s="6"/>
      <c r="MTP760" s="106"/>
      <c r="MTQ760" s="6"/>
      <c r="MTR760" s="6"/>
      <c r="MTS760" s="6"/>
      <c r="MTT760" s="80"/>
      <c r="MTU760" s="70"/>
      <c r="MTV760" s="6"/>
      <c r="MTW760" s="6"/>
      <c r="MTX760" s="106"/>
      <c r="MTY760" s="6"/>
      <c r="MTZ760" s="6"/>
      <c r="MUA760" s="6"/>
      <c r="MUB760" s="80"/>
      <c r="MUC760" s="70"/>
      <c r="MUD760" s="6"/>
      <c r="MUE760" s="6"/>
      <c r="MUF760" s="106"/>
      <c r="MUG760" s="6"/>
      <c r="MUH760" s="6"/>
      <c r="MUI760" s="6"/>
      <c r="MUJ760" s="80"/>
      <c r="MUK760" s="70"/>
      <c r="MUL760" s="6"/>
      <c r="MUM760" s="6"/>
      <c r="MUN760" s="106"/>
      <c r="MUO760" s="6"/>
      <c r="MUP760" s="6"/>
      <c r="MUQ760" s="6"/>
      <c r="MUR760" s="80"/>
      <c r="MUS760" s="70"/>
      <c r="MUT760" s="6"/>
      <c r="MUU760" s="6"/>
      <c r="MUV760" s="106"/>
      <c r="MUW760" s="6"/>
      <c r="MUX760" s="6"/>
      <c r="MUY760" s="6"/>
      <c r="MUZ760" s="80"/>
      <c r="MVA760" s="70"/>
      <c r="MVB760" s="6"/>
      <c r="MVC760" s="6"/>
      <c r="MVD760" s="106"/>
      <c r="MVE760" s="6"/>
      <c r="MVF760" s="6"/>
      <c r="MVG760" s="6"/>
      <c r="MVH760" s="80"/>
      <c r="MVI760" s="70"/>
      <c r="MVJ760" s="6"/>
      <c r="MVK760" s="6"/>
      <c r="MVL760" s="106"/>
      <c r="MVM760" s="6"/>
      <c r="MVN760" s="6"/>
      <c r="MVO760" s="6"/>
      <c r="MVP760" s="80"/>
      <c r="MVQ760" s="70"/>
      <c r="MVR760" s="6"/>
      <c r="MVS760" s="6"/>
      <c r="MVT760" s="106"/>
      <c r="MVU760" s="6"/>
      <c r="MVV760" s="6"/>
      <c r="MVW760" s="6"/>
      <c r="MVX760" s="80"/>
      <c r="MVY760" s="70"/>
      <c r="MVZ760" s="6"/>
      <c r="MWA760" s="6"/>
      <c r="MWB760" s="106"/>
      <c r="MWC760" s="6"/>
      <c r="MWD760" s="6"/>
      <c r="MWE760" s="6"/>
      <c r="MWF760" s="80"/>
      <c r="MWG760" s="70"/>
      <c r="MWH760" s="6"/>
      <c r="MWI760" s="6"/>
      <c r="MWJ760" s="106"/>
      <c r="MWK760" s="6"/>
      <c r="MWL760" s="6"/>
      <c r="MWM760" s="6"/>
      <c r="MWN760" s="80"/>
      <c r="MWO760" s="70"/>
      <c r="MWP760" s="6"/>
      <c r="MWQ760" s="6"/>
      <c r="MWR760" s="106"/>
      <c r="MWS760" s="6"/>
      <c r="MWT760" s="6"/>
      <c r="MWU760" s="6"/>
      <c r="MWV760" s="80"/>
      <c r="MWW760" s="70"/>
      <c r="MWX760" s="6"/>
      <c r="MWY760" s="6"/>
      <c r="MWZ760" s="106"/>
      <c r="MXA760" s="6"/>
      <c r="MXB760" s="6"/>
      <c r="MXC760" s="6"/>
      <c r="MXD760" s="80"/>
      <c r="MXE760" s="70"/>
      <c r="MXF760" s="6"/>
      <c r="MXG760" s="6"/>
      <c r="MXH760" s="106"/>
      <c r="MXI760" s="6"/>
      <c r="MXJ760" s="6"/>
      <c r="MXK760" s="6"/>
      <c r="MXL760" s="80"/>
      <c r="MXM760" s="70"/>
      <c r="MXN760" s="6"/>
      <c r="MXO760" s="6"/>
      <c r="MXP760" s="106"/>
      <c r="MXQ760" s="6"/>
      <c r="MXR760" s="6"/>
      <c r="MXS760" s="6"/>
      <c r="MXT760" s="80"/>
      <c r="MXU760" s="70"/>
      <c r="MXV760" s="6"/>
      <c r="MXW760" s="6"/>
      <c r="MXX760" s="106"/>
      <c r="MXY760" s="6"/>
      <c r="MXZ760" s="6"/>
      <c r="MYA760" s="6"/>
      <c r="MYB760" s="80"/>
      <c r="MYC760" s="70"/>
      <c r="MYD760" s="6"/>
      <c r="MYE760" s="6"/>
      <c r="MYF760" s="106"/>
      <c r="MYG760" s="6"/>
      <c r="MYH760" s="6"/>
      <c r="MYI760" s="6"/>
      <c r="MYJ760" s="80"/>
      <c r="MYK760" s="70"/>
      <c r="MYL760" s="6"/>
      <c r="MYM760" s="6"/>
      <c r="MYN760" s="106"/>
      <c r="MYO760" s="6"/>
      <c r="MYP760" s="6"/>
      <c r="MYQ760" s="6"/>
      <c r="MYR760" s="80"/>
      <c r="MYS760" s="70"/>
      <c r="MYT760" s="6"/>
      <c r="MYU760" s="6"/>
      <c r="MYV760" s="106"/>
      <c r="MYW760" s="6"/>
      <c r="MYX760" s="6"/>
      <c r="MYY760" s="6"/>
      <c r="MYZ760" s="80"/>
      <c r="MZA760" s="70"/>
      <c r="MZB760" s="6"/>
      <c r="MZC760" s="6"/>
      <c r="MZD760" s="106"/>
      <c r="MZE760" s="6"/>
      <c r="MZF760" s="6"/>
      <c r="MZG760" s="6"/>
      <c r="MZH760" s="80"/>
      <c r="MZI760" s="70"/>
      <c r="MZJ760" s="6"/>
      <c r="MZK760" s="6"/>
      <c r="MZL760" s="106"/>
      <c r="MZM760" s="6"/>
      <c r="MZN760" s="6"/>
      <c r="MZO760" s="6"/>
      <c r="MZP760" s="80"/>
      <c r="MZQ760" s="70"/>
      <c r="MZR760" s="6"/>
      <c r="MZS760" s="6"/>
      <c r="MZT760" s="106"/>
      <c r="MZU760" s="6"/>
      <c r="MZV760" s="6"/>
      <c r="MZW760" s="6"/>
      <c r="MZX760" s="80"/>
      <c r="MZY760" s="70"/>
      <c r="MZZ760" s="6"/>
      <c r="NAA760" s="6"/>
      <c r="NAB760" s="106"/>
      <c r="NAC760" s="6"/>
      <c r="NAD760" s="6"/>
      <c r="NAE760" s="6"/>
      <c r="NAF760" s="80"/>
      <c r="NAG760" s="70"/>
      <c r="NAH760" s="6"/>
      <c r="NAI760" s="6"/>
      <c r="NAJ760" s="106"/>
      <c r="NAK760" s="6"/>
      <c r="NAL760" s="6"/>
      <c r="NAM760" s="6"/>
      <c r="NAN760" s="80"/>
      <c r="NAO760" s="70"/>
      <c r="NAP760" s="6"/>
      <c r="NAQ760" s="6"/>
      <c r="NAR760" s="106"/>
      <c r="NAS760" s="6"/>
      <c r="NAT760" s="6"/>
      <c r="NAU760" s="6"/>
      <c r="NAV760" s="80"/>
      <c r="NAW760" s="70"/>
      <c r="NAX760" s="6"/>
      <c r="NAY760" s="6"/>
      <c r="NAZ760" s="106"/>
      <c r="NBA760" s="6"/>
      <c r="NBB760" s="6"/>
      <c r="NBC760" s="6"/>
      <c r="NBD760" s="80"/>
      <c r="NBE760" s="70"/>
      <c r="NBF760" s="6"/>
      <c r="NBG760" s="6"/>
      <c r="NBH760" s="106"/>
      <c r="NBI760" s="6"/>
      <c r="NBJ760" s="6"/>
      <c r="NBK760" s="6"/>
      <c r="NBL760" s="80"/>
      <c r="NBM760" s="70"/>
      <c r="NBN760" s="6"/>
      <c r="NBO760" s="6"/>
      <c r="NBP760" s="106"/>
      <c r="NBQ760" s="6"/>
      <c r="NBR760" s="6"/>
      <c r="NBS760" s="6"/>
      <c r="NBT760" s="80"/>
      <c r="NBU760" s="70"/>
      <c r="NBV760" s="6"/>
      <c r="NBW760" s="6"/>
      <c r="NBX760" s="106"/>
      <c r="NBY760" s="6"/>
      <c r="NBZ760" s="6"/>
      <c r="NCA760" s="6"/>
      <c r="NCB760" s="80"/>
      <c r="NCC760" s="70"/>
      <c r="NCD760" s="6"/>
      <c r="NCE760" s="6"/>
      <c r="NCF760" s="106"/>
      <c r="NCG760" s="6"/>
      <c r="NCH760" s="6"/>
      <c r="NCI760" s="6"/>
      <c r="NCJ760" s="80"/>
      <c r="NCK760" s="70"/>
      <c r="NCL760" s="6"/>
      <c r="NCM760" s="6"/>
      <c r="NCN760" s="106"/>
      <c r="NCO760" s="6"/>
      <c r="NCP760" s="6"/>
      <c r="NCQ760" s="6"/>
      <c r="NCR760" s="80"/>
      <c r="NCS760" s="70"/>
      <c r="NCT760" s="6"/>
      <c r="NCU760" s="6"/>
      <c r="NCV760" s="106"/>
      <c r="NCW760" s="6"/>
      <c r="NCX760" s="6"/>
      <c r="NCY760" s="6"/>
      <c r="NCZ760" s="80"/>
      <c r="NDA760" s="70"/>
      <c r="NDB760" s="6"/>
      <c r="NDC760" s="6"/>
      <c r="NDD760" s="106"/>
      <c r="NDE760" s="6"/>
      <c r="NDF760" s="6"/>
      <c r="NDG760" s="6"/>
      <c r="NDH760" s="80"/>
      <c r="NDI760" s="70"/>
      <c r="NDJ760" s="6"/>
      <c r="NDK760" s="6"/>
      <c r="NDL760" s="106"/>
      <c r="NDM760" s="6"/>
      <c r="NDN760" s="6"/>
      <c r="NDO760" s="6"/>
      <c r="NDP760" s="80"/>
      <c r="NDQ760" s="70"/>
      <c r="NDR760" s="6"/>
      <c r="NDS760" s="6"/>
      <c r="NDT760" s="106"/>
      <c r="NDU760" s="6"/>
      <c r="NDV760" s="6"/>
      <c r="NDW760" s="6"/>
      <c r="NDX760" s="80"/>
      <c r="NDY760" s="70"/>
      <c r="NDZ760" s="6"/>
      <c r="NEA760" s="6"/>
      <c r="NEB760" s="106"/>
      <c r="NEC760" s="6"/>
      <c r="NED760" s="6"/>
      <c r="NEE760" s="6"/>
      <c r="NEF760" s="80"/>
      <c r="NEG760" s="70"/>
      <c r="NEH760" s="6"/>
      <c r="NEI760" s="6"/>
      <c r="NEJ760" s="106"/>
      <c r="NEK760" s="6"/>
      <c r="NEL760" s="6"/>
      <c r="NEM760" s="6"/>
      <c r="NEN760" s="80"/>
      <c r="NEO760" s="70"/>
      <c r="NEP760" s="6"/>
      <c r="NEQ760" s="6"/>
      <c r="NER760" s="106"/>
      <c r="NES760" s="6"/>
      <c r="NET760" s="6"/>
      <c r="NEU760" s="6"/>
      <c r="NEV760" s="80"/>
      <c r="NEW760" s="70"/>
      <c r="NEX760" s="6"/>
      <c r="NEY760" s="6"/>
      <c r="NEZ760" s="106"/>
      <c r="NFA760" s="6"/>
      <c r="NFB760" s="6"/>
      <c r="NFC760" s="6"/>
      <c r="NFD760" s="80"/>
      <c r="NFE760" s="70"/>
      <c r="NFF760" s="6"/>
      <c r="NFG760" s="6"/>
      <c r="NFH760" s="106"/>
      <c r="NFI760" s="6"/>
      <c r="NFJ760" s="6"/>
      <c r="NFK760" s="6"/>
      <c r="NFL760" s="80"/>
      <c r="NFM760" s="70"/>
      <c r="NFN760" s="6"/>
      <c r="NFO760" s="6"/>
      <c r="NFP760" s="106"/>
      <c r="NFQ760" s="6"/>
      <c r="NFR760" s="6"/>
      <c r="NFS760" s="6"/>
      <c r="NFT760" s="80"/>
      <c r="NFU760" s="70"/>
      <c r="NFV760" s="6"/>
      <c r="NFW760" s="6"/>
      <c r="NFX760" s="106"/>
      <c r="NFY760" s="6"/>
      <c r="NFZ760" s="6"/>
      <c r="NGA760" s="6"/>
      <c r="NGB760" s="80"/>
      <c r="NGC760" s="70"/>
      <c r="NGD760" s="6"/>
      <c r="NGE760" s="6"/>
      <c r="NGF760" s="106"/>
      <c r="NGG760" s="6"/>
      <c r="NGH760" s="6"/>
      <c r="NGI760" s="6"/>
      <c r="NGJ760" s="80"/>
      <c r="NGK760" s="70"/>
      <c r="NGL760" s="6"/>
      <c r="NGM760" s="6"/>
      <c r="NGN760" s="106"/>
      <c r="NGO760" s="6"/>
      <c r="NGP760" s="6"/>
      <c r="NGQ760" s="6"/>
      <c r="NGR760" s="80"/>
      <c r="NGS760" s="70"/>
      <c r="NGT760" s="6"/>
      <c r="NGU760" s="6"/>
      <c r="NGV760" s="106"/>
      <c r="NGW760" s="6"/>
      <c r="NGX760" s="6"/>
      <c r="NGY760" s="6"/>
      <c r="NGZ760" s="80"/>
      <c r="NHA760" s="70"/>
      <c r="NHB760" s="6"/>
      <c r="NHC760" s="6"/>
      <c r="NHD760" s="106"/>
      <c r="NHE760" s="6"/>
      <c r="NHF760" s="6"/>
      <c r="NHG760" s="6"/>
      <c r="NHH760" s="80"/>
      <c r="NHI760" s="70"/>
      <c r="NHJ760" s="6"/>
      <c r="NHK760" s="6"/>
      <c r="NHL760" s="106"/>
      <c r="NHM760" s="6"/>
      <c r="NHN760" s="6"/>
      <c r="NHO760" s="6"/>
      <c r="NHP760" s="80"/>
      <c r="NHQ760" s="70"/>
      <c r="NHR760" s="6"/>
      <c r="NHS760" s="6"/>
      <c r="NHT760" s="106"/>
      <c r="NHU760" s="6"/>
      <c r="NHV760" s="6"/>
      <c r="NHW760" s="6"/>
      <c r="NHX760" s="80"/>
      <c r="NHY760" s="70"/>
      <c r="NHZ760" s="6"/>
      <c r="NIA760" s="6"/>
      <c r="NIB760" s="106"/>
      <c r="NIC760" s="6"/>
      <c r="NID760" s="6"/>
      <c r="NIE760" s="6"/>
      <c r="NIF760" s="80"/>
      <c r="NIG760" s="70"/>
      <c r="NIH760" s="6"/>
      <c r="NII760" s="6"/>
      <c r="NIJ760" s="106"/>
      <c r="NIK760" s="6"/>
      <c r="NIL760" s="6"/>
      <c r="NIM760" s="6"/>
      <c r="NIN760" s="80"/>
      <c r="NIO760" s="70"/>
      <c r="NIP760" s="6"/>
      <c r="NIQ760" s="6"/>
      <c r="NIR760" s="106"/>
      <c r="NIS760" s="6"/>
      <c r="NIT760" s="6"/>
      <c r="NIU760" s="6"/>
      <c r="NIV760" s="80"/>
      <c r="NIW760" s="70"/>
      <c r="NIX760" s="6"/>
      <c r="NIY760" s="6"/>
      <c r="NIZ760" s="106"/>
      <c r="NJA760" s="6"/>
      <c r="NJB760" s="6"/>
      <c r="NJC760" s="6"/>
      <c r="NJD760" s="80"/>
      <c r="NJE760" s="70"/>
      <c r="NJF760" s="6"/>
      <c r="NJG760" s="6"/>
      <c r="NJH760" s="106"/>
      <c r="NJI760" s="6"/>
      <c r="NJJ760" s="6"/>
      <c r="NJK760" s="6"/>
      <c r="NJL760" s="80"/>
      <c r="NJM760" s="70"/>
      <c r="NJN760" s="6"/>
      <c r="NJO760" s="6"/>
      <c r="NJP760" s="106"/>
      <c r="NJQ760" s="6"/>
      <c r="NJR760" s="6"/>
      <c r="NJS760" s="6"/>
      <c r="NJT760" s="80"/>
      <c r="NJU760" s="70"/>
      <c r="NJV760" s="6"/>
      <c r="NJW760" s="6"/>
      <c r="NJX760" s="106"/>
      <c r="NJY760" s="6"/>
      <c r="NJZ760" s="6"/>
      <c r="NKA760" s="6"/>
      <c r="NKB760" s="80"/>
      <c r="NKC760" s="70"/>
      <c r="NKD760" s="6"/>
      <c r="NKE760" s="6"/>
      <c r="NKF760" s="106"/>
      <c r="NKG760" s="6"/>
      <c r="NKH760" s="6"/>
      <c r="NKI760" s="6"/>
      <c r="NKJ760" s="80"/>
      <c r="NKK760" s="70"/>
      <c r="NKL760" s="6"/>
      <c r="NKM760" s="6"/>
      <c r="NKN760" s="106"/>
      <c r="NKO760" s="6"/>
      <c r="NKP760" s="6"/>
      <c r="NKQ760" s="6"/>
      <c r="NKR760" s="80"/>
      <c r="NKS760" s="70"/>
      <c r="NKT760" s="6"/>
      <c r="NKU760" s="6"/>
      <c r="NKV760" s="106"/>
      <c r="NKW760" s="6"/>
      <c r="NKX760" s="6"/>
      <c r="NKY760" s="6"/>
      <c r="NKZ760" s="80"/>
      <c r="NLA760" s="70"/>
      <c r="NLB760" s="6"/>
      <c r="NLC760" s="6"/>
      <c r="NLD760" s="106"/>
      <c r="NLE760" s="6"/>
      <c r="NLF760" s="6"/>
      <c r="NLG760" s="6"/>
      <c r="NLH760" s="80"/>
      <c r="NLI760" s="70"/>
      <c r="NLJ760" s="6"/>
      <c r="NLK760" s="6"/>
      <c r="NLL760" s="106"/>
      <c r="NLM760" s="6"/>
      <c r="NLN760" s="6"/>
      <c r="NLO760" s="6"/>
      <c r="NLP760" s="80"/>
      <c r="NLQ760" s="70"/>
      <c r="NLR760" s="6"/>
      <c r="NLS760" s="6"/>
      <c r="NLT760" s="106"/>
      <c r="NLU760" s="6"/>
      <c r="NLV760" s="6"/>
      <c r="NLW760" s="6"/>
      <c r="NLX760" s="80"/>
      <c r="NLY760" s="70"/>
      <c r="NLZ760" s="6"/>
      <c r="NMA760" s="6"/>
      <c r="NMB760" s="106"/>
      <c r="NMC760" s="6"/>
      <c r="NMD760" s="6"/>
      <c r="NME760" s="6"/>
      <c r="NMF760" s="80"/>
      <c r="NMG760" s="70"/>
      <c r="NMH760" s="6"/>
      <c r="NMI760" s="6"/>
      <c r="NMJ760" s="106"/>
      <c r="NMK760" s="6"/>
      <c r="NML760" s="6"/>
      <c r="NMM760" s="6"/>
      <c r="NMN760" s="80"/>
      <c r="NMO760" s="70"/>
      <c r="NMP760" s="6"/>
      <c r="NMQ760" s="6"/>
      <c r="NMR760" s="106"/>
      <c r="NMS760" s="6"/>
      <c r="NMT760" s="6"/>
      <c r="NMU760" s="6"/>
      <c r="NMV760" s="80"/>
      <c r="NMW760" s="70"/>
      <c r="NMX760" s="6"/>
      <c r="NMY760" s="6"/>
      <c r="NMZ760" s="106"/>
      <c r="NNA760" s="6"/>
      <c r="NNB760" s="6"/>
      <c r="NNC760" s="6"/>
      <c r="NND760" s="80"/>
      <c r="NNE760" s="70"/>
      <c r="NNF760" s="6"/>
      <c r="NNG760" s="6"/>
      <c r="NNH760" s="106"/>
      <c r="NNI760" s="6"/>
      <c r="NNJ760" s="6"/>
      <c r="NNK760" s="6"/>
      <c r="NNL760" s="80"/>
      <c r="NNM760" s="70"/>
      <c r="NNN760" s="6"/>
      <c r="NNO760" s="6"/>
      <c r="NNP760" s="106"/>
      <c r="NNQ760" s="6"/>
      <c r="NNR760" s="6"/>
      <c r="NNS760" s="6"/>
      <c r="NNT760" s="80"/>
      <c r="NNU760" s="70"/>
      <c r="NNV760" s="6"/>
      <c r="NNW760" s="6"/>
      <c r="NNX760" s="106"/>
      <c r="NNY760" s="6"/>
      <c r="NNZ760" s="6"/>
      <c r="NOA760" s="6"/>
      <c r="NOB760" s="80"/>
      <c r="NOC760" s="70"/>
      <c r="NOD760" s="6"/>
      <c r="NOE760" s="6"/>
      <c r="NOF760" s="106"/>
      <c r="NOG760" s="6"/>
      <c r="NOH760" s="6"/>
      <c r="NOI760" s="6"/>
      <c r="NOJ760" s="80"/>
      <c r="NOK760" s="70"/>
      <c r="NOL760" s="6"/>
      <c r="NOM760" s="6"/>
      <c r="NON760" s="106"/>
      <c r="NOO760" s="6"/>
      <c r="NOP760" s="6"/>
      <c r="NOQ760" s="6"/>
      <c r="NOR760" s="80"/>
      <c r="NOS760" s="70"/>
      <c r="NOT760" s="6"/>
      <c r="NOU760" s="6"/>
      <c r="NOV760" s="106"/>
      <c r="NOW760" s="6"/>
      <c r="NOX760" s="6"/>
      <c r="NOY760" s="6"/>
      <c r="NOZ760" s="80"/>
      <c r="NPA760" s="70"/>
      <c r="NPB760" s="6"/>
      <c r="NPC760" s="6"/>
      <c r="NPD760" s="106"/>
      <c r="NPE760" s="6"/>
      <c r="NPF760" s="6"/>
      <c r="NPG760" s="6"/>
      <c r="NPH760" s="80"/>
      <c r="NPI760" s="70"/>
      <c r="NPJ760" s="6"/>
      <c r="NPK760" s="6"/>
      <c r="NPL760" s="106"/>
      <c r="NPM760" s="6"/>
      <c r="NPN760" s="6"/>
      <c r="NPO760" s="6"/>
      <c r="NPP760" s="80"/>
      <c r="NPQ760" s="70"/>
      <c r="NPR760" s="6"/>
      <c r="NPS760" s="6"/>
      <c r="NPT760" s="106"/>
      <c r="NPU760" s="6"/>
      <c r="NPV760" s="6"/>
      <c r="NPW760" s="6"/>
      <c r="NPX760" s="80"/>
      <c r="NPY760" s="70"/>
      <c r="NPZ760" s="6"/>
      <c r="NQA760" s="6"/>
      <c r="NQB760" s="106"/>
      <c r="NQC760" s="6"/>
      <c r="NQD760" s="6"/>
      <c r="NQE760" s="6"/>
      <c r="NQF760" s="80"/>
      <c r="NQG760" s="70"/>
      <c r="NQH760" s="6"/>
      <c r="NQI760" s="6"/>
      <c r="NQJ760" s="106"/>
      <c r="NQK760" s="6"/>
      <c r="NQL760" s="6"/>
      <c r="NQM760" s="6"/>
      <c r="NQN760" s="80"/>
      <c r="NQO760" s="70"/>
      <c r="NQP760" s="6"/>
      <c r="NQQ760" s="6"/>
      <c r="NQR760" s="106"/>
      <c r="NQS760" s="6"/>
      <c r="NQT760" s="6"/>
      <c r="NQU760" s="6"/>
      <c r="NQV760" s="80"/>
      <c r="NQW760" s="70"/>
      <c r="NQX760" s="6"/>
      <c r="NQY760" s="6"/>
      <c r="NQZ760" s="106"/>
      <c r="NRA760" s="6"/>
      <c r="NRB760" s="6"/>
      <c r="NRC760" s="6"/>
      <c r="NRD760" s="80"/>
      <c r="NRE760" s="70"/>
      <c r="NRF760" s="6"/>
      <c r="NRG760" s="6"/>
      <c r="NRH760" s="106"/>
      <c r="NRI760" s="6"/>
      <c r="NRJ760" s="6"/>
      <c r="NRK760" s="6"/>
      <c r="NRL760" s="80"/>
      <c r="NRM760" s="70"/>
      <c r="NRN760" s="6"/>
      <c r="NRO760" s="6"/>
      <c r="NRP760" s="106"/>
      <c r="NRQ760" s="6"/>
      <c r="NRR760" s="6"/>
      <c r="NRS760" s="6"/>
      <c r="NRT760" s="80"/>
      <c r="NRU760" s="70"/>
      <c r="NRV760" s="6"/>
      <c r="NRW760" s="6"/>
      <c r="NRX760" s="106"/>
      <c r="NRY760" s="6"/>
      <c r="NRZ760" s="6"/>
      <c r="NSA760" s="6"/>
      <c r="NSB760" s="80"/>
      <c r="NSC760" s="70"/>
      <c r="NSD760" s="6"/>
      <c r="NSE760" s="6"/>
      <c r="NSF760" s="106"/>
      <c r="NSG760" s="6"/>
      <c r="NSH760" s="6"/>
      <c r="NSI760" s="6"/>
      <c r="NSJ760" s="80"/>
      <c r="NSK760" s="70"/>
      <c r="NSL760" s="6"/>
      <c r="NSM760" s="6"/>
      <c r="NSN760" s="106"/>
      <c r="NSO760" s="6"/>
      <c r="NSP760" s="6"/>
      <c r="NSQ760" s="6"/>
      <c r="NSR760" s="80"/>
      <c r="NSS760" s="70"/>
      <c r="NST760" s="6"/>
      <c r="NSU760" s="6"/>
      <c r="NSV760" s="106"/>
      <c r="NSW760" s="6"/>
      <c r="NSX760" s="6"/>
      <c r="NSY760" s="6"/>
      <c r="NSZ760" s="80"/>
      <c r="NTA760" s="70"/>
      <c r="NTB760" s="6"/>
      <c r="NTC760" s="6"/>
      <c r="NTD760" s="106"/>
      <c r="NTE760" s="6"/>
      <c r="NTF760" s="6"/>
      <c r="NTG760" s="6"/>
      <c r="NTH760" s="80"/>
      <c r="NTI760" s="70"/>
      <c r="NTJ760" s="6"/>
      <c r="NTK760" s="6"/>
      <c r="NTL760" s="106"/>
      <c r="NTM760" s="6"/>
      <c r="NTN760" s="6"/>
      <c r="NTO760" s="6"/>
      <c r="NTP760" s="80"/>
      <c r="NTQ760" s="70"/>
      <c r="NTR760" s="6"/>
      <c r="NTS760" s="6"/>
      <c r="NTT760" s="106"/>
      <c r="NTU760" s="6"/>
      <c r="NTV760" s="6"/>
      <c r="NTW760" s="6"/>
      <c r="NTX760" s="80"/>
      <c r="NTY760" s="70"/>
      <c r="NTZ760" s="6"/>
      <c r="NUA760" s="6"/>
      <c r="NUB760" s="106"/>
      <c r="NUC760" s="6"/>
      <c r="NUD760" s="6"/>
      <c r="NUE760" s="6"/>
      <c r="NUF760" s="80"/>
      <c r="NUG760" s="70"/>
      <c r="NUH760" s="6"/>
      <c r="NUI760" s="6"/>
      <c r="NUJ760" s="106"/>
      <c r="NUK760" s="6"/>
      <c r="NUL760" s="6"/>
      <c r="NUM760" s="6"/>
      <c r="NUN760" s="80"/>
      <c r="NUO760" s="70"/>
      <c r="NUP760" s="6"/>
      <c r="NUQ760" s="6"/>
      <c r="NUR760" s="106"/>
      <c r="NUS760" s="6"/>
      <c r="NUT760" s="6"/>
      <c r="NUU760" s="6"/>
      <c r="NUV760" s="80"/>
      <c r="NUW760" s="70"/>
      <c r="NUX760" s="6"/>
      <c r="NUY760" s="6"/>
      <c r="NUZ760" s="106"/>
      <c r="NVA760" s="6"/>
      <c r="NVB760" s="6"/>
      <c r="NVC760" s="6"/>
      <c r="NVD760" s="80"/>
      <c r="NVE760" s="70"/>
      <c r="NVF760" s="6"/>
      <c r="NVG760" s="6"/>
      <c r="NVH760" s="106"/>
      <c r="NVI760" s="6"/>
      <c r="NVJ760" s="6"/>
      <c r="NVK760" s="6"/>
      <c r="NVL760" s="80"/>
      <c r="NVM760" s="70"/>
      <c r="NVN760" s="6"/>
      <c r="NVO760" s="6"/>
      <c r="NVP760" s="106"/>
      <c r="NVQ760" s="6"/>
      <c r="NVR760" s="6"/>
      <c r="NVS760" s="6"/>
      <c r="NVT760" s="80"/>
      <c r="NVU760" s="70"/>
      <c r="NVV760" s="6"/>
      <c r="NVW760" s="6"/>
      <c r="NVX760" s="106"/>
      <c r="NVY760" s="6"/>
      <c r="NVZ760" s="6"/>
      <c r="NWA760" s="6"/>
      <c r="NWB760" s="80"/>
      <c r="NWC760" s="70"/>
      <c r="NWD760" s="6"/>
      <c r="NWE760" s="6"/>
      <c r="NWF760" s="106"/>
      <c r="NWG760" s="6"/>
      <c r="NWH760" s="6"/>
      <c r="NWI760" s="6"/>
      <c r="NWJ760" s="80"/>
      <c r="NWK760" s="70"/>
      <c r="NWL760" s="6"/>
      <c r="NWM760" s="6"/>
      <c r="NWN760" s="106"/>
      <c r="NWO760" s="6"/>
      <c r="NWP760" s="6"/>
      <c r="NWQ760" s="6"/>
      <c r="NWR760" s="80"/>
      <c r="NWS760" s="70"/>
      <c r="NWT760" s="6"/>
      <c r="NWU760" s="6"/>
      <c r="NWV760" s="106"/>
      <c r="NWW760" s="6"/>
      <c r="NWX760" s="6"/>
      <c r="NWY760" s="6"/>
      <c r="NWZ760" s="80"/>
      <c r="NXA760" s="70"/>
      <c r="NXB760" s="6"/>
      <c r="NXC760" s="6"/>
      <c r="NXD760" s="106"/>
      <c r="NXE760" s="6"/>
      <c r="NXF760" s="6"/>
      <c r="NXG760" s="6"/>
      <c r="NXH760" s="80"/>
      <c r="NXI760" s="70"/>
      <c r="NXJ760" s="6"/>
      <c r="NXK760" s="6"/>
      <c r="NXL760" s="106"/>
      <c r="NXM760" s="6"/>
      <c r="NXN760" s="6"/>
      <c r="NXO760" s="6"/>
      <c r="NXP760" s="80"/>
      <c r="NXQ760" s="70"/>
      <c r="NXR760" s="6"/>
      <c r="NXS760" s="6"/>
      <c r="NXT760" s="106"/>
      <c r="NXU760" s="6"/>
      <c r="NXV760" s="6"/>
      <c r="NXW760" s="6"/>
      <c r="NXX760" s="80"/>
      <c r="NXY760" s="70"/>
      <c r="NXZ760" s="6"/>
      <c r="NYA760" s="6"/>
      <c r="NYB760" s="106"/>
      <c r="NYC760" s="6"/>
      <c r="NYD760" s="6"/>
      <c r="NYE760" s="6"/>
      <c r="NYF760" s="80"/>
      <c r="NYG760" s="70"/>
      <c r="NYH760" s="6"/>
      <c r="NYI760" s="6"/>
      <c r="NYJ760" s="106"/>
      <c r="NYK760" s="6"/>
      <c r="NYL760" s="6"/>
      <c r="NYM760" s="6"/>
      <c r="NYN760" s="80"/>
      <c r="NYO760" s="70"/>
      <c r="NYP760" s="6"/>
      <c r="NYQ760" s="6"/>
      <c r="NYR760" s="106"/>
      <c r="NYS760" s="6"/>
      <c r="NYT760" s="6"/>
      <c r="NYU760" s="6"/>
      <c r="NYV760" s="80"/>
      <c r="NYW760" s="70"/>
      <c r="NYX760" s="6"/>
      <c r="NYY760" s="6"/>
      <c r="NYZ760" s="106"/>
      <c r="NZA760" s="6"/>
      <c r="NZB760" s="6"/>
      <c r="NZC760" s="6"/>
      <c r="NZD760" s="80"/>
      <c r="NZE760" s="70"/>
      <c r="NZF760" s="6"/>
      <c r="NZG760" s="6"/>
      <c r="NZH760" s="106"/>
      <c r="NZI760" s="6"/>
      <c r="NZJ760" s="6"/>
      <c r="NZK760" s="6"/>
      <c r="NZL760" s="80"/>
      <c r="NZM760" s="70"/>
      <c r="NZN760" s="6"/>
      <c r="NZO760" s="6"/>
      <c r="NZP760" s="106"/>
      <c r="NZQ760" s="6"/>
      <c r="NZR760" s="6"/>
      <c r="NZS760" s="6"/>
      <c r="NZT760" s="80"/>
      <c r="NZU760" s="70"/>
      <c r="NZV760" s="6"/>
      <c r="NZW760" s="6"/>
      <c r="NZX760" s="106"/>
      <c r="NZY760" s="6"/>
      <c r="NZZ760" s="6"/>
      <c r="OAA760" s="6"/>
      <c r="OAB760" s="80"/>
      <c r="OAC760" s="70"/>
      <c r="OAD760" s="6"/>
      <c r="OAE760" s="6"/>
      <c r="OAF760" s="106"/>
      <c r="OAG760" s="6"/>
      <c r="OAH760" s="6"/>
      <c r="OAI760" s="6"/>
      <c r="OAJ760" s="80"/>
      <c r="OAK760" s="70"/>
      <c r="OAL760" s="6"/>
      <c r="OAM760" s="6"/>
      <c r="OAN760" s="106"/>
      <c r="OAO760" s="6"/>
      <c r="OAP760" s="6"/>
      <c r="OAQ760" s="6"/>
      <c r="OAR760" s="80"/>
      <c r="OAS760" s="70"/>
      <c r="OAT760" s="6"/>
      <c r="OAU760" s="6"/>
      <c r="OAV760" s="106"/>
      <c r="OAW760" s="6"/>
      <c r="OAX760" s="6"/>
      <c r="OAY760" s="6"/>
      <c r="OAZ760" s="80"/>
      <c r="OBA760" s="70"/>
      <c r="OBB760" s="6"/>
      <c r="OBC760" s="6"/>
      <c r="OBD760" s="106"/>
      <c r="OBE760" s="6"/>
      <c r="OBF760" s="6"/>
      <c r="OBG760" s="6"/>
      <c r="OBH760" s="80"/>
      <c r="OBI760" s="70"/>
      <c r="OBJ760" s="6"/>
      <c r="OBK760" s="6"/>
      <c r="OBL760" s="106"/>
      <c r="OBM760" s="6"/>
      <c r="OBN760" s="6"/>
      <c r="OBO760" s="6"/>
      <c r="OBP760" s="80"/>
      <c r="OBQ760" s="70"/>
      <c r="OBR760" s="6"/>
      <c r="OBS760" s="6"/>
      <c r="OBT760" s="106"/>
      <c r="OBU760" s="6"/>
      <c r="OBV760" s="6"/>
      <c r="OBW760" s="6"/>
      <c r="OBX760" s="80"/>
      <c r="OBY760" s="70"/>
      <c r="OBZ760" s="6"/>
      <c r="OCA760" s="6"/>
      <c r="OCB760" s="106"/>
      <c r="OCC760" s="6"/>
      <c r="OCD760" s="6"/>
      <c r="OCE760" s="6"/>
      <c r="OCF760" s="80"/>
      <c r="OCG760" s="70"/>
      <c r="OCH760" s="6"/>
      <c r="OCI760" s="6"/>
      <c r="OCJ760" s="106"/>
      <c r="OCK760" s="6"/>
      <c r="OCL760" s="6"/>
      <c r="OCM760" s="6"/>
      <c r="OCN760" s="80"/>
      <c r="OCO760" s="70"/>
      <c r="OCP760" s="6"/>
      <c r="OCQ760" s="6"/>
      <c r="OCR760" s="106"/>
      <c r="OCS760" s="6"/>
      <c r="OCT760" s="6"/>
      <c r="OCU760" s="6"/>
      <c r="OCV760" s="80"/>
      <c r="OCW760" s="70"/>
      <c r="OCX760" s="6"/>
      <c r="OCY760" s="6"/>
      <c r="OCZ760" s="106"/>
      <c r="ODA760" s="6"/>
      <c r="ODB760" s="6"/>
      <c r="ODC760" s="6"/>
      <c r="ODD760" s="80"/>
      <c r="ODE760" s="70"/>
      <c r="ODF760" s="6"/>
      <c r="ODG760" s="6"/>
      <c r="ODH760" s="106"/>
      <c r="ODI760" s="6"/>
      <c r="ODJ760" s="6"/>
      <c r="ODK760" s="6"/>
      <c r="ODL760" s="80"/>
      <c r="ODM760" s="70"/>
      <c r="ODN760" s="6"/>
      <c r="ODO760" s="6"/>
      <c r="ODP760" s="106"/>
      <c r="ODQ760" s="6"/>
      <c r="ODR760" s="6"/>
      <c r="ODS760" s="6"/>
      <c r="ODT760" s="80"/>
      <c r="ODU760" s="70"/>
      <c r="ODV760" s="6"/>
      <c r="ODW760" s="6"/>
      <c r="ODX760" s="106"/>
      <c r="ODY760" s="6"/>
      <c r="ODZ760" s="6"/>
      <c r="OEA760" s="6"/>
      <c r="OEB760" s="80"/>
      <c r="OEC760" s="70"/>
      <c r="OED760" s="6"/>
      <c r="OEE760" s="6"/>
      <c r="OEF760" s="106"/>
      <c r="OEG760" s="6"/>
      <c r="OEH760" s="6"/>
      <c r="OEI760" s="6"/>
      <c r="OEJ760" s="80"/>
      <c r="OEK760" s="70"/>
      <c r="OEL760" s="6"/>
      <c r="OEM760" s="6"/>
      <c r="OEN760" s="106"/>
      <c r="OEO760" s="6"/>
      <c r="OEP760" s="6"/>
      <c r="OEQ760" s="6"/>
      <c r="OER760" s="80"/>
      <c r="OES760" s="70"/>
      <c r="OET760" s="6"/>
      <c r="OEU760" s="6"/>
      <c r="OEV760" s="106"/>
      <c r="OEW760" s="6"/>
      <c r="OEX760" s="6"/>
      <c r="OEY760" s="6"/>
      <c r="OEZ760" s="80"/>
      <c r="OFA760" s="70"/>
      <c r="OFB760" s="6"/>
      <c r="OFC760" s="6"/>
      <c r="OFD760" s="106"/>
      <c r="OFE760" s="6"/>
      <c r="OFF760" s="6"/>
      <c r="OFG760" s="6"/>
      <c r="OFH760" s="80"/>
      <c r="OFI760" s="70"/>
      <c r="OFJ760" s="6"/>
      <c r="OFK760" s="6"/>
      <c r="OFL760" s="106"/>
      <c r="OFM760" s="6"/>
      <c r="OFN760" s="6"/>
      <c r="OFO760" s="6"/>
      <c r="OFP760" s="80"/>
      <c r="OFQ760" s="70"/>
      <c r="OFR760" s="6"/>
      <c r="OFS760" s="6"/>
      <c r="OFT760" s="106"/>
      <c r="OFU760" s="6"/>
      <c r="OFV760" s="6"/>
      <c r="OFW760" s="6"/>
      <c r="OFX760" s="80"/>
      <c r="OFY760" s="70"/>
      <c r="OFZ760" s="6"/>
      <c r="OGA760" s="6"/>
      <c r="OGB760" s="106"/>
      <c r="OGC760" s="6"/>
      <c r="OGD760" s="6"/>
      <c r="OGE760" s="6"/>
      <c r="OGF760" s="80"/>
      <c r="OGG760" s="70"/>
      <c r="OGH760" s="6"/>
      <c r="OGI760" s="6"/>
      <c r="OGJ760" s="106"/>
      <c r="OGK760" s="6"/>
      <c r="OGL760" s="6"/>
      <c r="OGM760" s="6"/>
      <c r="OGN760" s="80"/>
      <c r="OGO760" s="70"/>
      <c r="OGP760" s="6"/>
      <c r="OGQ760" s="6"/>
      <c r="OGR760" s="106"/>
      <c r="OGS760" s="6"/>
      <c r="OGT760" s="6"/>
      <c r="OGU760" s="6"/>
      <c r="OGV760" s="80"/>
      <c r="OGW760" s="70"/>
      <c r="OGX760" s="6"/>
      <c r="OGY760" s="6"/>
      <c r="OGZ760" s="106"/>
      <c r="OHA760" s="6"/>
      <c r="OHB760" s="6"/>
      <c r="OHC760" s="6"/>
      <c r="OHD760" s="80"/>
      <c r="OHE760" s="70"/>
      <c r="OHF760" s="6"/>
      <c r="OHG760" s="6"/>
      <c r="OHH760" s="106"/>
      <c r="OHI760" s="6"/>
      <c r="OHJ760" s="6"/>
      <c r="OHK760" s="6"/>
      <c r="OHL760" s="80"/>
      <c r="OHM760" s="70"/>
      <c r="OHN760" s="6"/>
      <c r="OHO760" s="6"/>
      <c r="OHP760" s="106"/>
      <c r="OHQ760" s="6"/>
      <c r="OHR760" s="6"/>
      <c r="OHS760" s="6"/>
      <c r="OHT760" s="80"/>
      <c r="OHU760" s="70"/>
      <c r="OHV760" s="6"/>
      <c r="OHW760" s="6"/>
      <c r="OHX760" s="106"/>
      <c r="OHY760" s="6"/>
      <c r="OHZ760" s="6"/>
      <c r="OIA760" s="6"/>
      <c r="OIB760" s="80"/>
      <c r="OIC760" s="70"/>
      <c r="OID760" s="6"/>
      <c r="OIE760" s="6"/>
      <c r="OIF760" s="106"/>
      <c r="OIG760" s="6"/>
      <c r="OIH760" s="6"/>
      <c r="OII760" s="6"/>
      <c r="OIJ760" s="80"/>
      <c r="OIK760" s="70"/>
      <c r="OIL760" s="6"/>
      <c r="OIM760" s="6"/>
      <c r="OIN760" s="106"/>
      <c r="OIO760" s="6"/>
      <c r="OIP760" s="6"/>
      <c r="OIQ760" s="6"/>
      <c r="OIR760" s="80"/>
      <c r="OIS760" s="70"/>
      <c r="OIT760" s="6"/>
      <c r="OIU760" s="6"/>
      <c r="OIV760" s="106"/>
      <c r="OIW760" s="6"/>
      <c r="OIX760" s="6"/>
      <c r="OIY760" s="6"/>
      <c r="OIZ760" s="80"/>
      <c r="OJA760" s="70"/>
      <c r="OJB760" s="6"/>
      <c r="OJC760" s="6"/>
      <c r="OJD760" s="106"/>
      <c r="OJE760" s="6"/>
      <c r="OJF760" s="6"/>
      <c r="OJG760" s="6"/>
      <c r="OJH760" s="80"/>
      <c r="OJI760" s="70"/>
      <c r="OJJ760" s="6"/>
      <c r="OJK760" s="6"/>
      <c r="OJL760" s="106"/>
      <c r="OJM760" s="6"/>
      <c r="OJN760" s="6"/>
      <c r="OJO760" s="6"/>
      <c r="OJP760" s="80"/>
      <c r="OJQ760" s="70"/>
      <c r="OJR760" s="6"/>
      <c r="OJS760" s="6"/>
      <c r="OJT760" s="106"/>
      <c r="OJU760" s="6"/>
      <c r="OJV760" s="6"/>
      <c r="OJW760" s="6"/>
      <c r="OJX760" s="80"/>
      <c r="OJY760" s="70"/>
      <c r="OJZ760" s="6"/>
      <c r="OKA760" s="6"/>
      <c r="OKB760" s="106"/>
      <c r="OKC760" s="6"/>
      <c r="OKD760" s="6"/>
      <c r="OKE760" s="6"/>
      <c r="OKF760" s="80"/>
      <c r="OKG760" s="70"/>
      <c r="OKH760" s="6"/>
      <c r="OKI760" s="6"/>
      <c r="OKJ760" s="106"/>
      <c r="OKK760" s="6"/>
      <c r="OKL760" s="6"/>
      <c r="OKM760" s="6"/>
      <c r="OKN760" s="80"/>
      <c r="OKO760" s="70"/>
      <c r="OKP760" s="6"/>
      <c r="OKQ760" s="6"/>
      <c r="OKR760" s="106"/>
      <c r="OKS760" s="6"/>
      <c r="OKT760" s="6"/>
      <c r="OKU760" s="6"/>
      <c r="OKV760" s="80"/>
      <c r="OKW760" s="70"/>
      <c r="OKX760" s="6"/>
      <c r="OKY760" s="6"/>
      <c r="OKZ760" s="106"/>
      <c r="OLA760" s="6"/>
      <c r="OLB760" s="6"/>
      <c r="OLC760" s="6"/>
      <c r="OLD760" s="80"/>
      <c r="OLE760" s="70"/>
      <c r="OLF760" s="6"/>
      <c r="OLG760" s="6"/>
      <c r="OLH760" s="106"/>
      <c r="OLI760" s="6"/>
      <c r="OLJ760" s="6"/>
      <c r="OLK760" s="6"/>
      <c r="OLL760" s="80"/>
      <c r="OLM760" s="70"/>
      <c r="OLN760" s="6"/>
      <c r="OLO760" s="6"/>
      <c r="OLP760" s="106"/>
      <c r="OLQ760" s="6"/>
      <c r="OLR760" s="6"/>
      <c r="OLS760" s="6"/>
      <c r="OLT760" s="80"/>
      <c r="OLU760" s="70"/>
      <c r="OLV760" s="6"/>
      <c r="OLW760" s="6"/>
      <c r="OLX760" s="106"/>
      <c r="OLY760" s="6"/>
      <c r="OLZ760" s="6"/>
      <c r="OMA760" s="6"/>
      <c r="OMB760" s="80"/>
      <c r="OMC760" s="70"/>
      <c r="OMD760" s="6"/>
      <c r="OME760" s="6"/>
      <c r="OMF760" s="106"/>
      <c r="OMG760" s="6"/>
      <c r="OMH760" s="6"/>
      <c r="OMI760" s="6"/>
      <c r="OMJ760" s="80"/>
      <c r="OMK760" s="70"/>
      <c r="OML760" s="6"/>
      <c r="OMM760" s="6"/>
      <c r="OMN760" s="106"/>
      <c r="OMO760" s="6"/>
      <c r="OMP760" s="6"/>
      <c r="OMQ760" s="6"/>
      <c r="OMR760" s="80"/>
      <c r="OMS760" s="70"/>
      <c r="OMT760" s="6"/>
      <c r="OMU760" s="6"/>
      <c r="OMV760" s="106"/>
      <c r="OMW760" s="6"/>
      <c r="OMX760" s="6"/>
      <c r="OMY760" s="6"/>
      <c r="OMZ760" s="80"/>
      <c r="ONA760" s="70"/>
      <c r="ONB760" s="6"/>
      <c r="ONC760" s="6"/>
      <c r="OND760" s="106"/>
      <c r="ONE760" s="6"/>
      <c r="ONF760" s="6"/>
      <c r="ONG760" s="6"/>
      <c r="ONH760" s="80"/>
      <c r="ONI760" s="70"/>
      <c r="ONJ760" s="6"/>
      <c r="ONK760" s="6"/>
      <c r="ONL760" s="106"/>
      <c r="ONM760" s="6"/>
      <c r="ONN760" s="6"/>
      <c r="ONO760" s="6"/>
      <c r="ONP760" s="80"/>
      <c r="ONQ760" s="70"/>
      <c r="ONR760" s="6"/>
      <c r="ONS760" s="6"/>
      <c r="ONT760" s="106"/>
      <c r="ONU760" s="6"/>
      <c r="ONV760" s="6"/>
      <c r="ONW760" s="6"/>
      <c r="ONX760" s="80"/>
      <c r="ONY760" s="70"/>
      <c r="ONZ760" s="6"/>
      <c r="OOA760" s="6"/>
      <c r="OOB760" s="106"/>
      <c r="OOC760" s="6"/>
      <c r="OOD760" s="6"/>
      <c r="OOE760" s="6"/>
      <c r="OOF760" s="80"/>
      <c r="OOG760" s="70"/>
      <c r="OOH760" s="6"/>
      <c r="OOI760" s="6"/>
      <c r="OOJ760" s="106"/>
      <c r="OOK760" s="6"/>
      <c r="OOL760" s="6"/>
      <c r="OOM760" s="6"/>
      <c r="OON760" s="80"/>
      <c r="OOO760" s="70"/>
      <c r="OOP760" s="6"/>
      <c r="OOQ760" s="6"/>
      <c r="OOR760" s="106"/>
      <c r="OOS760" s="6"/>
      <c r="OOT760" s="6"/>
      <c r="OOU760" s="6"/>
      <c r="OOV760" s="80"/>
      <c r="OOW760" s="70"/>
      <c r="OOX760" s="6"/>
      <c r="OOY760" s="6"/>
      <c r="OOZ760" s="106"/>
      <c r="OPA760" s="6"/>
      <c r="OPB760" s="6"/>
      <c r="OPC760" s="6"/>
      <c r="OPD760" s="80"/>
      <c r="OPE760" s="70"/>
      <c r="OPF760" s="6"/>
      <c r="OPG760" s="6"/>
      <c r="OPH760" s="106"/>
      <c r="OPI760" s="6"/>
      <c r="OPJ760" s="6"/>
      <c r="OPK760" s="6"/>
      <c r="OPL760" s="80"/>
      <c r="OPM760" s="70"/>
      <c r="OPN760" s="6"/>
      <c r="OPO760" s="6"/>
      <c r="OPP760" s="106"/>
      <c r="OPQ760" s="6"/>
      <c r="OPR760" s="6"/>
      <c r="OPS760" s="6"/>
      <c r="OPT760" s="80"/>
      <c r="OPU760" s="70"/>
      <c r="OPV760" s="6"/>
      <c r="OPW760" s="6"/>
      <c r="OPX760" s="106"/>
      <c r="OPY760" s="6"/>
      <c r="OPZ760" s="6"/>
      <c r="OQA760" s="6"/>
      <c r="OQB760" s="80"/>
      <c r="OQC760" s="70"/>
      <c r="OQD760" s="6"/>
      <c r="OQE760" s="6"/>
      <c r="OQF760" s="106"/>
      <c r="OQG760" s="6"/>
      <c r="OQH760" s="6"/>
      <c r="OQI760" s="6"/>
      <c r="OQJ760" s="80"/>
      <c r="OQK760" s="70"/>
      <c r="OQL760" s="6"/>
      <c r="OQM760" s="6"/>
      <c r="OQN760" s="106"/>
      <c r="OQO760" s="6"/>
      <c r="OQP760" s="6"/>
      <c r="OQQ760" s="6"/>
      <c r="OQR760" s="80"/>
      <c r="OQS760" s="70"/>
      <c r="OQT760" s="6"/>
      <c r="OQU760" s="6"/>
      <c r="OQV760" s="106"/>
      <c r="OQW760" s="6"/>
      <c r="OQX760" s="6"/>
      <c r="OQY760" s="6"/>
      <c r="OQZ760" s="80"/>
      <c r="ORA760" s="70"/>
      <c r="ORB760" s="6"/>
      <c r="ORC760" s="6"/>
      <c r="ORD760" s="106"/>
      <c r="ORE760" s="6"/>
      <c r="ORF760" s="6"/>
      <c r="ORG760" s="6"/>
      <c r="ORH760" s="80"/>
      <c r="ORI760" s="70"/>
      <c r="ORJ760" s="6"/>
      <c r="ORK760" s="6"/>
      <c r="ORL760" s="106"/>
      <c r="ORM760" s="6"/>
      <c r="ORN760" s="6"/>
      <c r="ORO760" s="6"/>
      <c r="ORP760" s="80"/>
      <c r="ORQ760" s="70"/>
      <c r="ORR760" s="6"/>
      <c r="ORS760" s="6"/>
      <c r="ORT760" s="106"/>
      <c r="ORU760" s="6"/>
      <c r="ORV760" s="6"/>
      <c r="ORW760" s="6"/>
      <c r="ORX760" s="80"/>
      <c r="ORY760" s="70"/>
      <c r="ORZ760" s="6"/>
      <c r="OSA760" s="6"/>
      <c r="OSB760" s="106"/>
      <c r="OSC760" s="6"/>
      <c r="OSD760" s="6"/>
      <c r="OSE760" s="6"/>
      <c r="OSF760" s="80"/>
      <c r="OSG760" s="70"/>
      <c r="OSH760" s="6"/>
      <c r="OSI760" s="6"/>
      <c r="OSJ760" s="106"/>
      <c r="OSK760" s="6"/>
      <c r="OSL760" s="6"/>
      <c r="OSM760" s="6"/>
      <c r="OSN760" s="80"/>
      <c r="OSO760" s="70"/>
      <c r="OSP760" s="6"/>
      <c r="OSQ760" s="6"/>
      <c r="OSR760" s="106"/>
      <c r="OSS760" s="6"/>
      <c r="OST760" s="6"/>
      <c r="OSU760" s="6"/>
      <c r="OSV760" s="80"/>
      <c r="OSW760" s="70"/>
      <c r="OSX760" s="6"/>
      <c r="OSY760" s="6"/>
      <c r="OSZ760" s="106"/>
      <c r="OTA760" s="6"/>
      <c r="OTB760" s="6"/>
      <c r="OTC760" s="6"/>
      <c r="OTD760" s="80"/>
      <c r="OTE760" s="70"/>
      <c r="OTF760" s="6"/>
      <c r="OTG760" s="6"/>
      <c r="OTH760" s="106"/>
      <c r="OTI760" s="6"/>
      <c r="OTJ760" s="6"/>
      <c r="OTK760" s="6"/>
      <c r="OTL760" s="80"/>
      <c r="OTM760" s="70"/>
      <c r="OTN760" s="6"/>
      <c r="OTO760" s="6"/>
      <c r="OTP760" s="106"/>
      <c r="OTQ760" s="6"/>
      <c r="OTR760" s="6"/>
      <c r="OTS760" s="6"/>
      <c r="OTT760" s="80"/>
      <c r="OTU760" s="70"/>
      <c r="OTV760" s="6"/>
      <c r="OTW760" s="6"/>
      <c r="OTX760" s="106"/>
      <c r="OTY760" s="6"/>
      <c r="OTZ760" s="6"/>
      <c r="OUA760" s="6"/>
      <c r="OUB760" s="80"/>
      <c r="OUC760" s="70"/>
      <c r="OUD760" s="6"/>
      <c r="OUE760" s="6"/>
      <c r="OUF760" s="106"/>
      <c r="OUG760" s="6"/>
      <c r="OUH760" s="6"/>
      <c r="OUI760" s="6"/>
      <c r="OUJ760" s="80"/>
      <c r="OUK760" s="70"/>
      <c r="OUL760" s="6"/>
      <c r="OUM760" s="6"/>
      <c r="OUN760" s="106"/>
      <c r="OUO760" s="6"/>
      <c r="OUP760" s="6"/>
      <c r="OUQ760" s="6"/>
      <c r="OUR760" s="80"/>
      <c r="OUS760" s="70"/>
      <c r="OUT760" s="6"/>
      <c r="OUU760" s="6"/>
      <c r="OUV760" s="106"/>
      <c r="OUW760" s="6"/>
      <c r="OUX760" s="6"/>
      <c r="OUY760" s="6"/>
      <c r="OUZ760" s="80"/>
      <c r="OVA760" s="70"/>
      <c r="OVB760" s="6"/>
      <c r="OVC760" s="6"/>
      <c r="OVD760" s="106"/>
      <c r="OVE760" s="6"/>
      <c r="OVF760" s="6"/>
      <c r="OVG760" s="6"/>
      <c r="OVH760" s="80"/>
      <c r="OVI760" s="70"/>
      <c r="OVJ760" s="6"/>
      <c r="OVK760" s="6"/>
      <c r="OVL760" s="106"/>
      <c r="OVM760" s="6"/>
      <c r="OVN760" s="6"/>
      <c r="OVO760" s="6"/>
      <c r="OVP760" s="80"/>
      <c r="OVQ760" s="70"/>
      <c r="OVR760" s="6"/>
      <c r="OVS760" s="6"/>
      <c r="OVT760" s="106"/>
      <c r="OVU760" s="6"/>
      <c r="OVV760" s="6"/>
      <c r="OVW760" s="6"/>
      <c r="OVX760" s="80"/>
      <c r="OVY760" s="70"/>
      <c r="OVZ760" s="6"/>
      <c r="OWA760" s="6"/>
      <c r="OWB760" s="106"/>
      <c r="OWC760" s="6"/>
      <c r="OWD760" s="6"/>
      <c r="OWE760" s="6"/>
      <c r="OWF760" s="80"/>
      <c r="OWG760" s="70"/>
      <c r="OWH760" s="6"/>
      <c r="OWI760" s="6"/>
      <c r="OWJ760" s="106"/>
      <c r="OWK760" s="6"/>
      <c r="OWL760" s="6"/>
      <c r="OWM760" s="6"/>
      <c r="OWN760" s="80"/>
      <c r="OWO760" s="70"/>
      <c r="OWP760" s="6"/>
      <c r="OWQ760" s="6"/>
      <c r="OWR760" s="106"/>
      <c r="OWS760" s="6"/>
      <c r="OWT760" s="6"/>
      <c r="OWU760" s="6"/>
      <c r="OWV760" s="80"/>
      <c r="OWW760" s="70"/>
      <c r="OWX760" s="6"/>
      <c r="OWY760" s="6"/>
      <c r="OWZ760" s="106"/>
      <c r="OXA760" s="6"/>
      <c r="OXB760" s="6"/>
      <c r="OXC760" s="6"/>
      <c r="OXD760" s="80"/>
      <c r="OXE760" s="70"/>
      <c r="OXF760" s="6"/>
      <c r="OXG760" s="6"/>
      <c r="OXH760" s="106"/>
      <c r="OXI760" s="6"/>
      <c r="OXJ760" s="6"/>
      <c r="OXK760" s="6"/>
      <c r="OXL760" s="80"/>
      <c r="OXM760" s="70"/>
      <c r="OXN760" s="6"/>
      <c r="OXO760" s="6"/>
      <c r="OXP760" s="106"/>
      <c r="OXQ760" s="6"/>
      <c r="OXR760" s="6"/>
      <c r="OXS760" s="6"/>
      <c r="OXT760" s="80"/>
      <c r="OXU760" s="70"/>
      <c r="OXV760" s="6"/>
      <c r="OXW760" s="6"/>
      <c r="OXX760" s="106"/>
      <c r="OXY760" s="6"/>
      <c r="OXZ760" s="6"/>
      <c r="OYA760" s="6"/>
      <c r="OYB760" s="80"/>
      <c r="OYC760" s="70"/>
      <c r="OYD760" s="6"/>
      <c r="OYE760" s="6"/>
      <c r="OYF760" s="106"/>
      <c r="OYG760" s="6"/>
      <c r="OYH760" s="6"/>
      <c r="OYI760" s="6"/>
      <c r="OYJ760" s="80"/>
      <c r="OYK760" s="70"/>
      <c r="OYL760" s="6"/>
      <c r="OYM760" s="6"/>
      <c r="OYN760" s="106"/>
      <c r="OYO760" s="6"/>
      <c r="OYP760" s="6"/>
      <c r="OYQ760" s="6"/>
      <c r="OYR760" s="80"/>
      <c r="OYS760" s="70"/>
      <c r="OYT760" s="6"/>
      <c r="OYU760" s="6"/>
      <c r="OYV760" s="106"/>
      <c r="OYW760" s="6"/>
      <c r="OYX760" s="6"/>
      <c r="OYY760" s="6"/>
      <c r="OYZ760" s="80"/>
      <c r="OZA760" s="70"/>
      <c r="OZB760" s="6"/>
      <c r="OZC760" s="6"/>
      <c r="OZD760" s="106"/>
      <c r="OZE760" s="6"/>
      <c r="OZF760" s="6"/>
      <c r="OZG760" s="6"/>
      <c r="OZH760" s="80"/>
      <c r="OZI760" s="70"/>
      <c r="OZJ760" s="6"/>
      <c r="OZK760" s="6"/>
      <c r="OZL760" s="106"/>
      <c r="OZM760" s="6"/>
      <c r="OZN760" s="6"/>
      <c r="OZO760" s="6"/>
      <c r="OZP760" s="80"/>
      <c r="OZQ760" s="70"/>
      <c r="OZR760" s="6"/>
      <c r="OZS760" s="6"/>
      <c r="OZT760" s="106"/>
      <c r="OZU760" s="6"/>
      <c r="OZV760" s="6"/>
      <c r="OZW760" s="6"/>
      <c r="OZX760" s="80"/>
      <c r="OZY760" s="70"/>
      <c r="OZZ760" s="6"/>
      <c r="PAA760" s="6"/>
      <c r="PAB760" s="106"/>
      <c r="PAC760" s="6"/>
      <c r="PAD760" s="6"/>
      <c r="PAE760" s="6"/>
      <c r="PAF760" s="80"/>
      <c r="PAG760" s="70"/>
      <c r="PAH760" s="6"/>
      <c r="PAI760" s="6"/>
      <c r="PAJ760" s="106"/>
      <c r="PAK760" s="6"/>
      <c r="PAL760" s="6"/>
      <c r="PAM760" s="6"/>
      <c r="PAN760" s="80"/>
      <c r="PAO760" s="70"/>
      <c r="PAP760" s="6"/>
      <c r="PAQ760" s="6"/>
      <c r="PAR760" s="106"/>
      <c r="PAS760" s="6"/>
      <c r="PAT760" s="6"/>
      <c r="PAU760" s="6"/>
      <c r="PAV760" s="80"/>
      <c r="PAW760" s="70"/>
      <c r="PAX760" s="6"/>
      <c r="PAY760" s="6"/>
      <c r="PAZ760" s="106"/>
      <c r="PBA760" s="6"/>
      <c r="PBB760" s="6"/>
      <c r="PBC760" s="6"/>
      <c r="PBD760" s="80"/>
      <c r="PBE760" s="70"/>
      <c r="PBF760" s="6"/>
      <c r="PBG760" s="6"/>
      <c r="PBH760" s="106"/>
      <c r="PBI760" s="6"/>
      <c r="PBJ760" s="6"/>
      <c r="PBK760" s="6"/>
      <c r="PBL760" s="80"/>
      <c r="PBM760" s="70"/>
      <c r="PBN760" s="6"/>
      <c r="PBO760" s="6"/>
      <c r="PBP760" s="106"/>
      <c r="PBQ760" s="6"/>
      <c r="PBR760" s="6"/>
      <c r="PBS760" s="6"/>
      <c r="PBT760" s="80"/>
      <c r="PBU760" s="70"/>
      <c r="PBV760" s="6"/>
      <c r="PBW760" s="6"/>
      <c r="PBX760" s="106"/>
      <c r="PBY760" s="6"/>
      <c r="PBZ760" s="6"/>
      <c r="PCA760" s="6"/>
      <c r="PCB760" s="80"/>
      <c r="PCC760" s="70"/>
      <c r="PCD760" s="6"/>
      <c r="PCE760" s="6"/>
      <c r="PCF760" s="106"/>
      <c r="PCG760" s="6"/>
      <c r="PCH760" s="6"/>
      <c r="PCI760" s="6"/>
      <c r="PCJ760" s="80"/>
      <c r="PCK760" s="70"/>
      <c r="PCL760" s="6"/>
      <c r="PCM760" s="6"/>
      <c r="PCN760" s="106"/>
      <c r="PCO760" s="6"/>
      <c r="PCP760" s="6"/>
      <c r="PCQ760" s="6"/>
      <c r="PCR760" s="80"/>
      <c r="PCS760" s="70"/>
      <c r="PCT760" s="6"/>
      <c r="PCU760" s="6"/>
      <c r="PCV760" s="106"/>
      <c r="PCW760" s="6"/>
      <c r="PCX760" s="6"/>
      <c r="PCY760" s="6"/>
      <c r="PCZ760" s="80"/>
      <c r="PDA760" s="70"/>
      <c r="PDB760" s="6"/>
      <c r="PDC760" s="6"/>
      <c r="PDD760" s="106"/>
      <c r="PDE760" s="6"/>
      <c r="PDF760" s="6"/>
      <c r="PDG760" s="6"/>
      <c r="PDH760" s="80"/>
      <c r="PDI760" s="70"/>
      <c r="PDJ760" s="6"/>
      <c r="PDK760" s="6"/>
      <c r="PDL760" s="106"/>
      <c r="PDM760" s="6"/>
      <c r="PDN760" s="6"/>
      <c r="PDO760" s="6"/>
      <c r="PDP760" s="80"/>
      <c r="PDQ760" s="70"/>
      <c r="PDR760" s="6"/>
      <c r="PDS760" s="6"/>
      <c r="PDT760" s="106"/>
      <c r="PDU760" s="6"/>
      <c r="PDV760" s="6"/>
      <c r="PDW760" s="6"/>
      <c r="PDX760" s="80"/>
      <c r="PDY760" s="70"/>
      <c r="PDZ760" s="6"/>
      <c r="PEA760" s="6"/>
      <c r="PEB760" s="106"/>
      <c r="PEC760" s="6"/>
      <c r="PED760" s="6"/>
      <c r="PEE760" s="6"/>
      <c r="PEF760" s="80"/>
      <c r="PEG760" s="70"/>
      <c r="PEH760" s="6"/>
      <c r="PEI760" s="6"/>
      <c r="PEJ760" s="106"/>
      <c r="PEK760" s="6"/>
      <c r="PEL760" s="6"/>
      <c r="PEM760" s="6"/>
      <c r="PEN760" s="80"/>
      <c r="PEO760" s="70"/>
      <c r="PEP760" s="6"/>
      <c r="PEQ760" s="6"/>
      <c r="PER760" s="106"/>
      <c r="PES760" s="6"/>
      <c r="PET760" s="6"/>
      <c r="PEU760" s="6"/>
      <c r="PEV760" s="80"/>
      <c r="PEW760" s="70"/>
      <c r="PEX760" s="6"/>
      <c r="PEY760" s="6"/>
      <c r="PEZ760" s="106"/>
      <c r="PFA760" s="6"/>
      <c r="PFB760" s="6"/>
      <c r="PFC760" s="6"/>
      <c r="PFD760" s="80"/>
      <c r="PFE760" s="70"/>
      <c r="PFF760" s="6"/>
      <c r="PFG760" s="6"/>
      <c r="PFH760" s="106"/>
      <c r="PFI760" s="6"/>
      <c r="PFJ760" s="6"/>
      <c r="PFK760" s="6"/>
      <c r="PFL760" s="80"/>
      <c r="PFM760" s="70"/>
      <c r="PFN760" s="6"/>
      <c r="PFO760" s="6"/>
      <c r="PFP760" s="106"/>
      <c r="PFQ760" s="6"/>
      <c r="PFR760" s="6"/>
      <c r="PFS760" s="6"/>
      <c r="PFT760" s="80"/>
      <c r="PFU760" s="70"/>
      <c r="PFV760" s="6"/>
      <c r="PFW760" s="6"/>
      <c r="PFX760" s="106"/>
      <c r="PFY760" s="6"/>
      <c r="PFZ760" s="6"/>
      <c r="PGA760" s="6"/>
      <c r="PGB760" s="80"/>
      <c r="PGC760" s="70"/>
      <c r="PGD760" s="6"/>
      <c r="PGE760" s="6"/>
      <c r="PGF760" s="106"/>
      <c r="PGG760" s="6"/>
      <c r="PGH760" s="6"/>
      <c r="PGI760" s="6"/>
      <c r="PGJ760" s="80"/>
      <c r="PGK760" s="70"/>
      <c r="PGL760" s="6"/>
      <c r="PGM760" s="6"/>
      <c r="PGN760" s="106"/>
      <c r="PGO760" s="6"/>
      <c r="PGP760" s="6"/>
      <c r="PGQ760" s="6"/>
      <c r="PGR760" s="80"/>
      <c r="PGS760" s="70"/>
      <c r="PGT760" s="6"/>
      <c r="PGU760" s="6"/>
      <c r="PGV760" s="106"/>
      <c r="PGW760" s="6"/>
      <c r="PGX760" s="6"/>
      <c r="PGY760" s="6"/>
      <c r="PGZ760" s="80"/>
      <c r="PHA760" s="70"/>
      <c r="PHB760" s="6"/>
      <c r="PHC760" s="6"/>
      <c r="PHD760" s="106"/>
      <c r="PHE760" s="6"/>
      <c r="PHF760" s="6"/>
      <c r="PHG760" s="6"/>
      <c r="PHH760" s="80"/>
      <c r="PHI760" s="70"/>
      <c r="PHJ760" s="6"/>
      <c r="PHK760" s="6"/>
      <c r="PHL760" s="106"/>
      <c r="PHM760" s="6"/>
      <c r="PHN760" s="6"/>
      <c r="PHO760" s="6"/>
      <c r="PHP760" s="80"/>
      <c r="PHQ760" s="70"/>
      <c r="PHR760" s="6"/>
      <c r="PHS760" s="6"/>
      <c r="PHT760" s="106"/>
      <c r="PHU760" s="6"/>
      <c r="PHV760" s="6"/>
      <c r="PHW760" s="6"/>
      <c r="PHX760" s="80"/>
      <c r="PHY760" s="70"/>
      <c r="PHZ760" s="6"/>
      <c r="PIA760" s="6"/>
      <c r="PIB760" s="106"/>
      <c r="PIC760" s="6"/>
      <c r="PID760" s="6"/>
      <c r="PIE760" s="6"/>
      <c r="PIF760" s="80"/>
      <c r="PIG760" s="70"/>
      <c r="PIH760" s="6"/>
      <c r="PII760" s="6"/>
      <c r="PIJ760" s="106"/>
      <c r="PIK760" s="6"/>
      <c r="PIL760" s="6"/>
      <c r="PIM760" s="6"/>
      <c r="PIN760" s="80"/>
      <c r="PIO760" s="70"/>
      <c r="PIP760" s="6"/>
      <c r="PIQ760" s="6"/>
      <c r="PIR760" s="106"/>
      <c r="PIS760" s="6"/>
      <c r="PIT760" s="6"/>
      <c r="PIU760" s="6"/>
      <c r="PIV760" s="80"/>
      <c r="PIW760" s="70"/>
      <c r="PIX760" s="6"/>
      <c r="PIY760" s="6"/>
      <c r="PIZ760" s="106"/>
      <c r="PJA760" s="6"/>
      <c r="PJB760" s="6"/>
      <c r="PJC760" s="6"/>
      <c r="PJD760" s="80"/>
      <c r="PJE760" s="70"/>
      <c r="PJF760" s="6"/>
      <c r="PJG760" s="6"/>
      <c r="PJH760" s="106"/>
      <c r="PJI760" s="6"/>
      <c r="PJJ760" s="6"/>
      <c r="PJK760" s="6"/>
      <c r="PJL760" s="80"/>
      <c r="PJM760" s="70"/>
      <c r="PJN760" s="6"/>
      <c r="PJO760" s="6"/>
      <c r="PJP760" s="106"/>
      <c r="PJQ760" s="6"/>
      <c r="PJR760" s="6"/>
      <c r="PJS760" s="6"/>
      <c r="PJT760" s="80"/>
      <c r="PJU760" s="70"/>
      <c r="PJV760" s="6"/>
      <c r="PJW760" s="6"/>
      <c r="PJX760" s="106"/>
      <c r="PJY760" s="6"/>
      <c r="PJZ760" s="6"/>
      <c r="PKA760" s="6"/>
      <c r="PKB760" s="80"/>
      <c r="PKC760" s="70"/>
      <c r="PKD760" s="6"/>
      <c r="PKE760" s="6"/>
      <c r="PKF760" s="106"/>
      <c r="PKG760" s="6"/>
      <c r="PKH760" s="6"/>
      <c r="PKI760" s="6"/>
      <c r="PKJ760" s="80"/>
      <c r="PKK760" s="70"/>
      <c r="PKL760" s="6"/>
      <c r="PKM760" s="6"/>
      <c r="PKN760" s="106"/>
      <c r="PKO760" s="6"/>
      <c r="PKP760" s="6"/>
      <c r="PKQ760" s="6"/>
      <c r="PKR760" s="80"/>
      <c r="PKS760" s="70"/>
      <c r="PKT760" s="6"/>
      <c r="PKU760" s="6"/>
      <c r="PKV760" s="106"/>
      <c r="PKW760" s="6"/>
      <c r="PKX760" s="6"/>
      <c r="PKY760" s="6"/>
      <c r="PKZ760" s="80"/>
      <c r="PLA760" s="70"/>
      <c r="PLB760" s="6"/>
      <c r="PLC760" s="6"/>
      <c r="PLD760" s="106"/>
      <c r="PLE760" s="6"/>
      <c r="PLF760" s="6"/>
      <c r="PLG760" s="6"/>
      <c r="PLH760" s="80"/>
      <c r="PLI760" s="70"/>
      <c r="PLJ760" s="6"/>
      <c r="PLK760" s="6"/>
      <c r="PLL760" s="106"/>
      <c r="PLM760" s="6"/>
      <c r="PLN760" s="6"/>
      <c r="PLO760" s="6"/>
      <c r="PLP760" s="80"/>
      <c r="PLQ760" s="70"/>
      <c r="PLR760" s="6"/>
      <c r="PLS760" s="6"/>
      <c r="PLT760" s="106"/>
      <c r="PLU760" s="6"/>
      <c r="PLV760" s="6"/>
      <c r="PLW760" s="6"/>
      <c r="PLX760" s="80"/>
      <c r="PLY760" s="70"/>
      <c r="PLZ760" s="6"/>
      <c r="PMA760" s="6"/>
      <c r="PMB760" s="106"/>
      <c r="PMC760" s="6"/>
      <c r="PMD760" s="6"/>
      <c r="PME760" s="6"/>
      <c r="PMF760" s="80"/>
      <c r="PMG760" s="70"/>
      <c r="PMH760" s="6"/>
      <c r="PMI760" s="6"/>
      <c r="PMJ760" s="106"/>
      <c r="PMK760" s="6"/>
      <c r="PML760" s="6"/>
      <c r="PMM760" s="6"/>
      <c r="PMN760" s="80"/>
      <c r="PMO760" s="70"/>
      <c r="PMP760" s="6"/>
      <c r="PMQ760" s="6"/>
      <c r="PMR760" s="106"/>
      <c r="PMS760" s="6"/>
      <c r="PMT760" s="6"/>
      <c r="PMU760" s="6"/>
      <c r="PMV760" s="80"/>
      <c r="PMW760" s="70"/>
      <c r="PMX760" s="6"/>
      <c r="PMY760" s="6"/>
      <c r="PMZ760" s="106"/>
      <c r="PNA760" s="6"/>
      <c r="PNB760" s="6"/>
      <c r="PNC760" s="6"/>
      <c r="PND760" s="80"/>
      <c r="PNE760" s="70"/>
      <c r="PNF760" s="6"/>
      <c r="PNG760" s="6"/>
      <c r="PNH760" s="106"/>
      <c r="PNI760" s="6"/>
      <c r="PNJ760" s="6"/>
      <c r="PNK760" s="6"/>
      <c r="PNL760" s="80"/>
      <c r="PNM760" s="70"/>
      <c r="PNN760" s="6"/>
      <c r="PNO760" s="6"/>
      <c r="PNP760" s="106"/>
      <c r="PNQ760" s="6"/>
      <c r="PNR760" s="6"/>
      <c r="PNS760" s="6"/>
      <c r="PNT760" s="80"/>
      <c r="PNU760" s="70"/>
      <c r="PNV760" s="6"/>
      <c r="PNW760" s="6"/>
      <c r="PNX760" s="106"/>
      <c r="PNY760" s="6"/>
      <c r="PNZ760" s="6"/>
      <c r="POA760" s="6"/>
      <c r="POB760" s="80"/>
      <c r="POC760" s="70"/>
      <c r="POD760" s="6"/>
      <c r="POE760" s="6"/>
      <c r="POF760" s="106"/>
      <c r="POG760" s="6"/>
      <c r="POH760" s="6"/>
      <c r="POI760" s="6"/>
      <c r="POJ760" s="80"/>
      <c r="POK760" s="70"/>
      <c r="POL760" s="6"/>
      <c r="POM760" s="6"/>
      <c r="PON760" s="106"/>
      <c r="POO760" s="6"/>
      <c r="POP760" s="6"/>
      <c r="POQ760" s="6"/>
      <c r="POR760" s="80"/>
      <c r="POS760" s="70"/>
      <c r="POT760" s="6"/>
      <c r="POU760" s="6"/>
      <c r="POV760" s="106"/>
      <c r="POW760" s="6"/>
      <c r="POX760" s="6"/>
      <c r="POY760" s="6"/>
      <c r="POZ760" s="80"/>
      <c r="PPA760" s="70"/>
      <c r="PPB760" s="6"/>
      <c r="PPC760" s="6"/>
      <c r="PPD760" s="106"/>
      <c r="PPE760" s="6"/>
      <c r="PPF760" s="6"/>
      <c r="PPG760" s="6"/>
      <c r="PPH760" s="80"/>
      <c r="PPI760" s="70"/>
      <c r="PPJ760" s="6"/>
      <c r="PPK760" s="6"/>
      <c r="PPL760" s="106"/>
      <c r="PPM760" s="6"/>
      <c r="PPN760" s="6"/>
      <c r="PPO760" s="6"/>
      <c r="PPP760" s="80"/>
      <c r="PPQ760" s="70"/>
      <c r="PPR760" s="6"/>
      <c r="PPS760" s="6"/>
      <c r="PPT760" s="106"/>
      <c r="PPU760" s="6"/>
      <c r="PPV760" s="6"/>
      <c r="PPW760" s="6"/>
      <c r="PPX760" s="80"/>
      <c r="PPY760" s="70"/>
      <c r="PPZ760" s="6"/>
      <c r="PQA760" s="6"/>
      <c r="PQB760" s="106"/>
      <c r="PQC760" s="6"/>
      <c r="PQD760" s="6"/>
      <c r="PQE760" s="6"/>
      <c r="PQF760" s="80"/>
      <c r="PQG760" s="70"/>
      <c r="PQH760" s="6"/>
      <c r="PQI760" s="6"/>
      <c r="PQJ760" s="106"/>
      <c r="PQK760" s="6"/>
      <c r="PQL760" s="6"/>
      <c r="PQM760" s="6"/>
      <c r="PQN760" s="80"/>
      <c r="PQO760" s="70"/>
      <c r="PQP760" s="6"/>
      <c r="PQQ760" s="6"/>
      <c r="PQR760" s="106"/>
      <c r="PQS760" s="6"/>
      <c r="PQT760" s="6"/>
      <c r="PQU760" s="6"/>
      <c r="PQV760" s="80"/>
      <c r="PQW760" s="70"/>
      <c r="PQX760" s="6"/>
      <c r="PQY760" s="6"/>
      <c r="PQZ760" s="106"/>
      <c r="PRA760" s="6"/>
      <c r="PRB760" s="6"/>
      <c r="PRC760" s="6"/>
      <c r="PRD760" s="80"/>
      <c r="PRE760" s="70"/>
      <c r="PRF760" s="6"/>
      <c r="PRG760" s="6"/>
      <c r="PRH760" s="106"/>
      <c r="PRI760" s="6"/>
      <c r="PRJ760" s="6"/>
      <c r="PRK760" s="6"/>
      <c r="PRL760" s="80"/>
      <c r="PRM760" s="70"/>
      <c r="PRN760" s="6"/>
      <c r="PRO760" s="6"/>
      <c r="PRP760" s="106"/>
      <c r="PRQ760" s="6"/>
      <c r="PRR760" s="6"/>
      <c r="PRS760" s="6"/>
      <c r="PRT760" s="80"/>
      <c r="PRU760" s="70"/>
      <c r="PRV760" s="6"/>
      <c r="PRW760" s="6"/>
      <c r="PRX760" s="106"/>
      <c r="PRY760" s="6"/>
      <c r="PRZ760" s="6"/>
      <c r="PSA760" s="6"/>
      <c r="PSB760" s="80"/>
      <c r="PSC760" s="70"/>
      <c r="PSD760" s="6"/>
      <c r="PSE760" s="6"/>
      <c r="PSF760" s="106"/>
      <c r="PSG760" s="6"/>
      <c r="PSH760" s="6"/>
      <c r="PSI760" s="6"/>
      <c r="PSJ760" s="80"/>
      <c r="PSK760" s="70"/>
      <c r="PSL760" s="6"/>
      <c r="PSM760" s="6"/>
      <c r="PSN760" s="106"/>
      <c r="PSO760" s="6"/>
      <c r="PSP760" s="6"/>
      <c r="PSQ760" s="6"/>
      <c r="PSR760" s="80"/>
      <c r="PSS760" s="70"/>
      <c r="PST760" s="6"/>
      <c r="PSU760" s="6"/>
      <c r="PSV760" s="106"/>
      <c r="PSW760" s="6"/>
      <c r="PSX760" s="6"/>
      <c r="PSY760" s="6"/>
      <c r="PSZ760" s="80"/>
      <c r="PTA760" s="70"/>
      <c r="PTB760" s="6"/>
      <c r="PTC760" s="6"/>
      <c r="PTD760" s="106"/>
      <c r="PTE760" s="6"/>
      <c r="PTF760" s="6"/>
      <c r="PTG760" s="6"/>
      <c r="PTH760" s="80"/>
      <c r="PTI760" s="70"/>
      <c r="PTJ760" s="6"/>
      <c r="PTK760" s="6"/>
      <c r="PTL760" s="106"/>
      <c r="PTM760" s="6"/>
      <c r="PTN760" s="6"/>
      <c r="PTO760" s="6"/>
      <c r="PTP760" s="80"/>
      <c r="PTQ760" s="70"/>
      <c r="PTR760" s="6"/>
      <c r="PTS760" s="6"/>
      <c r="PTT760" s="106"/>
      <c r="PTU760" s="6"/>
      <c r="PTV760" s="6"/>
      <c r="PTW760" s="6"/>
      <c r="PTX760" s="80"/>
      <c r="PTY760" s="70"/>
      <c r="PTZ760" s="6"/>
      <c r="PUA760" s="6"/>
      <c r="PUB760" s="106"/>
      <c r="PUC760" s="6"/>
      <c r="PUD760" s="6"/>
      <c r="PUE760" s="6"/>
      <c r="PUF760" s="80"/>
      <c r="PUG760" s="70"/>
      <c r="PUH760" s="6"/>
      <c r="PUI760" s="6"/>
      <c r="PUJ760" s="106"/>
      <c r="PUK760" s="6"/>
      <c r="PUL760" s="6"/>
      <c r="PUM760" s="6"/>
      <c r="PUN760" s="80"/>
      <c r="PUO760" s="70"/>
      <c r="PUP760" s="6"/>
      <c r="PUQ760" s="6"/>
      <c r="PUR760" s="106"/>
      <c r="PUS760" s="6"/>
      <c r="PUT760" s="6"/>
      <c r="PUU760" s="6"/>
      <c r="PUV760" s="80"/>
      <c r="PUW760" s="70"/>
      <c r="PUX760" s="6"/>
      <c r="PUY760" s="6"/>
      <c r="PUZ760" s="106"/>
      <c r="PVA760" s="6"/>
      <c r="PVB760" s="6"/>
      <c r="PVC760" s="6"/>
      <c r="PVD760" s="80"/>
      <c r="PVE760" s="70"/>
      <c r="PVF760" s="6"/>
      <c r="PVG760" s="6"/>
      <c r="PVH760" s="106"/>
      <c r="PVI760" s="6"/>
      <c r="PVJ760" s="6"/>
      <c r="PVK760" s="6"/>
      <c r="PVL760" s="80"/>
      <c r="PVM760" s="70"/>
      <c r="PVN760" s="6"/>
      <c r="PVO760" s="6"/>
      <c r="PVP760" s="106"/>
      <c r="PVQ760" s="6"/>
      <c r="PVR760" s="6"/>
      <c r="PVS760" s="6"/>
      <c r="PVT760" s="80"/>
      <c r="PVU760" s="70"/>
      <c r="PVV760" s="6"/>
      <c r="PVW760" s="6"/>
      <c r="PVX760" s="106"/>
      <c r="PVY760" s="6"/>
      <c r="PVZ760" s="6"/>
      <c r="PWA760" s="6"/>
      <c r="PWB760" s="80"/>
      <c r="PWC760" s="70"/>
      <c r="PWD760" s="6"/>
      <c r="PWE760" s="6"/>
      <c r="PWF760" s="106"/>
      <c r="PWG760" s="6"/>
      <c r="PWH760" s="6"/>
      <c r="PWI760" s="6"/>
      <c r="PWJ760" s="80"/>
      <c r="PWK760" s="70"/>
      <c r="PWL760" s="6"/>
      <c r="PWM760" s="6"/>
      <c r="PWN760" s="106"/>
      <c r="PWO760" s="6"/>
      <c r="PWP760" s="6"/>
      <c r="PWQ760" s="6"/>
      <c r="PWR760" s="80"/>
      <c r="PWS760" s="70"/>
      <c r="PWT760" s="6"/>
      <c r="PWU760" s="6"/>
      <c r="PWV760" s="106"/>
      <c r="PWW760" s="6"/>
      <c r="PWX760" s="6"/>
      <c r="PWY760" s="6"/>
      <c r="PWZ760" s="80"/>
      <c r="PXA760" s="70"/>
      <c r="PXB760" s="6"/>
      <c r="PXC760" s="6"/>
      <c r="PXD760" s="106"/>
      <c r="PXE760" s="6"/>
      <c r="PXF760" s="6"/>
      <c r="PXG760" s="6"/>
      <c r="PXH760" s="80"/>
      <c r="PXI760" s="70"/>
      <c r="PXJ760" s="6"/>
      <c r="PXK760" s="6"/>
      <c r="PXL760" s="106"/>
      <c r="PXM760" s="6"/>
      <c r="PXN760" s="6"/>
      <c r="PXO760" s="6"/>
      <c r="PXP760" s="80"/>
      <c r="PXQ760" s="70"/>
      <c r="PXR760" s="6"/>
      <c r="PXS760" s="6"/>
      <c r="PXT760" s="106"/>
      <c r="PXU760" s="6"/>
      <c r="PXV760" s="6"/>
      <c r="PXW760" s="6"/>
      <c r="PXX760" s="80"/>
      <c r="PXY760" s="70"/>
      <c r="PXZ760" s="6"/>
      <c r="PYA760" s="6"/>
      <c r="PYB760" s="106"/>
      <c r="PYC760" s="6"/>
      <c r="PYD760" s="6"/>
      <c r="PYE760" s="6"/>
      <c r="PYF760" s="80"/>
      <c r="PYG760" s="70"/>
      <c r="PYH760" s="6"/>
      <c r="PYI760" s="6"/>
      <c r="PYJ760" s="106"/>
      <c r="PYK760" s="6"/>
      <c r="PYL760" s="6"/>
      <c r="PYM760" s="6"/>
      <c r="PYN760" s="80"/>
      <c r="PYO760" s="70"/>
      <c r="PYP760" s="6"/>
      <c r="PYQ760" s="6"/>
      <c r="PYR760" s="106"/>
      <c r="PYS760" s="6"/>
      <c r="PYT760" s="6"/>
      <c r="PYU760" s="6"/>
      <c r="PYV760" s="80"/>
      <c r="PYW760" s="70"/>
      <c r="PYX760" s="6"/>
      <c r="PYY760" s="6"/>
      <c r="PYZ760" s="106"/>
      <c r="PZA760" s="6"/>
      <c r="PZB760" s="6"/>
      <c r="PZC760" s="6"/>
      <c r="PZD760" s="80"/>
      <c r="PZE760" s="70"/>
      <c r="PZF760" s="6"/>
      <c r="PZG760" s="6"/>
      <c r="PZH760" s="106"/>
      <c r="PZI760" s="6"/>
      <c r="PZJ760" s="6"/>
      <c r="PZK760" s="6"/>
      <c r="PZL760" s="80"/>
      <c r="PZM760" s="70"/>
      <c r="PZN760" s="6"/>
      <c r="PZO760" s="6"/>
      <c r="PZP760" s="106"/>
      <c r="PZQ760" s="6"/>
      <c r="PZR760" s="6"/>
      <c r="PZS760" s="6"/>
      <c r="PZT760" s="80"/>
      <c r="PZU760" s="70"/>
      <c r="PZV760" s="6"/>
      <c r="PZW760" s="6"/>
      <c r="PZX760" s="106"/>
      <c r="PZY760" s="6"/>
      <c r="PZZ760" s="6"/>
      <c r="QAA760" s="6"/>
      <c r="QAB760" s="80"/>
      <c r="QAC760" s="70"/>
      <c r="QAD760" s="6"/>
      <c r="QAE760" s="6"/>
      <c r="QAF760" s="106"/>
      <c r="QAG760" s="6"/>
      <c r="QAH760" s="6"/>
      <c r="QAI760" s="6"/>
      <c r="QAJ760" s="80"/>
      <c r="QAK760" s="70"/>
      <c r="QAL760" s="6"/>
      <c r="QAM760" s="6"/>
      <c r="QAN760" s="106"/>
      <c r="QAO760" s="6"/>
      <c r="QAP760" s="6"/>
      <c r="QAQ760" s="6"/>
      <c r="QAR760" s="80"/>
      <c r="QAS760" s="70"/>
      <c r="QAT760" s="6"/>
      <c r="QAU760" s="6"/>
      <c r="QAV760" s="106"/>
      <c r="QAW760" s="6"/>
      <c r="QAX760" s="6"/>
      <c r="QAY760" s="6"/>
      <c r="QAZ760" s="80"/>
      <c r="QBA760" s="70"/>
      <c r="QBB760" s="6"/>
      <c r="QBC760" s="6"/>
      <c r="QBD760" s="106"/>
      <c r="QBE760" s="6"/>
      <c r="QBF760" s="6"/>
      <c r="QBG760" s="6"/>
      <c r="QBH760" s="80"/>
      <c r="QBI760" s="70"/>
      <c r="QBJ760" s="6"/>
      <c r="QBK760" s="6"/>
      <c r="QBL760" s="106"/>
      <c r="QBM760" s="6"/>
      <c r="QBN760" s="6"/>
      <c r="QBO760" s="6"/>
      <c r="QBP760" s="80"/>
      <c r="QBQ760" s="70"/>
      <c r="QBR760" s="6"/>
      <c r="QBS760" s="6"/>
      <c r="QBT760" s="106"/>
      <c r="QBU760" s="6"/>
      <c r="QBV760" s="6"/>
      <c r="QBW760" s="6"/>
      <c r="QBX760" s="80"/>
      <c r="QBY760" s="70"/>
      <c r="QBZ760" s="6"/>
      <c r="QCA760" s="6"/>
      <c r="QCB760" s="106"/>
      <c r="QCC760" s="6"/>
      <c r="QCD760" s="6"/>
      <c r="QCE760" s="6"/>
      <c r="QCF760" s="80"/>
      <c r="QCG760" s="70"/>
      <c r="QCH760" s="6"/>
      <c r="QCI760" s="6"/>
      <c r="QCJ760" s="106"/>
      <c r="QCK760" s="6"/>
      <c r="QCL760" s="6"/>
      <c r="QCM760" s="6"/>
      <c r="QCN760" s="80"/>
      <c r="QCO760" s="70"/>
      <c r="QCP760" s="6"/>
      <c r="QCQ760" s="6"/>
      <c r="QCR760" s="106"/>
      <c r="QCS760" s="6"/>
      <c r="QCT760" s="6"/>
      <c r="QCU760" s="6"/>
      <c r="QCV760" s="80"/>
      <c r="QCW760" s="70"/>
      <c r="QCX760" s="6"/>
      <c r="QCY760" s="6"/>
      <c r="QCZ760" s="106"/>
      <c r="QDA760" s="6"/>
      <c r="QDB760" s="6"/>
      <c r="QDC760" s="6"/>
      <c r="QDD760" s="80"/>
      <c r="QDE760" s="70"/>
      <c r="QDF760" s="6"/>
      <c r="QDG760" s="6"/>
      <c r="QDH760" s="106"/>
      <c r="QDI760" s="6"/>
      <c r="QDJ760" s="6"/>
      <c r="QDK760" s="6"/>
      <c r="QDL760" s="80"/>
      <c r="QDM760" s="70"/>
      <c r="QDN760" s="6"/>
      <c r="QDO760" s="6"/>
      <c r="QDP760" s="106"/>
      <c r="QDQ760" s="6"/>
      <c r="QDR760" s="6"/>
      <c r="QDS760" s="6"/>
      <c r="QDT760" s="80"/>
      <c r="QDU760" s="70"/>
      <c r="QDV760" s="6"/>
      <c r="QDW760" s="6"/>
      <c r="QDX760" s="106"/>
      <c r="QDY760" s="6"/>
      <c r="QDZ760" s="6"/>
      <c r="QEA760" s="6"/>
      <c r="QEB760" s="80"/>
      <c r="QEC760" s="70"/>
      <c r="QED760" s="6"/>
      <c r="QEE760" s="6"/>
      <c r="QEF760" s="106"/>
      <c r="QEG760" s="6"/>
      <c r="QEH760" s="6"/>
      <c r="QEI760" s="6"/>
      <c r="QEJ760" s="80"/>
      <c r="QEK760" s="70"/>
      <c r="QEL760" s="6"/>
      <c r="QEM760" s="6"/>
      <c r="QEN760" s="106"/>
      <c r="QEO760" s="6"/>
      <c r="QEP760" s="6"/>
      <c r="QEQ760" s="6"/>
      <c r="QER760" s="80"/>
      <c r="QES760" s="70"/>
      <c r="QET760" s="6"/>
      <c r="QEU760" s="6"/>
      <c r="QEV760" s="106"/>
      <c r="QEW760" s="6"/>
      <c r="QEX760" s="6"/>
      <c r="QEY760" s="6"/>
      <c r="QEZ760" s="80"/>
      <c r="QFA760" s="70"/>
      <c r="QFB760" s="6"/>
      <c r="QFC760" s="6"/>
      <c r="QFD760" s="106"/>
      <c r="QFE760" s="6"/>
      <c r="QFF760" s="6"/>
      <c r="QFG760" s="6"/>
      <c r="QFH760" s="80"/>
      <c r="QFI760" s="70"/>
      <c r="QFJ760" s="6"/>
      <c r="QFK760" s="6"/>
      <c r="QFL760" s="106"/>
      <c r="QFM760" s="6"/>
      <c r="QFN760" s="6"/>
      <c r="QFO760" s="6"/>
      <c r="QFP760" s="80"/>
      <c r="QFQ760" s="70"/>
      <c r="QFR760" s="6"/>
      <c r="QFS760" s="6"/>
      <c r="QFT760" s="106"/>
      <c r="QFU760" s="6"/>
      <c r="QFV760" s="6"/>
      <c r="QFW760" s="6"/>
      <c r="QFX760" s="80"/>
      <c r="QFY760" s="70"/>
      <c r="QFZ760" s="6"/>
      <c r="QGA760" s="6"/>
      <c r="QGB760" s="106"/>
      <c r="QGC760" s="6"/>
      <c r="QGD760" s="6"/>
      <c r="QGE760" s="6"/>
      <c r="QGF760" s="80"/>
      <c r="QGG760" s="70"/>
      <c r="QGH760" s="6"/>
      <c r="QGI760" s="6"/>
      <c r="QGJ760" s="106"/>
      <c r="QGK760" s="6"/>
      <c r="QGL760" s="6"/>
      <c r="QGM760" s="6"/>
      <c r="QGN760" s="80"/>
      <c r="QGO760" s="70"/>
      <c r="QGP760" s="6"/>
      <c r="QGQ760" s="6"/>
      <c r="QGR760" s="106"/>
      <c r="QGS760" s="6"/>
      <c r="QGT760" s="6"/>
      <c r="QGU760" s="6"/>
      <c r="QGV760" s="80"/>
      <c r="QGW760" s="70"/>
      <c r="QGX760" s="6"/>
      <c r="QGY760" s="6"/>
      <c r="QGZ760" s="106"/>
      <c r="QHA760" s="6"/>
      <c r="QHB760" s="6"/>
      <c r="QHC760" s="6"/>
      <c r="QHD760" s="80"/>
      <c r="QHE760" s="70"/>
      <c r="QHF760" s="6"/>
      <c r="QHG760" s="6"/>
      <c r="QHH760" s="106"/>
      <c r="QHI760" s="6"/>
      <c r="QHJ760" s="6"/>
      <c r="QHK760" s="6"/>
      <c r="QHL760" s="80"/>
      <c r="QHM760" s="70"/>
      <c r="QHN760" s="6"/>
      <c r="QHO760" s="6"/>
      <c r="QHP760" s="106"/>
      <c r="QHQ760" s="6"/>
      <c r="QHR760" s="6"/>
      <c r="QHS760" s="6"/>
      <c r="QHT760" s="80"/>
      <c r="QHU760" s="70"/>
      <c r="QHV760" s="6"/>
      <c r="QHW760" s="6"/>
      <c r="QHX760" s="106"/>
      <c r="QHY760" s="6"/>
      <c r="QHZ760" s="6"/>
      <c r="QIA760" s="6"/>
      <c r="QIB760" s="80"/>
      <c r="QIC760" s="70"/>
      <c r="QID760" s="6"/>
      <c r="QIE760" s="6"/>
      <c r="QIF760" s="106"/>
      <c r="QIG760" s="6"/>
      <c r="QIH760" s="6"/>
      <c r="QII760" s="6"/>
      <c r="QIJ760" s="80"/>
      <c r="QIK760" s="70"/>
      <c r="QIL760" s="6"/>
      <c r="QIM760" s="6"/>
      <c r="QIN760" s="106"/>
      <c r="QIO760" s="6"/>
      <c r="QIP760" s="6"/>
      <c r="QIQ760" s="6"/>
      <c r="QIR760" s="80"/>
      <c r="QIS760" s="70"/>
      <c r="QIT760" s="6"/>
      <c r="QIU760" s="6"/>
      <c r="QIV760" s="106"/>
      <c r="QIW760" s="6"/>
      <c r="QIX760" s="6"/>
      <c r="QIY760" s="6"/>
      <c r="QIZ760" s="80"/>
      <c r="QJA760" s="70"/>
      <c r="QJB760" s="6"/>
      <c r="QJC760" s="6"/>
      <c r="QJD760" s="106"/>
      <c r="QJE760" s="6"/>
      <c r="QJF760" s="6"/>
      <c r="QJG760" s="6"/>
      <c r="QJH760" s="80"/>
      <c r="QJI760" s="70"/>
      <c r="QJJ760" s="6"/>
      <c r="QJK760" s="6"/>
      <c r="QJL760" s="106"/>
      <c r="QJM760" s="6"/>
      <c r="QJN760" s="6"/>
      <c r="QJO760" s="6"/>
      <c r="QJP760" s="80"/>
      <c r="QJQ760" s="70"/>
      <c r="QJR760" s="6"/>
      <c r="QJS760" s="6"/>
      <c r="QJT760" s="106"/>
      <c r="QJU760" s="6"/>
      <c r="QJV760" s="6"/>
      <c r="QJW760" s="6"/>
      <c r="QJX760" s="80"/>
      <c r="QJY760" s="70"/>
      <c r="QJZ760" s="6"/>
      <c r="QKA760" s="6"/>
      <c r="QKB760" s="106"/>
      <c r="QKC760" s="6"/>
      <c r="QKD760" s="6"/>
      <c r="QKE760" s="6"/>
      <c r="QKF760" s="80"/>
      <c r="QKG760" s="70"/>
      <c r="QKH760" s="6"/>
      <c r="QKI760" s="6"/>
      <c r="QKJ760" s="106"/>
      <c r="QKK760" s="6"/>
      <c r="QKL760" s="6"/>
      <c r="QKM760" s="6"/>
      <c r="QKN760" s="80"/>
      <c r="QKO760" s="70"/>
      <c r="QKP760" s="6"/>
      <c r="QKQ760" s="6"/>
      <c r="QKR760" s="106"/>
      <c r="QKS760" s="6"/>
      <c r="QKT760" s="6"/>
      <c r="QKU760" s="6"/>
      <c r="QKV760" s="80"/>
      <c r="QKW760" s="70"/>
      <c r="QKX760" s="6"/>
      <c r="QKY760" s="6"/>
      <c r="QKZ760" s="106"/>
      <c r="QLA760" s="6"/>
      <c r="QLB760" s="6"/>
      <c r="QLC760" s="6"/>
      <c r="QLD760" s="80"/>
      <c r="QLE760" s="70"/>
      <c r="QLF760" s="6"/>
      <c r="QLG760" s="6"/>
      <c r="QLH760" s="106"/>
      <c r="QLI760" s="6"/>
      <c r="QLJ760" s="6"/>
      <c r="QLK760" s="6"/>
      <c r="QLL760" s="80"/>
      <c r="QLM760" s="70"/>
      <c r="QLN760" s="6"/>
      <c r="QLO760" s="6"/>
      <c r="QLP760" s="106"/>
      <c r="QLQ760" s="6"/>
      <c r="QLR760" s="6"/>
      <c r="QLS760" s="6"/>
      <c r="QLT760" s="80"/>
      <c r="QLU760" s="70"/>
      <c r="QLV760" s="6"/>
      <c r="QLW760" s="6"/>
      <c r="QLX760" s="106"/>
      <c r="QLY760" s="6"/>
      <c r="QLZ760" s="6"/>
      <c r="QMA760" s="6"/>
      <c r="QMB760" s="80"/>
      <c r="QMC760" s="70"/>
      <c r="QMD760" s="6"/>
      <c r="QME760" s="6"/>
      <c r="QMF760" s="106"/>
      <c r="QMG760" s="6"/>
      <c r="QMH760" s="6"/>
      <c r="QMI760" s="6"/>
      <c r="QMJ760" s="80"/>
      <c r="QMK760" s="70"/>
      <c r="QML760" s="6"/>
      <c r="QMM760" s="6"/>
      <c r="QMN760" s="106"/>
      <c r="QMO760" s="6"/>
      <c r="QMP760" s="6"/>
      <c r="QMQ760" s="6"/>
      <c r="QMR760" s="80"/>
      <c r="QMS760" s="70"/>
      <c r="QMT760" s="6"/>
      <c r="QMU760" s="6"/>
      <c r="QMV760" s="106"/>
      <c r="QMW760" s="6"/>
      <c r="QMX760" s="6"/>
      <c r="QMY760" s="6"/>
      <c r="QMZ760" s="80"/>
      <c r="QNA760" s="70"/>
      <c r="QNB760" s="6"/>
      <c r="QNC760" s="6"/>
      <c r="QND760" s="106"/>
      <c r="QNE760" s="6"/>
      <c r="QNF760" s="6"/>
      <c r="QNG760" s="6"/>
      <c r="QNH760" s="80"/>
      <c r="QNI760" s="70"/>
      <c r="QNJ760" s="6"/>
      <c r="QNK760" s="6"/>
      <c r="QNL760" s="106"/>
      <c r="QNM760" s="6"/>
      <c r="QNN760" s="6"/>
      <c r="QNO760" s="6"/>
      <c r="QNP760" s="80"/>
      <c r="QNQ760" s="70"/>
      <c r="QNR760" s="6"/>
      <c r="QNS760" s="6"/>
      <c r="QNT760" s="106"/>
      <c r="QNU760" s="6"/>
      <c r="QNV760" s="6"/>
      <c r="QNW760" s="6"/>
      <c r="QNX760" s="80"/>
      <c r="QNY760" s="70"/>
      <c r="QNZ760" s="6"/>
      <c r="QOA760" s="6"/>
      <c r="QOB760" s="106"/>
      <c r="QOC760" s="6"/>
      <c r="QOD760" s="6"/>
      <c r="QOE760" s="6"/>
      <c r="QOF760" s="80"/>
      <c r="QOG760" s="70"/>
      <c r="QOH760" s="6"/>
      <c r="QOI760" s="6"/>
      <c r="QOJ760" s="106"/>
      <c r="QOK760" s="6"/>
      <c r="QOL760" s="6"/>
      <c r="QOM760" s="6"/>
      <c r="QON760" s="80"/>
      <c r="QOO760" s="70"/>
      <c r="QOP760" s="6"/>
      <c r="QOQ760" s="6"/>
      <c r="QOR760" s="106"/>
      <c r="QOS760" s="6"/>
      <c r="QOT760" s="6"/>
      <c r="QOU760" s="6"/>
      <c r="QOV760" s="80"/>
      <c r="QOW760" s="70"/>
      <c r="QOX760" s="6"/>
      <c r="QOY760" s="6"/>
      <c r="QOZ760" s="106"/>
      <c r="QPA760" s="6"/>
      <c r="QPB760" s="6"/>
      <c r="QPC760" s="6"/>
      <c r="QPD760" s="80"/>
      <c r="QPE760" s="70"/>
      <c r="QPF760" s="6"/>
      <c r="QPG760" s="6"/>
      <c r="QPH760" s="106"/>
      <c r="QPI760" s="6"/>
      <c r="QPJ760" s="6"/>
      <c r="QPK760" s="6"/>
      <c r="QPL760" s="80"/>
      <c r="QPM760" s="70"/>
      <c r="QPN760" s="6"/>
      <c r="QPO760" s="6"/>
      <c r="QPP760" s="106"/>
      <c r="QPQ760" s="6"/>
      <c r="QPR760" s="6"/>
      <c r="QPS760" s="6"/>
      <c r="QPT760" s="80"/>
      <c r="QPU760" s="70"/>
      <c r="QPV760" s="6"/>
      <c r="QPW760" s="6"/>
      <c r="QPX760" s="106"/>
      <c r="QPY760" s="6"/>
      <c r="QPZ760" s="6"/>
      <c r="QQA760" s="6"/>
      <c r="QQB760" s="80"/>
      <c r="QQC760" s="70"/>
      <c r="QQD760" s="6"/>
      <c r="QQE760" s="6"/>
      <c r="QQF760" s="106"/>
      <c r="QQG760" s="6"/>
      <c r="QQH760" s="6"/>
      <c r="QQI760" s="6"/>
      <c r="QQJ760" s="80"/>
      <c r="QQK760" s="70"/>
      <c r="QQL760" s="6"/>
      <c r="QQM760" s="6"/>
      <c r="QQN760" s="106"/>
      <c r="QQO760" s="6"/>
      <c r="QQP760" s="6"/>
      <c r="QQQ760" s="6"/>
      <c r="QQR760" s="80"/>
      <c r="QQS760" s="70"/>
      <c r="QQT760" s="6"/>
      <c r="QQU760" s="6"/>
      <c r="QQV760" s="106"/>
      <c r="QQW760" s="6"/>
      <c r="QQX760" s="6"/>
      <c r="QQY760" s="6"/>
      <c r="QQZ760" s="80"/>
      <c r="QRA760" s="70"/>
      <c r="QRB760" s="6"/>
      <c r="QRC760" s="6"/>
      <c r="QRD760" s="106"/>
      <c r="QRE760" s="6"/>
      <c r="QRF760" s="6"/>
      <c r="QRG760" s="6"/>
      <c r="QRH760" s="80"/>
      <c r="QRI760" s="70"/>
      <c r="QRJ760" s="6"/>
      <c r="QRK760" s="6"/>
      <c r="QRL760" s="106"/>
      <c r="QRM760" s="6"/>
      <c r="QRN760" s="6"/>
      <c r="QRO760" s="6"/>
      <c r="QRP760" s="80"/>
      <c r="QRQ760" s="70"/>
      <c r="QRR760" s="6"/>
      <c r="QRS760" s="6"/>
      <c r="QRT760" s="106"/>
      <c r="QRU760" s="6"/>
      <c r="QRV760" s="6"/>
      <c r="QRW760" s="6"/>
      <c r="QRX760" s="80"/>
      <c r="QRY760" s="70"/>
      <c r="QRZ760" s="6"/>
      <c r="QSA760" s="6"/>
      <c r="QSB760" s="106"/>
      <c r="QSC760" s="6"/>
      <c r="QSD760" s="6"/>
      <c r="QSE760" s="6"/>
      <c r="QSF760" s="80"/>
      <c r="QSG760" s="70"/>
      <c r="QSH760" s="6"/>
      <c r="QSI760" s="6"/>
      <c r="QSJ760" s="106"/>
      <c r="QSK760" s="6"/>
      <c r="QSL760" s="6"/>
      <c r="QSM760" s="6"/>
      <c r="QSN760" s="80"/>
      <c r="QSO760" s="70"/>
      <c r="QSP760" s="6"/>
      <c r="QSQ760" s="6"/>
      <c r="QSR760" s="106"/>
      <c r="QSS760" s="6"/>
      <c r="QST760" s="6"/>
      <c r="QSU760" s="6"/>
      <c r="QSV760" s="80"/>
      <c r="QSW760" s="70"/>
      <c r="QSX760" s="6"/>
      <c r="QSY760" s="6"/>
      <c r="QSZ760" s="106"/>
      <c r="QTA760" s="6"/>
      <c r="QTB760" s="6"/>
      <c r="QTC760" s="6"/>
      <c r="QTD760" s="80"/>
      <c r="QTE760" s="70"/>
      <c r="QTF760" s="6"/>
      <c r="QTG760" s="6"/>
      <c r="QTH760" s="106"/>
      <c r="QTI760" s="6"/>
      <c r="QTJ760" s="6"/>
      <c r="QTK760" s="6"/>
      <c r="QTL760" s="80"/>
      <c r="QTM760" s="70"/>
      <c r="QTN760" s="6"/>
      <c r="QTO760" s="6"/>
      <c r="QTP760" s="106"/>
      <c r="QTQ760" s="6"/>
      <c r="QTR760" s="6"/>
      <c r="QTS760" s="6"/>
      <c r="QTT760" s="80"/>
      <c r="QTU760" s="70"/>
      <c r="QTV760" s="6"/>
      <c r="QTW760" s="6"/>
      <c r="QTX760" s="106"/>
      <c r="QTY760" s="6"/>
      <c r="QTZ760" s="6"/>
      <c r="QUA760" s="6"/>
      <c r="QUB760" s="80"/>
      <c r="QUC760" s="70"/>
      <c r="QUD760" s="6"/>
      <c r="QUE760" s="6"/>
      <c r="QUF760" s="106"/>
      <c r="QUG760" s="6"/>
      <c r="QUH760" s="6"/>
      <c r="QUI760" s="6"/>
      <c r="QUJ760" s="80"/>
      <c r="QUK760" s="70"/>
      <c r="QUL760" s="6"/>
      <c r="QUM760" s="6"/>
      <c r="QUN760" s="106"/>
      <c r="QUO760" s="6"/>
      <c r="QUP760" s="6"/>
      <c r="QUQ760" s="6"/>
      <c r="QUR760" s="80"/>
      <c r="QUS760" s="70"/>
      <c r="QUT760" s="6"/>
      <c r="QUU760" s="6"/>
      <c r="QUV760" s="106"/>
      <c r="QUW760" s="6"/>
      <c r="QUX760" s="6"/>
      <c r="QUY760" s="6"/>
      <c r="QUZ760" s="80"/>
      <c r="QVA760" s="70"/>
      <c r="QVB760" s="6"/>
      <c r="QVC760" s="6"/>
      <c r="QVD760" s="106"/>
      <c r="QVE760" s="6"/>
      <c r="QVF760" s="6"/>
      <c r="QVG760" s="6"/>
      <c r="QVH760" s="80"/>
      <c r="QVI760" s="70"/>
      <c r="QVJ760" s="6"/>
      <c r="QVK760" s="6"/>
      <c r="QVL760" s="106"/>
      <c r="QVM760" s="6"/>
      <c r="QVN760" s="6"/>
      <c r="QVO760" s="6"/>
      <c r="QVP760" s="80"/>
      <c r="QVQ760" s="70"/>
      <c r="QVR760" s="6"/>
      <c r="QVS760" s="6"/>
      <c r="QVT760" s="106"/>
      <c r="QVU760" s="6"/>
      <c r="QVV760" s="6"/>
      <c r="QVW760" s="6"/>
      <c r="QVX760" s="80"/>
      <c r="QVY760" s="70"/>
      <c r="QVZ760" s="6"/>
      <c r="QWA760" s="6"/>
      <c r="QWB760" s="106"/>
      <c r="QWC760" s="6"/>
      <c r="QWD760" s="6"/>
      <c r="QWE760" s="6"/>
      <c r="QWF760" s="80"/>
      <c r="QWG760" s="70"/>
      <c r="QWH760" s="6"/>
      <c r="QWI760" s="6"/>
      <c r="QWJ760" s="106"/>
      <c r="QWK760" s="6"/>
      <c r="QWL760" s="6"/>
      <c r="QWM760" s="6"/>
      <c r="QWN760" s="80"/>
      <c r="QWO760" s="70"/>
      <c r="QWP760" s="6"/>
      <c r="QWQ760" s="6"/>
      <c r="QWR760" s="106"/>
      <c r="QWS760" s="6"/>
      <c r="QWT760" s="6"/>
      <c r="QWU760" s="6"/>
      <c r="QWV760" s="80"/>
      <c r="QWW760" s="70"/>
      <c r="QWX760" s="6"/>
      <c r="QWY760" s="6"/>
      <c r="QWZ760" s="106"/>
      <c r="QXA760" s="6"/>
      <c r="QXB760" s="6"/>
      <c r="QXC760" s="6"/>
      <c r="QXD760" s="80"/>
      <c r="QXE760" s="70"/>
      <c r="QXF760" s="6"/>
      <c r="QXG760" s="6"/>
      <c r="QXH760" s="106"/>
      <c r="QXI760" s="6"/>
      <c r="QXJ760" s="6"/>
      <c r="QXK760" s="6"/>
      <c r="QXL760" s="80"/>
      <c r="QXM760" s="70"/>
      <c r="QXN760" s="6"/>
      <c r="QXO760" s="6"/>
      <c r="QXP760" s="106"/>
      <c r="QXQ760" s="6"/>
      <c r="QXR760" s="6"/>
      <c r="QXS760" s="6"/>
      <c r="QXT760" s="80"/>
      <c r="QXU760" s="70"/>
      <c r="QXV760" s="6"/>
      <c r="QXW760" s="6"/>
      <c r="QXX760" s="106"/>
      <c r="QXY760" s="6"/>
      <c r="QXZ760" s="6"/>
      <c r="QYA760" s="6"/>
      <c r="QYB760" s="80"/>
      <c r="QYC760" s="70"/>
      <c r="QYD760" s="6"/>
      <c r="QYE760" s="6"/>
      <c r="QYF760" s="106"/>
      <c r="QYG760" s="6"/>
      <c r="QYH760" s="6"/>
      <c r="QYI760" s="6"/>
      <c r="QYJ760" s="80"/>
      <c r="QYK760" s="70"/>
      <c r="QYL760" s="6"/>
      <c r="QYM760" s="6"/>
      <c r="QYN760" s="106"/>
      <c r="QYO760" s="6"/>
      <c r="QYP760" s="6"/>
      <c r="QYQ760" s="6"/>
      <c r="QYR760" s="80"/>
      <c r="QYS760" s="70"/>
      <c r="QYT760" s="6"/>
      <c r="QYU760" s="6"/>
      <c r="QYV760" s="106"/>
      <c r="QYW760" s="6"/>
      <c r="QYX760" s="6"/>
      <c r="QYY760" s="6"/>
      <c r="QYZ760" s="80"/>
      <c r="QZA760" s="70"/>
      <c r="QZB760" s="6"/>
      <c r="QZC760" s="6"/>
      <c r="QZD760" s="106"/>
      <c r="QZE760" s="6"/>
      <c r="QZF760" s="6"/>
      <c r="QZG760" s="6"/>
      <c r="QZH760" s="80"/>
      <c r="QZI760" s="70"/>
      <c r="QZJ760" s="6"/>
      <c r="QZK760" s="6"/>
      <c r="QZL760" s="106"/>
      <c r="QZM760" s="6"/>
      <c r="QZN760" s="6"/>
      <c r="QZO760" s="6"/>
      <c r="QZP760" s="80"/>
      <c r="QZQ760" s="70"/>
      <c r="QZR760" s="6"/>
      <c r="QZS760" s="6"/>
      <c r="QZT760" s="106"/>
      <c r="QZU760" s="6"/>
      <c r="QZV760" s="6"/>
      <c r="QZW760" s="6"/>
      <c r="QZX760" s="80"/>
      <c r="QZY760" s="70"/>
      <c r="QZZ760" s="6"/>
      <c r="RAA760" s="6"/>
      <c r="RAB760" s="106"/>
      <c r="RAC760" s="6"/>
      <c r="RAD760" s="6"/>
      <c r="RAE760" s="6"/>
      <c r="RAF760" s="80"/>
      <c r="RAG760" s="70"/>
      <c r="RAH760" s="6"/>
      <c r="RAI760" s="6"/>
      <c r="RAJ760" s="106"/>
      <c r="RAK760" s="6"/>
      <c r="RAL760" s="6"/>
      <c r="RAM760" s="6"/>
      <c r="RAN760" s="80"/>
      <c r="RAO760" s="70"/>
      <c r="RAP760" s="6"/>
      <c r="RAQ760" s="6"/>
      <c r="RAR760" s="106"/>
      <c r="RAS760" s="6"/>
      <c r="RAT760" s="6"/>
      <c r="RAU760" s="6"/>
      <c r="RAV760" s="80"/>
      <c r="RAW760" s="70"/>
      <c r="RAX760" s="6"/>
      <c r="RAY760" s="6"/>
      <c r="RAZ760" s="106"/>
      <c r="RBA760" s="6"/>
      <c r="RBB760" s="6"/>
      <c r="RBC760" s="6"/>
      <c r="RBD760" s="80"/>
      <c r="RBE760" s="70"/>
      <c r="RBF760" s="6"/>
      <c r="RBG760" s="6"/>
      <c r="RBH760" s="106"/>
      <c r="RBI760" s="6"/>
      <c r="RBJ760" s="6"/>
      <c r="RBK760" s="6"/>
      <c r="RBL760" s="80"/>
      <c r="RBM760" s="70"/>
      <c r="RBN760" s="6"/>
      <c r="RBO760" s="6"/>
      <c r="RBP760" s="106"/>
      <c r="RBQ760" s="6"/>
      <c r="RBR760" s="6"/>
      <c r="RBS760" s="6"/>
      <c r="RBT760" s="80"/>
      <c r="RBU760" s="70"/>
      <c r="RBV760" s="6"/>
      <c r="RBW760" s="6"/>
      <c r="RBX760" s="106"/>
      <c r="RBY760" s="6"/>
      <c r="RBZ760" s="6"/>
      <c r="RCA760" s="6"/>
      <c r="RCB760" s="80"/>
      <c r="RCC760" s="70"/>
      <c r="RCD760" s="6"/>
      <c r="RCE760" s="6"/>
      <c r="RCF760" s="106"/>
      <c r="RCG760" s="6"/>
      <c r="RCH760" s="6"/>
      <c r="RCI760" s="6"/>
      <c r="RCJ760" s="80"/>
      <c r="RCK760" s="70"/>
      <c r="RCL760" s="6"/>
      <c r="RCM760" s="6"/>
      <c r="RCN760" s="106"/>
      <c r="RCO760" s="6"/>
      <c r="RCP760" s="6"/>
      <c r="RCQ760" s="6"/>
      <c r="RCR760" s="80"/>
      <c r="RCS760" s="70"/>
      <c r="RCT760" s="6"/>
      <c r="RCU760" s="6"/>
      <c r="RCV760" s="106"/>
      <c r="RCW760" s="6"/>
      <c r="RCX760" s="6"/>
      <c r="RCY760" s="6"/>
      <c r="RCZ760" s="80"/>
      <c r="RDA760" s="70"/>
      <c r="RDB760" s="6"/>
      <c r="RDC760" s="6"/>
      <c r="RDD760" s="106"/>
      <c r="RDE760" s="6"/>
      <c r="RDF760" s="6"/>
      <c r="RDG760" s="6"/>
      <c r="RDH760" s="80"/>
      <c r="RDI760" s="70"/>
      <c r="RDJ760" s="6"/>
      <c r="RDK760" s="6"/>
      <c r="RDL760" s="106"/>
      <c r="RDM760" s="6"/>
      <c r="RDN760" s="6"/>
      <c r="RDO760" s="6"/>
      <c r="RDP760" s="80"/>
      <c r="RDQ760" s="70"/>
      <c r="RDR760" s="6"/>
      <c r="RDS760" s="6"/>
      <c r="RDT760" s="106"/>
      <c r="RDU760" s="6"/>
      <c r="RDV760" s="6"/>
      <c r="RDW760" s="6"/>
      <c r="RDX760" s="80"/>
      <c r="RDY760" s="70"/>
      <c r="RDZ760" s="6"/>
      <c r="REA760" s="6"/>
      <c r="REB760" s="106"/>
      <c r="REC760" s="6"/>
      <c r="RED760" s="6"/>
      <c r="REE760" s="6"/>
      <c r="REF760" s="80"/>
      <c r="REG760" s="70"/>
      <c r="REH760" s="6"/>
      <c r="REI760" s="6"/>
      <c r="REJ760" s="106"/>
      <c r="REK760" s="6"/>
      <c r="REL760" s="6"/>
      <c r="REM760" s="6"/>
      <c r="REN760" s="80"/>
      <c r="REO760" s="70"/>
      <c r="REP760" s="6"/>
      <c r="REQ760" s="6"/>
      <c r="RER760" s="106"/>
      <c r="RES760" s="6"/>
      <c r="RET760" s="6"/>
      <c r="REU760" s="6"/>
      <c r="REV760" s="80"/>
      <c r="REW760" s="70"/>
      <c r="REX760" s="6"/>
      <c r="REY760" s="6"/>
      <c r="REZ760" s="106"/>
      <c r="RFA760" s="6"/>
      <c r="RFB760" s="6"/>
      <c r="RFC760" s="6"/>
      <c r="RFD760" s="80"/>
      <c r="RFE760" s="70"/>
      <c r="RFF760" s="6"/>
      <c r="RFG760" s="6"/>
      <c r="RFH760" s="106"/>
      <c r="RFI760" s="6"/>
      <c r="RFJ760" s="6"/>
      <c r="RFK760" s="6"/>
      <c r="RFL760" s="80"/>
      <c r="RFM760" s="70"/>
      <c r="RFN760" s="6"/>
      <c r="RFO760" s="6"/>
      <c r="RFP760" s="106"/>
      <c r="RFQ760" s="6"/>
      <c r="RFR760" s="6"/>
      <c r="RFS760" s="6"/>
      <c r="RFT760" s="80"/>
      <c r="RFU760" s="70"/>
      <c r="RFV760" s="6"/>
      <c r="RFW760" s="6"/>
      <c r="RFX760" s="106"/>
      <c r="RFY760" s="6"/>
      <c r="RFZ760" s="6"/>
      <c r="RGA760" s="6"/>
      <c r="RGB760" s="80"/>
      <c r="RGC760" s="70"/>
      <c r="RGD760" s="6"/>
      <c r="RGE760" s="6"/>
      <c r="RGF760" s="106"/>
      <c r="RGG760" s="6"/>
      <c r="RGH760" s="6"/>
      <c r="RGI760" s="6"/>
      <c r="RGJ760" s="80"/>
      <c r="RGK760" s="70"/>
      <c r="RGL760" s="6"/>
      <c r="RGM760" s="6"/>
      <c r="RGN760" s="106"/>
      <c r="RGO760" s="6"/>
      <c r="RGP760" s="6"/>
      <c r="RGQ760" s="6"/>
      <c r="RGR760" s="80"/>
      <c r="RGS760" s="70"/>
      <c r="RGT760" s="6"/>
      <c r="RGU760" s="6"/>
      <c r="RGV760" s="106"/>
      <c r="RGW760" s="6"/>
      <c r="RGX760" s="6"/>
      <c r="RGY760" s="6"/>
      <c r="RGZ760" s="80"/>
      <c r="RHA760" s="70"/>
      <c r="RHB760" s="6"/>
      <c r="RHC760" s="6"/>
      <c r="RHD760" s="106"/>
      <c r="RHE760" s="6"/>
      <c r="RHF760" s="6"/>
      <c r="RHG760" s="6"/>
      <c r="RHH760" s="80"/>
      <c r="RHI760" s="70"/>
      <c r="RHJ760" s="6"/>
      <c r="RHK760" s="6"/>
      <c r="RHL760" s="106"/>
      <c r="RHM760" s="6"/>
      <c r="RHN760" s="6"/>
      <c r="RHO760" s="6"/>
      <c r="RHP760" s="80"/>
      <c r="RHQ760" s="70"/>
      <c r="RHR760" s="6"/>
      <c r="RHS760" s="6"/>
      <c r="RHT760" s="106"/>
      <c r="RHU760" s="6"/>
      <c r="RHV760" s="6"/>
      <c r="RHW760" s="6"/>
      <c r="RHX760" s="80"/>
      <c r="RHY760" s="70"/>
      <c r="RHZ760" s="6"/>
      <c r="RIA760" s="6"/>
      <c r="RIB760" s="106"/>
      <c r="RIC760" s="6"/>
      <c r="RID760" s="6"/>
      <c r="RIE760" s="6"/>
      <c r="RIF760" s="80"/>
      <c r="RIG760" s="70"/>
      <c r="RIH760" s="6"/>
      <c r="RII760" s="6"/>
      <c r="RIJ760" s="106"/>
      <c r="RIK760" s="6"/>
      <c r="RIL760" s="6"/>
      <c r="RIM760" s="6"/>
      <c r="RIN760" s="80"/>
      <c r="RIO760" s="70"/>
      <c r="RIP760" s="6"/>
      <c r="RIQ760" s="6"/>
      <c r="RIR760" s="106"/>
      <c r="RIS760" s="6"/>
      <c r="RIT760" s="6"/>
      <c r="RIU760" s="6"/>
      <c r="RIV760" s="80"/>
      <c r="RIW760" s="70"/>
      <c r="RIX760" s="6"/>
      <c r="RIY760" s="6"/>
      <c r="RIZ760" s="106"/>
      <c r="RJA760" s="6"/>
      <c r="RJB760" s="6"/>
      <c r="RJC760" s="6"/>
      <c r="RJD760" s="80"/>
      <c r="RJE760" s="70"/>
      <c r="RJF760" s="6"/>
      <c r="RJG760" s="6"/>
      <c r="RJH760" s="106"/>
      <c r="RJI760" s="6"/>
      <c r="RJJ760" s="6"/>
      <c r="RJK760" s="6"/>
      <c r="RJL760" s="80"/>
      <c r="RJM760" s="70"/>
      <c r="RJN760" s="6"/>
      <c r="RJO760" s="6"/>
      <c r="RJP760" s="106"/>
      <c r="RJQ760" s="6"/>
      <c r="RJR760" s="6"/>
      <c r="RJS760" s="6"/>
      <c r="RJT760" s="80"/>
      <c r="RJU760" s="70"/>
      <c r="RJV760" s="6"/>
      <c r="RJW760" s="6"/>
      <c r="RJX760" s="106"/>
      <c r="RJY760" s="6"/>
      <c r="RJZ760" s="6"/>
      <c r="RKA760" s="6"/>
      <c r="RKB760" s="80"/>
      <c r="RKC760" s="70"/>
      <c r="RKD760" s="6"/>
      <c r="RKE760" s="6"/>
      <c r="RKF760" s="106"/>
      <c r="RKG760" s="6"/>
      <c r="RKH760" s="6"/>
      <c r="RKI760" s="6"/>
      <c r="RKJ760" s="80"/>
      <c r="RKK760" s="70"/>
      <c r="RKL760" s="6"/>
      <c r="RKM760" s="6"/>
      <c r="RKN760" s="106"/>
      <c r="RKO760" s="6"/>
      <c r="RKP760" s="6"/>
      <c r="RKQ760" s="6"/>
      <c r="RKR760" s="80"/>
      <c r="RKS760" s="70"/>
      <c r="RKT760" s="6"/>
      <c r="RKU760" s="6"/>
      <c r="RKV760" s="106"/>
      <c r="RKW760" s="6"/>
      <c r="RKX760" s="6"/>
      <c r="RKY760" s="6"/>
      <c r="RKZ760" s="80"/>
      <c r="RLA760" s="70"/>
      <c r="RLB760" s="6"/>
      <c r="RLC760" s="6"/>
      <c r="RLD760" s="106"/>
      <c r="RLE760" s="6"/>
      <c r="RLF760" s="6"/>
      <c r="RLG760" s="6"/>
      <c r="RLH760" s="80"/>
      <c r="RLI760" s="70"/>
      <c r="RLJ760" s="6"/>
      <c r="RLK760" s="6"/>
      <c r="RLL760" s="106"/>
      <c r="RLM760" s="6"/>
      <c r="RLN760" s="6"/>
      <c r="RLO760" s="6"/>
      <c r="RLP760" s="80"/>
      <c r="RLQ760" s="70"/>
      <c r="RLR760" s="6"/>
      <c r="RLS760" s="6"/>
      <c r="RLT760" s="106"/>
      <c r="RLU760" s="6"/>
      <c r="RLV760" s="6"/>
      <c r="RLW760" s="6"/>
      <c r="RLX760" s="80"/>
      <c r="RLY760" s="70"/>
      <c r="RLZ760" s="6"/>
      <c r="RMA760" s="6"/>
      <c r="RMB760" s="106"/>
      <c r="RMC760" s="6"/>
      <c r="RMD760" s="6"/>
      <c r="RME760" s="6"/>
      <c r="RMF760" s="80"/>
      <c r="RMG760" s="70"/>
      <c r="RMH760" s="6"/>
      <c r="RMI760" s="6"/>
      <c r="RMJ760" s="106"/>
      <c r="RMK760" s="6"/>
      <c r="RML760" s="6"/>
      <c r="RMM760" s="6"/>
      <c r="RMN760" s="80"/>
      <c r="RMO760" s="70"/>
      <c r="RMP760" s="6"/>
      <c r="RMQ760" s="6"/>
      <c r="RMR760" s="106"/>
      <c r="RMS760" s="6"/>
      <c r="RMT760" s="6"/>
      <c r="RMU760" s="6"/>
      <c r="RMV760" s="80"/>
      <c r="RMW760" s="70"/>
      <c r="RMX760" s="6"/>
      <c r="RMY760" s="6"/>
      <c r="RMZ760" s="106"/>
      <c r="RNA760" s="6"/>
      <c r="RNB760" s="6"/>
      <c r="RNC760" s="6"/>
      <c r="RND760" s="80"/>
      <c r="RNE760" s="70"/>
      <c r="RNF760" s="6"/>
      <c r="RNG760" s="6"/>
      <c r="RNH760" s="106"/>
      <c r="RNI760" s="6"/>
      <c r="RNJ760" s="6"/>
      <c r="RNK760" s="6"/>
      <c r="RNL760" s="80"/>
      <c r="RNM760" s="70"/>
      <c r="RNN760" s="6"/>
      <c r="RNO760" s="6"/>
      <c r="RNP760" s="106"/>
      <c r="RNQ760" s="6"/>
      <c r="RNR760" s="6"/>
      <c r="RNS760" s="6"/>
      <c r="RNT760" s="80"/>
      <c r="RNU760" s="70"/>
      <c r="RNV760" s="6"/>
      <c r="RNW760" s="6"/>
      <c r="RNX760" s="106"/>
      <c r="RNY760" s="6"/>
      <c r="RNZ760" s="6"/>
      <c r="ROA760" s="6"/>
      <c r="ROB760" s="80"/>
      <c r="ROC760" s="70"/>
      <c r="ROD760" s="6"/>
      <c r="ROE760" s="6"/>
      <c r="ROF760" s="106"/>
      <c r="ROG760" s="6"/>
      <c r="ROH760" s="6"/>
      <c r="ROI760" s="6"/>
      <c r="ROJ760" s="80"/>
      <c r="ROK760" s="70"/>
      <c r="ROL760" s="6"/>
      <c r="ROM760" s="6"/>
      <c r="RON760" s="106"/>
      <c r="ROO760" s="6"/>
      <c r="ROP760" s="6"/>
      <c r="ROQ760" s="6"/>
      <c r="ROR760" s="80"/>
      <c r="ROS760" s="70"/>
      <c r="ROT760" s="6"/>
      <c r="ROU760" s="6"/>
      <c r="ROV760" s="106"/>
      <c r="ROW760" s="6"/>
      <c r="ROX760" s="6"/>
      <c r="ROY760" s="6"/>
      <c r="ROZ760" s="80"/>
      <c r="RPA760" s="70"/>
      <c r="RPB760" s="6"/>
      <c r="RPC760" s="6"/>
      <c r="RPD760" s="106"/>
      <c r="RPE760" s="6"/>
      <c r="RPF760" s="6"/>
      <c r="RPG760" s="6"/>
      <c r="RPH760" s="80"/>
      <c r="RPI760" s="70"/>
      <c r="RPJ760" s="6"/>
      <c r="RPK760" s="6"/>
      <c r="RPL760" s="106"/>
      <c r="RPM760" s="6"/>
      <c r="RPN760" s="6"/>
      <c r="RPO760" s="6"/>
      <c r="RPP760" s="80"/>
      <c r="RPQ760" s="70"/>
      <c r="RPR760" s="6"/>
      <c r="RPS760" s="6"/>
      <c r="RPT760" s="106"/>
      <c r="RPU760" s="6"/>
      <c r="RPV760" s="6"/>
      <c r="RPW760" s="6"/>
      <c r="RPX760" s="80"/>
      <c r="RPY760" s="70"/>
      <c r="RPZ760" s="6"/>
      <c r="RQA760" s="6"/>
      <c r="RQB760" s="106"/>
      <c r="RQC760" s="6"/>
      <c r="RQD760" s="6"/>
      <c r="RQE760" s="6"/>
      <c r="RQF760" s="80"/>
      <c r="RQG760" s="70"/>
      <c r="RQH760" s="6"/>
      <c r="RQI760" s="6"/>
      <c r="RQJ760" s="106"/>
      <c r="RQK760" s="6"/>
      <c r="RQL760" s="6"/>
      <c r="RQM760" s="6"/>
      <c r="RQN760" s="80"/>
      <c r="RQO760" s="70"/>
      <c r="RQP760" s="6"/>
      <c r="RQQ760" s="6"/>
      <c r="RQR760" s="106"/>
      <c r="RQS760" s="6"/>
      <c r="RQT760" s="6"/>
      <c r="RQU760" s="6"/>
      <c r="RQV760" s="80"/>
      <c r="RQW760" s="70"/>
      <c r="RQX760" s="6"/>
      <c r="RQY760" s="6"/>
      <c r="RQZ760" s="106"/>
      <c r="RRA760" s="6"/>
      <c r="RRB760" s="6"/>
      <c r="RRC760" s="6"/>
      <c r="RRD760" s="80"/>
      <c r="RRE760" s="70"/>
      <c r="RRF760" s="6"/>
      <c r="RRG760" s="6"/>
      <c r="RRH760" s="106"/>
      <c r="RRI760" s="6"/>
      <c r="RRJ760" s="6"/>
      <c r="RRK760" s="6"/>
      <c r="RRL760" s="80"/>
      <c r="RRM760" s="70"/>
      <c r="RRN760" s="6"/>
      <c r="RRO760" s="6"/>
      <c r="RRP760" s="106"/>
      <c r="RRQ760" s="6"/>
      <c r="RRR760" s="6"/>
      <c r="RRS760" s="6"/>
      <c r="RRT760" s="80"/>
      <c r="RRU760" s="70"/>
      <c r="RRV760" s="6"/>
      <c r="RRW760" s="6"/>
      <c r="RRX760" s="106"/>
      <c r="RRY760" s="6"/>
      <c r="RRZ760" s="6"/>
      <c r="RSA760" s="6"/>
      <c r="RSB760" s="80"/>
      <c r="RSC760" s="70"/>
      <c r="RSD760" s="6"/>
      <c r="RSE760" s="6"/>
      <c r="RSF760" s="106"/>
      <c r="RSG760" s="6"/>
      <c r="RSH760" s="6"/>
      <c r="RSI760" s="6"/>
      <c r="RSJ760" s="80"/>
      <c r="RSK760" s="70"/>
      <c r="RSL760" s="6"/>
      <c r="RSM760" s="6"/>
      <c r="RSN760" s="106"/>
      <c r="RSO760" s="6"/>
      <c r="RSP760" s="6"/>
      <c r="RSQ760" s="6"/>
      <c r="RSR760" s="80"/>
      <c r="RSS760" s="70"/>
      <c r="RST760" s="6"/>
      <c r="RSU760" s="6"/>
      <c r="RSV760" s="106"/>
      <c r="RSW760" s="6"/>
      <c r="RSX760" s="6"/>
      <c r="RSY760" s="6"/>
      <c r="RSZ760" s="80"/>
      <c r="RTA760" s="70"/>
      <c r="RTB760" s="6"/>
      <c r="RTC760" s="6"/>
      <c r="RTD760" s="106"/>
      <c r="RTE760" s="6"/>
      <c r="RTF760" s="6"/>
      <c r="RTG760" s="6"/>
      <c r="RTH760" s="80"/>
      <c r="RTI760" s="70"/>
      <c r="RTJ760" s="6"/>
      <c r="RTK760" s="6"/>
      <c r="RTL760" s="106"/>
      <c r="RTM760" s="6"/>
      <c r="RTN760" s="6"/>
      <c r="RTO760" s="6"/>
      <c r="RTP760" s="80"/>
      <c r="RTQ760" s="70"/>
      <c r="RTR760" s="6"/>
      <c r="RTS760" s="6"/>
      <c r="RTT760" s="106"/>
      <c r="RTU760" s="6"/>
      <c r="RTV760" s="6"/>
      <c r="RTW760" s="6"/>
      <c r="RTX760" s="80"/>
      <c r="RTY760" s="70"/>
      <c r="RTZ760" s="6"/>
      <c r="RUA760" s="6"/>
      <c r="RUB760" s="106"/>
      <c r="RUC760" s="6"/>
      <c r="RUD760" s="6"/>
      <c r="RUE760" s="6"/>
      <c r="RUF760" s="80"/>
      <c r="RUG760" s="70"/>
      <c r="RUH760" s="6"/>
      <c r="RUI760" s="6"/>
      <c r="RUJ760" s="106"/>
      <c r="RUK760" s="6"/>
      <c r="RUL760" s="6"/>
      <c r="RUM760" s="6"/>
      <c r="RUN760" s="80"/>
      <c r="RUO760" s="70"/>
      <c r="RUP760" s="6"/>
      <c r="RUQ760" s="6"/>
      <c r="RUR760" s="106"/>
      <c r="RUS760" s="6"/>
      <c r="RUT760" s="6"/>
      <c r="RUU760" s="6"/>
      <c r="RUV760" s="80"/>
      <c r="RUW760" s="70"/>
      <c r="RUX760" s="6"/>
      <c r="RUY760" s="6"/>
      <c r="RUZ760" s="106"/>
      <c r="RVA760" s="6"/>
      <c r="RVB760" s="6"/>
      <c r="RVC760" s="6"/>
      <c r="RVD760" s="80"/>
      <c r="RVE760" s="70"/>
      <c r="RVF760" s="6"/>
      <c r="RVG760" s="6"/>
      <c r="RVH760" s="106"/>
      <c r="RVI760" s="6"/>
      <c r="RVJ760" s="6"/>
      <c r="RVK760" s="6"/>
      <c r="RVL760" s="80"/>
      <c r="RVM760" s="70"/>
      <c r="RVN760" s="6"/>
      <c r="RVO760" s="6"/>
      <c r="RVP760" s="106"/>
      <c r="RVQ760" s="6"/>
      <c r="RVR760" s="6"/>
      <c r="RVS760" s="6"/>
      <c r="RVT760" s="80"/>
      <c r="RVU760" s="70"/>
      <c r="RVV760" s="6"/>
      <c r="RVW760" s="6"/>
      <c r="RVX760" s="106"/>
      <c r="RVY760" s="6"/>
      <c r="RVZ760" s="6"/>
      <c r="RWA760" s="6"/>
      <c r="RWB760" s="80"/>
      <c r="RWC760" s="70"/>
      <c r="RWD760" s="6"/>
      <c r="RWE760" s="6"/>
      <c r="RWF760" s="106"/>
      <c r="RWG760" s="6"/>
      <c r="RWH760" s="6"/>
      <c r="RWI760" s="6"/>
      <c r="RWJ760" s="80"/>
      <c r="RWK760" s="70"/>
      <c r="RWL760" s="6"/>
      <c r="RWM760" s="6"/>
      <c r="RWN760" s="106"/>
      <c r="RWO760" s="6"/>
      <c r="RWP760" s="6"/>
      <c r="RWQ760" s="6"/>
      <c r="RWR760" s="80"/>
      <c r="RWS760" s="70"/>
      <c r="RWT760" s="6"/>
      <c r="RWU760" s="6"/>
      <c r="RWV760" s="106"/>
      <c r="RWW760" s="6"/>
      <c r="RWX760" s="6"/>
      <c r="RWY760" s="6"/>
      <c r="RWZ760" s="80"/>
      <c r="RXA760" s="70"/>
      <c r="RXB760" s="6"/>
      <c r="RXC760" s="6"/>
      <c r="RXD760" s="106"/>
      <c r="RXE760" s="6"/>
      <c r="RXF760" s="6"/>
      <c r="RXG760" s="6"/>
      <c r="RXH760" s="80"/>
      <c r="RXI760" s="70"/>
      <c r="RXJ760" s="6"/>
      <c r="RXK760" s="6"/>
      <c r="RXL760" s="106"/>
      <c r="RXM760" s="6"/>
      <c r="RXN760" s="6"/>
      <c r="RXO760" s="6"/>
      <c r="RXP760" s="80"/>
      <c r="RXQ760" s="70"/>
      <c r="RXR760" s="6"/>
      <c r="RXS760" s="6"/>
      <c r="RXT760" s="106"/>
      <c r="RXU760" s="6"/>
      <c r="RXV760" s="6"/>
      <c r="RXW760" s="6"/>
      <c r="RXX760" s="80"/>
      <c r="RXY760" s="70"/>
      <c r="RXZ760" s="6"/>
      <c r="RYA760" s="6"/>
      <c r="RYB760" s="106"/>
      <c r="RYC760" s="6"/>
      <c r="RYD760" s="6"/>
      <c r="RYE760" s="6"/>
      <c r="RYF760" s="80"/>
      <c r="RYG760" s="70"/>
      <c r="RYH760" s="6"/>
      <c r="RYI760" s="6"/>
      <c r="RYJ760" s="106"/>
      <c r="RYK760" s="6"/>
      <c r="RYL760" s="6"/>
      <c r="RYM760" s="6"/>
      <c r="RYN760" s="80"/>
      <c r="RYO760" s="70"/>
      <c r="RYP760" s="6"/>
      <c r="RYQ760" s="6"/>
      <c r="RYR760" s="106"/>
      <c r="RYS760" s="6"/>
      <c r="RYT760" s="6"/>
      <c r="RYU760" s="6"/>
      <c r="RYV760" s="80"/>
      <c r="RYW760" s="70"/>
      <c r="RYX760" s="6"/>
      <c r="RYY760" s="6"/>
      <c r="RYZ760" s="106"/>
      <c r="RZA760" s="6"/>
      <c r="RZB760" s="6"/>
      <c r="RZC760" s="6"/>
      <c r="RZD760" s="80"/>
      <c r="RZE760" s="70"/>
      <c r="RZF760" s="6"/>
      <c r="RZG760" s="6"/>
      <c r="RZH760" s="106"/>
      <c r="RZI760" s="6"/>
      <c r="RZJ760" s="6"/>
      <c r="RZK760" s="6"/>
      <c r="RZL760" s="80"/>
      <c r="RZM760" s="70"/>
      <c r="RZN760" s="6"/>
      <c r="RZO760" s="6"/>
      <c r="RZP760" s="106"/>
      <c r="RZQ760" s="6"/>
      <c r="RZR760" s="6"/>
      <c r="RZS760" s="6"/>
      <c r="RZT760" s="80"/>
      <c r="RZU760" s="70"/>
      <c r="RZV760" s="6"/>
      <c r="RZW760" s="6"/>
      <c r="RZX760" s="106"/>
      <c r="RZY760" s="6"/>
      <c r="RZZ760" s="6"/>
      <c r="SAA760" s="6"/>
      <c r="SAB760" s="80"/>
      <c r="SAC760" s="70"/>
      <c r="SAD760" s="6"/>
      <c r="SAE760" s="6"/>
      <c r="SAF760" s="106"/>
      <c r="SAG760" s="6"/>
      <c r="SAH760" s="6"/>
      <c r="SAI760" s="6"/>
      <c r="SAJ760" s="80"/>
      <c r="SAK760" s="70"/>
      <c r="SAL760" s="6"/>
      <c r="SAM760" s="6"/>
      <c r="SAN760" s="106"/>
      <c r="SAO760" s="6"/>
      <c r="SAP760" s="6"/>
      <c r="SAQ760" s="6"/>
      <c r="SAR760" s="80"/>
      <c r="SAS760" s="70"/>
      <c r="SAT760" s="6"/>
      <c r="SAU760" s="6"/>
      <c r="SAV760" s="106"/>
      <c r="SAW760" s="6"/>
      <c r="SAX760" s="6"/>
      <c r="SAY760" s="6"/>
      <c r="SAZ760" s="80"/>
      <c r="SBA760" s="70"/>
      <c r="SBB760" s="6"/>
      <c r="SBC760" s="6"/>
      <c r="SBD760" s="106"/>
      <c r="SBE760" s="6"/>
      <c r="SBF760" s="6"/>
      <c r="SBG760" s="6"/>
      <c r="SBH760" s="80"/>
      <c r="SBI760" s="70"/>
      <c r="SBJ760" s="6"/>
      <c r="SBK760" s="6"/>
      <c r="SBL760" s="106"/>
      <c r="SBM760" s="6"/>
      <c r="SBN760" s="6"/>
      <c r="SBO760" s="6"/>
      <c r="SBP760" s="80"/>
      <c r="SBQ760" s="70"/>
      <c r="SBR760" s="6"/>
      <c r="SBS760" s="6"/>
      <c r="SBT760" s="106"/>
      <c r="SBU760" s="6"/>
      <c r="SBV760" s="6"/>
      <c r="SBW760" s="6"/>
      <c r="SBX760" s="80"/>
      <c r="SBY760" s="70"/>
      <c r="SBZ760" s="6"/>
      <c r="SCA760" s="6"/>
      <c r="SCB760" s="106"/>
      <c r="SCC760" s="6"/>
      <c r="SCD760" s="6"/>
      <c r="SCE760" s="6"/>
      <c r="SCF760" s="80"/>
      <c r="SCG760" s="70"/>
      <c r="SCH760" s="6"/>
      <c r="SCI760" s="6"/>
      <c r="SCJ760" s="106"/>
      <c r="SCK760" s="6"/>
      <c r="SCL760" s="6"/>
      <c r="SCM760" s="6"/>
      <c r="SCN760" s="80"/>
      <c r="SCO760" s="70"/>
      <c r="SCP760" s="6"/>
      <c r="SCQ760" s="6"/>
      <c r="SCR760" s="106"/>
      <c r="SCS760" s="6"/>
      <c r="SCT760" s="6"/>
      <c r="SCU760" s="6"/>
      <c r="SCV760" s="80"/>
      <c r="SCW760" s="70"/>
      <c r="SCX760" s="6"/>
      <c r="SCY760" s="6"/>
      <c r="SCZ760" s="106"/>
      <c r="SDA760" s="6"/>
      <c r="SDB760" s="6"/>
      <c r="SDC760" s="6"/>
      <c r="SDD760" s="80"/>
      <c r="SDE760" s="70"/>
      <c r="SDF760" s="6"/>
      <c r="SDG760" s="6"/>
      <c r="SDH760" s="106"/>
      <c r="SDI760" s="6"/>
      <c r="SDJ760" s="6"/>
      <c r="SDK760" s="6"/>
      <c r="SDL760" s="80"/>
      <c r="SDM760" s="70"/>
      <c r="SDN760" s="6"/>
      <c r="SDO760" s="6"/>
      <c r="SDP760" s="106"/>
      <c r="SDQ760" s="6"/>
      <c r="SDR760" s="6"/>
      <c r="SDS760" s="6"/>
      <c r="SDT760" s="80"/>
      <c r="SDU760" s="70"/>
      <c r="SDV760" s="6"/>
      <c r="SDW760" s="6"/>
      <c r="SDX760" s="106"/>
      <c r="SDY760" s="6"/>
      <c r="SDZ760" s="6"/>
      <c r="SEA760" s="6"/>
      <c r="SEB760" s="80"/>
      <c r="SEC760" s="70"/>
      <c r="SED760" s="6"/>
      <c r="SEE760" s="6"/>
      <c r="SEF760" s="106"/>
      <c r="SEG760" s="6"/>
      <c r="SEH760" s="6"/>
      <c r="SEI760" s="6"/>
      <c r="SEJ760" s="80"/>
      <c r="SEK760" s="70"/>
      <c r="SEL760" s="6"/>
      <c r="SEM760" s="6"/>
      <c r="SEN760" s="106"/>
      <c r="SEO760" s="6"/>
      <c r="SEP760" s="6"/>
      <c r="SEQ760" s="6"/>
      <c r="SER760" s="80"/>
      <c r="SES760" s="70"/>
      <c r="SET760" s="6"/>
      <c r="SEU760" s="6"/>
      <c r="SEV760" s="106"/>
      <c r="SEW760" s="6"/>
      <c r="SEX760" s="6"/>
      <c r="SEY760" s="6"/>
      <c r="SEZ760" s="80"/>
      <c r="SFA760" s="70"/>
      <c r="SFB760" s="6"/>
      <c r="SFC760" s="6"/>
      <c r="SFD760" s="106"/>
      <c r="SFE760" s="6"/>
      <c r="SFF760" s="6"/>
      <c r="SFG760" s="6"/>
      <c r="SFH760" s="80"/>
      <c r="SFI760" s="70"/>
      <c r="SFJ760" s="6"/>
      <c r="SFK760" s="6"/>
      <c r="SFL760" s="106"/>
      <c r="SFM760" s="6"/>
      <c r="SFN760" s="6"/>
      <c r="SFO760" s="6"/>
      <c r="SFP760" s="80"/>
      <c r="SFQ760" s="70"/>
      <c r="SFR760" s="6"/>
      <c r="SFS760" s="6"/>
      <c r="SFT760" s="106"/>
      <c r="SFU760" s="6"/>
      <c r="SFV760" s="6"/>
      <c r="SFW760" s="6"/>
      <c r="SFX760" s="80"/>
      <c r="SFY760" s="70"/>
      <c r="SFZ760" s="6"/>
      <c r="SGA760" s="6"/>
      <c r="SGB760" s="106"/>
      <c r="SGC760" s="6"/>
      <c r="SGD760" s="6"/>
      <c r="SGE760" s="6"/>
      <c r="SGF760" s="80"/>
      <c r="SGG760" s="70"/>
      <c r="SGH760" s="6"/>
      <c r="SGI760" s="6"/>
      <c r="SGJ760" s="106"/>
      <c r="SGK760" s="6"/>
      <c r="SGL760" s="6"/>
      <c r="SGM760" s="6"/>
      <c r="SGN760" s="80"/>
      <c r="SGO760" s="70"/>
      <c r="SGP760" s="6"/>
      <c r="SGQ760" s="6"/>
      <c r="SGR760" s="106"/>
      <c r="SGS760" s="6"/>
      <c r="SGT760" s="6"/>
      <c r="SGU760" s="6"/>
      <c r="SGV760" s="80"/>
      <c r="SGW760" s="70"/>
      <c r="SGX760" s="6"/>
      <c r="SGY760" s="6"/>
      <c r="SGZ760" s="106"/>
      <c r="SHA760" s="6"/>
      <c r="SHB760" s="6"/>
      <c r="SHC760" s="6"/>
      <c r="SHD760" s="80"/>
      <c r="SHE760" s="70"/>
      <c r="SHF760" s="6"/>
      <c r="SHG760" s="6"/>
      <c r="SHH760" s="106"/>
      <c r="SHI760" s="6"/>
      <c r="SHJ760" s="6"/>
      <c r="SHK760" s="6"/>
      <c r="SHL760" s="80"/>
      <c r="SHM760" s="70"/>
      <c r="SHN760" s="6"/>
      <c r="SHO760" s="6"/>
      <c r="SHP760" s="106"/>
      <c r="SHQ760" s="6"/>
      <c r="SHR760" s="6"/>
      <c r="SHS760" s="6"/>
      <c r="SHT760" s="80"/>
      <c r="SHU760" s="70"/>
      <c r="SHV760" s="6"/>
      <c r="SHW760" s="6"/>
      <c r="SHX760" s="106"/>
      <c r="SHY760" s="6"/>
      <c r="SHZ760" s="6"/>
      <c r="SIA760" s="6"/>
      <c r="SIB760" s="80"/>
      <c r="SIC760" s="70"/>
      <c r="SID760" s="6"/>
      <c r="SIE760" s="6"/>
      <c r="SIF760" s="106"/>
      <c r="SIG760" s="6"/>
      <c r="SIH760" s="6"/>
      <c r="SII760" s="6"/>
      <c r="SIJ760" s="80"/>
      <c r="SIK760" s="70"/>
      <c r="SIL760" s="6"/>
      <c r="SIM760" s="6"/>
      <c r="SIN760" s="106"/>
      <c r="SIO760" s="6"/>
      <c r="SIP760" s="6"/>
      <c r="SIQ760" s="6"/>
      <c r="SIR760" s="80"/>
      <c r="SIS760" s="70"/>
      <c r="SIT760" s="6"/>
      <c r="SIU760" s="6"/>
      <c r="SIV760" s="106"/>
      <c r="SIW760" s="6"/>
      <c r="SIX760" s="6"/>
      <c r="SIY760" s="6"/>
      <c r="SIZ760" s="80"/>
      <c r="SJA760" s="70"/>
      <c r="SJB760" s="6"/>
      <c r="SJC760" s="6"/>
      <c r="SJD760" s="106"/>
      <c r="SJE760" s="6"/>
      <c r="SJF760" s="6"/>
      <c r="SJG760" s="6"/>
      <c r="SJH760" s="80"/>
      <c r="SJI760" s="70"/>
      <c r="SJJ760" s="6"/>
      <c r="SJK760" s="6"/>
      <c r="SJL760" s="106"/>
      <c r="SJM760" s="6"/>
      <c r="SJN760" s="6"/>
      <c r="SJO760" s="6"/>
      <c r="SJP760" s="80"/>
      <c r="SJQ760" s="70"/>
      <c r="SJR760" s="6"/>
      <c r="SJS760" s="6"/>
      <c r="SJT760" s="106"/>
      <c r="SJU760" s="6"/>
      <c r="SJV760" s="6"/>
      <c r="SJW760" s="6"/>
      <c r="SJX760" s="80"/>
      <c r="SJY760" s="70"/>
      <c r="SJZ760" s="6"/>
      <c r="SKA760" s="6"/>
      <c r="SKB760" s="106"/>
      <c r="SKC760" s="6"/>
      <c r="SKD760" s="6"/>
      <c r="SKE760" s="6"/>
      <c r="SKF760" s="80"/>
      <c r="SKG760" s="70"/>
      <c r="SKH760" s="6"/>
      <c r="SKI760" s="6"/>
      <c r="SKJ760" s="106"/>
      <c r="SKK760" s="6"/>
      <c r="SKL760" s="6"/>
      <c r="SKM760" s="6"/>
      <c r="SKN760" s="80"/>
      <c r="SKO760" s="70"/>
      <c r="SKP760" s="6"/>
      <c r="SKQ760" s="6"/>
      <c r="SKR760" s="106"/>
      <c r="SKS760" s="6"/>
      <c r="SKT760" s="6"/>
      <c r="SKU760" s="6"/>
      <c r="SKV760" s="80"/>
      <c r="SKW760" s="70"/>
      <c r="SKX760" s="6"/>
      <c r="SKY760" s="6"/>
      <c r="SKZ760" s="106"/>
      <c r="SLA760" s="6"/>
      <c r="SLB760" s="6"/>
      <c r="SLC760" s="6"/>
      <c r="SLD760" s="80"/>
      <c r="SLE760" s="70"/>
      <c r="SLF760" s="6"/>
      <c r="SLG760" s="6"/>
      <c r="SLH760" s="106"/>
      <c r="SLI760" s="6"/>
      <c r="SLJ760" s="6"/>
      <c r="SLK760" s="6"/>
      <c r="SLL760" s="80"/>
      <c r="SLM760" s="70"/>
      <c r="SLN760" s="6"/>
      <c r="SLO760" s="6"/>
      <c r="SLP760" s="106"/>
      <c r="SLQ760" s="6"/>
      <c r="SLR760" s="6"/>
      <c r="SLS760" s="6"/>
      <c r="SLT760" s="80"/>
      <c r="SLU760" s="70"/>
      <c r="SLV760" s="6"/>
      <c r="SLW760" s="6"/>
      <c r="SLX760" s="106"/>
      <c r="SLY760" s="6"/>
      <c r="SLZ760" s="6"/>
      <c r="SMA760" s="6"/>
      <c r="SMB760" s="80"/>
      <c r="SMC760" s="70"/>
      <c r="SMD760" s="6"/>
      <c r="SME760" s="6"/>
      <c r="SMF760" s="106"/>
      <c r="SMG760" s="6"/>
      <c r="SMH760" s="6"/>
      <c r="SMI760" s="6"/>
      <c r="SMJ760" s="80"/>
      <c r="SMK760" s="70"/>
      <c r="SML760" s="6"/>
      <c r="SMM760" s="6"/>
      <c r="SMN760" s="106"/>
      <c r="SMO760" s="6"/>
      <c r="SMP760" s="6"/>
      <c r="SMQ760" s="6"/>
      <c r="SMR760" s="80"/>
      <c r="SMS760" s="70"/>
      <c r="SMT760" s="6"/>
      <c r="SMU760" s="6"/>
      <c r="SMV760" s="106"/>
      <c r="SMW760" s="6"/>
      <c r="SMX760" s="6"/>
      <c r="SMY760" s="6"/>
      <c r="SMZ760" s="80"/>
      <c r="SNA760" s="70"/>
      <c r="SNB760" s="6"/>
      <c r="SNC760" s="6"/>
      <c r="SND760" s="106"/>
      <c r="SNE760" s="6"/>
      <c r="SNF760" s="6"/>
      <c r="SNG760" s="6"/>
      <c r="SNH760" s="80"/>
      <c r="SNI760" s="70"/>
      <c r="SNJ760" s="6"/>
      <c r="SNK760" s="6"/>
      <c r="SNL760" s="106"/>
      <c r="SNM760" s="6"/>
      <c r="SNN760" s="6"/>
      <c r="SNO760" s="6"/>
      <c r="SNP760" s="80"/>
      <c r="SNQ760" s="70"/>
      <c r="SNR760" s="6"/>
      <c r="SNS760" s="6"/>
      <c r="SNT760" s="106"/>
      <c r="SNU760" s="6"/>
      <c r="SNV760" s="6"/>
      <c r="SNW760" s="6"/>
      <c r="SNX760" s="80"/>
      <c r="SNY760" s="70"/>
      <c r="SNZ760" s="6"/>
      <c r="SOA760" s="6"/>
      <c r="SOB760" s="106"/>
      <c r="SOC760" s="6"/>
      <c r="SOD760" s="6"/>
      <c r="SOE760" s="6"/>
      <c r="SOF760" s="80"/>
      <c r="SOG760" s="70"/>
      <c r="SOH760" s="6"/>
      <c r="SOI760" s="6"/>
      <c r="SOJ760" s="106"/>
      <c r="SOK760" s="6"/>
      <c r="SOL760" s="6"/>
      <c r="SOM760" s="6"/>
      <c r="SON760" s="80"/>
      <c r="SOO760" s="70"/>
      <c r="SOP760" s="6"/>
      <c r="SOQ760" s="6"/>
      <c r="SOR760" s="106"/>
      <c r="SOS760" s="6"/>
      <c r="SOT760" s="6"/>
      <c r="SOU760" s="6"/>
      <c r="SOV760" s="80"/>
      <c r="SOW760" s="70"/>
      <c r="SOX760" s="6"/>
      <c r="SOY760" s="6"/>
      <c r="SOZ760" s="106"/>
      <c r="SPA760" s="6"/>
      <c r="SPB760" s="6"/>
      <c r="SPC760" s="6"/>
      <c r="SPD760" s="80"/>
      <c r="SPE760" s="70"/>
      <c r="SPF760" s="6"/>
      <c r="SPG760" s="6"/>
      <c r="SPH760" s="106"/>
      <c r="SPI760" s="6"/>
      <c r="SPJ760" s="6"/>
      <c r="SPK760" s="6"/>
      <c r="SPL760" s="80"/>
      <c r="SPM760" s="70"/>
      <c r="SPN760" s="6"/>
      <c r="SPO760" s="6"/>
      <c r="SPP760" s="106"/>
      <c r="SPQ760" s="6"/>
      <c r="SPR760" s="6"/>
      <c r="SPS760" s="6"/>
      <c r="SPT760" s="80"/>
      <c r="SPU760" s="70"/>
      <c r="SPV760" s="6"/>
      <c r="SPW760" s="6"/>
      <c r="SPX760" s="106"/>
      <c r="SPY760" s="6"/>
      <c r="SPZ760" s="6"/>
      <c r="SQA760" s="6"/>
      <c r="SQB760" s="80"/>
      <c r="SQC760" s="70"/>
      <c r="SQD760" s="6"/>
      <c r="SQE760" s="6"/>
      <c r="SQF760" s="106"/>
      <c r="SQG760" s="6"/>
      <c r="SQH760" s="6"/>
      <c r="SQI760" s="6"/>
      <c r="SQJ760" s="80"/>
      <c r="SQK760" s="70"/>
      <c r="SQL760" s="6"/>
      <c r="SQM760" s="6"/>
      <c r="SQN760" s="106"/>
      <c r="SQO760" s="6"/>
      <c r="SQP760" s="6"/>
      <c r="SQQ760" s="6"/>
      <c r="SQR760" s="80"/>
      <c r="SQS760" s="70"/>
      <c r="SQT760" s="6"/>
      <c r="SQU760" s="6"/>
      <c r="SQV760" s="106"/>
      <c r="SQW760" s="6"/>
      <c r="SQX760" s="6"/>
      <c r="SQY760" s="6"/>
      <c r="SQZ760" s="80"/>
      <c r="SRA760" s="70"/>
      <c r="SRB760" s="6"/>
      <c r="SRC760" s="6"/>
      <c r="SRD760" s="106"/>
      <c r="SRE760" s="6"/>
      <c r="SRF760" s="6"/>
      <c r="SRG760" s="6"/>
      <c r="SRH760" s="80"/>
      <c r="SRI760" s="70"/>
      <c r="SRJ760" s="6"/>
      <c r="SRK760" s="6"/>
      <c r="SRL760" s="106"/>
      <c r="SRM760" s="6"/>
      <c r="SRN760" s="6"/>
      <c r="SRO760" s="6"/>
      <c r="SRP760" s="80"/>
      <c r="SRQ760" s="70"/>
      <c r="SRR760" s="6"/>
      <c r="SRS760" s="6"/>
      <c r="SRT760" s="106"/>
      <c r="SRU760" s="6"/>
      <c r="SRV760" s="6"/>
      <c r="SRW760" s="6"/>
      <c r="SRX760" s="80"/>
      <c r="SRY760" s="70"/>
      <c r="SRZ760" s="6"/>
      <c r="SSA760" s="6"/>
      <c r="SSB760" s="106"/>
      <c r="SSC760" s="6"/>
      <c r="SSD760" s="6"/>
      <c r="SSE760" s="6"/>
      <c r="SSF760" s="80"/>
      <c r="SSG760" s="70"/>
      <c r="SSH760" s="6"/>
      <c r="SSI760" s="6"/>
      <c r="SSJ760" s="106"/>
      <c r="SSK760" s="6"/>
      <c r="SSL760" s="6"/>
      <c r="SSM760" s="6"/>
      <c r="SSN760" s="80"/>
      <c r="SSO760" s="70"/>
      <c r="SSP760" s="6"/>
      <c r="SSQ760" s="6"/>
      <c r="SSR760" s="106"/>
      <c r="SSS760" s="6"/>
      <c r="SST760" s="6"/>
      <c r="SSU760" s="6"/>
      <c r="SSV760" s="80"/>
      <c r="SSW760" s="70"/>
      <c r="SSX760" s="6"/>
      <c r="SSY760" s="6"/>
      <c r="SSZ760" s="106"/>
      <c r="STA760" s="6"/>
      <c r="STB760" s="6"/>
      <c r="STC760" s="6"/>
      <c r="STD760" s="80"/>
      <c r="STE760" s="70"/>
      <c r="STF760" s="6"/>
      <c r="STG760" s="6"/>
      <c r="STH760" s="106"/>
      <c r="STI760" s="6"/>
      <c r="STJ760" s="6"/>
      <c r="STK760" s="6"/>
      <c r="STL760" s="80"/>
      <c r="STM760" s="70"/>
      <c r="STN760" s="6"/>
      <c r="STO760" s="6"/>
      <c r="STP760" s="106"/>
      <c r="STQ760" s="6"/>
      <c r="STR760" s="6"/>
      <c r="STS760" s="6"/>
      <c r="STT760" s="80"/>
      <c r="STU760" s="70"/>
      <c r="STV760" s="6"/>
      <c r="STW760" s="6"/>
      <c r="STX760" s="106"/>
      <c r="STY760" s="6"/>
      <c r="STZ760" s="6"/>
      <c r="SUA760" s="6"/>
      <c r="SUB760" s="80"/>
      <c r="SUC760" s="70"/>
      <c r="SUD760" s="6"/>
      <c r="SUE760" s="6"/>
      <c r="SUF760" s="106"/>
      <c r="SUG760" s="6"/>
      <c r="SUH760" s="6"/>
      <c r="SUI760" s="6"/>
      <c r="SUJ760" s="80"/>
      <c r="SUK760" s="70"/>
      <c r="SUL760" s="6"/>
      <c r="SUM760" s="6"/>
      <c r="SUN760" s="106"/>
      <c r="SUO760" s="6"/>
      <c r="SUP760" s="6"/>
      <c r="SUQ760" s="6"/>
      <c r="SUR760" s="80"/>
      <c r="SUS760" s="70"/>
      <c r="SUT760" s="6"/>
      <c r="SUU760" s="6"/>
      <c r="SUV760" s="106"/>
      <c r="SUW760" s="6"/>
      <c r="SUX760" s="6"/>
      <c r="SUY760" s="6"/>
      <c r="SUZ760" s="80"/>
      <c r="SVA760" s="70"/>
      <c r="SVB760" s="6"/>
      <c r="SVC760" s="6"/>
      <c r="SVD760" s="106"/>
      <c r="SVE760" s="6"/>
      <c r="SVF760" s="6"/>
      <c r="SVG760" s="6"/>
      <c r="SVH760" s="80"/>
      <c r="SVI760" s="70"/>
      <c r="SVJ760" s="6"/>
      <c r="SVK760" s="6"/>
      <c r="SVL760" s="106"/>
      <c r="SVM760" s="6"/>
      <c r="SVN760" s="6"/>
      <c r="SVO760" s="6"/>
      <c r="SVP760" s="80"/>
      <c r="SVQ760" s="70"/>
      <c r="SVR760" s="6"/>
      <c r="SVS760" s="6"/>
      <c r="SVT760" s="106"/>
      <c r="SVU760" s="6"/>
      <c r="SVV760" s="6"/>
      <c r="SVW760" s="6"/>
      <c r="SVX760" s="80"/>
      <c r="SVY760" s="70"/>
      <c r="SVZ760" s="6"/>
      <c r="SWA760" s="6"/>
      <c r="SWB760" s="106"/>
      <c r="SWC760" s="6"/>
      <c r="SWD760" s="6"/>
      <c r="SWE760" s="6"/>
      <c r="SWF760" s="80"/>
      <c r="SWG760" s="70"/>
      <c r="SWH760" s="6"/>
      <c r="SWI760" s="6"/>
      <c r="SWJ760" s="106"/>
      <c r="SWK760" s="6"/>
      <c r="SWL760" s="6"/>
      <c r="SWM760" s="6"/>
      <c r="SWN760" s="80"/>
      <c r="SWO760" s="70"/>
      <c r="SWP760" s="6"/>
      <c r="SWQ760" s="6"/>
      <c r="SWR760" s="106"/>
      <c r="SWS760" s="6"/>
      <c r="SWT760" s="6"/>
      <c r="SWU760" s="6"/>
      <c r="SWV760" s="80"/>
      <c r="SWW760" s="70"/>
      <c r="SWX760" s="6"/>
      <c r="SWY760" s="6"/>
      <c r="SWZ760" s="106"/>
      <c r="SXA760" s="6"/>
      <c r="SXB760" s="6"/>
      <c r="SXC760" s="6"/>
      <c r="SXD760" s="80"/>
      <c r="SXE760" s="70"/>
      <c r="SXF760" s="6"/>
      <c r="SXG760" s="6"/>
      <c r="SXH760" s="106"/>
      <c r="SXI760" s="6"/>
      <c r="SXJ760" s="6"/>
      <c r="SXK760" s="6"/>
      <c r="SXL760" s="80"/>
      <c r="SXM760" s="70"/>
      <c r="SXN760" s="6"/>
      <c r="SXO760" s="6"/>
      <c r="SXP760" s="106"/>
      <c r="SXQ760" s="6"/>
      <c r="SXR760" s="6"/>
      <c r="SXS760" s="6"/>
      <c r="SXT760" s="80"/>
      <c r="SXU760" s="70"/>
      <c r="SXV760" s="6"/>
      <c r="SXW760" s="6"/>
      <c r="SXX760" s="106"/>
      <c r="SXY760" s="6"/>
      <c r="SXZ760" s="6"/>
      <c r="SYA760" s="6"/>
      <c r="SYB760" s="80"/>
      <c r="SYC760" s="70"/>
      <c r="SYD760" s="6"/>
      <c r="SYE760" s="6"/>
      <c r="SYF760" s="106"/>
      <c r="SYG760" s="6"/>
      <c r="SYH760" s="6"/>
      <c r="SYI760" s="6"/>
      <c r="SYJ760" s="80"/>
      <c r="SYK760" s="70"/>
      <c r="SYL760" s="6"/>
      <c r="SYM760" s="6"/>
      <c r="SYN760" s="106"/>
      <c r="SYO760" s="6"/>
      <c r="SYP760" s="6"/>
      <c r="SYQ760" s="6"/>
      <c r="SYR760" s="80"/>
      <c r="SYS760" s="70"/>
      <c r="SYT760" s="6"/>
      <c r="SYU760" s="6"/>
      <c r="SYV760" s="106"/>
      <c r="SYW760" s="6"/>
      <c r="SYX760" s="6"/>
      <c r="SYY760" s="6"/>
      <c r="SYZ760" s="80"/>
      <c r="SZA760" s="70"/>
      <c r="SZB760" s="6"/>
      <c r="SZC760" s="6"/>
      <c r="SZD760" s="106"/>
      <c r="SZE760" s="6"/>
      <c r="SZF760" s="6"/>
      <c r="SZG760" s="6"/>
      <c r="SZH760" s="80"/>
      <c r="SZI760" s="70"/>
      <c r="SZJ760" s="6"/>
      <c r="SZK760" s="6"/>
      <c r="SZL760" s="106"/>
      <c r="SZM760" s="6"/>
      <c r="SZN760" s="6"/>
      <c r="SZO760" s="6"/>
      <c r="SZP760" s="80"/>
      <c r="SZQ760" s="70"/>
      <c r="SZR760" s="6"/>
      <c r="SZS760" s="6"/>
      <c r="SZT760" s="106"/>
      <c r="SZU760" s="6"/>
      <c r="SZV760" s="6"/>
      <c r="SZW760" s="6"/>
      <c r="SZX760" s="80"/>
      <c r="SZY760" s="70"/>
      <c r="SZZ760" s="6"/>
      <c r="TAA760" s="6"/>
      <c r="TAB760" s="106"/>
      <c r="TAC760" s="6"/>
      <c r="TAD760" s="6"/>
      <c r="TAE760" s="6"/>
      <c r="TAF760" s="80"/>
      <c r="TAG760" s="70"/>
      <c r="TAH760" s="6"/>
      <c r="TAI760" s="6"/>
      <c r="TAJ760" s="106"/>
      <c r="TAK760" s="6"/>
      <c r="TAL760" s="6"/>
      <c r="TAM760" s="6"/>
      <c r="TAN760" s="80"/>
      <c r="TAO760" s="70"/>
      <c r="TAP760" s="6"/>
      <c r="TAQ760" s="6"/>
      <c r="TAR760" s="106"/>
      <c r="TAS760" s="6"/>
      <c r="TAT760" s="6"/>
      <c r="TAU760" s="6"/>
      <c r="TAV760" s="80"/>
      <c r="TAW760" s="70"/>
      <c r="TAX760" s="6"/>
      <c r="TAY760" s="6"/>
      <c r="TAZ760" s="106"/>
      <c r="TBA760" s="6"/>
      <c r="TBB760" s="6"/>
      <c r="TBC760" s="6"/>
      <c r="TBD760" s="80"/>
      <c r="TBE760" s="70"/>
      <c r="TBF760" s="6"/>
      <c r="TBG760" s="6"/>
      <c r="TBH760" s="106"/>
      <c r="TBI760" s="6"/>
      <c r="TBJ760" s="6"/>
      <c r="TBK760" s="6"/>
      <c r="TBL760" s="80"/>
      <c r="TBM760" s="70"/>
      <c r="TBN760" s="6"/>
      <c r="TBO760" s="6"/>
      <c r="TBP760" s="106"/>
      <c r="TBQ760" s="6"/>
      <c r="TBR760" s="6"/>
      <c r="TBS760" s="6"/>
      <c r="TBT760" s="80"/>
      <c r="TBU760" s="70"/>
      <c r="TBV760" s="6"/>
      <c r="TBW760" s="6"/>
      <c r="TBX760" s="106"/>
      <c r="TBY760" s="6"/>
      <c r="TBZ760" s="6"/>
      <c r="TCA760" s="6"/>
      <c r="TCB760" s="80"/>
      <c r="TCC760" s="70"/>
      <c r="TCD760" s="6"/>
      <c r="TCE760" s="6"/>
      <c r="TCF760" s="106"/>
      <c r="TCG760" s="6"/>
      <c r="TCH760" s="6"/>
      <c r="TCI760" s="6"/>
      <c r="TCJ760" s="80"/>
      <c r="TCK760" s="70"/>
      <c r="TCL760" s="6"/>
      <c r="TCM760" s="6"/>
      <c r="TCN760" s="106"/>
      <c r="TCO760" s="6"/>
      <c r="TCP760" s="6"/>
      <c r="TCQ760" s="6"/>
      <c r="TCR760" s="80"/>
      <c r="TCS760" s="70"/>
      <c r="TCT760" s="6"/>
      <c r="TCU760" s="6"/>
      <c r="TCV760" s="106"/>
      <c r="TCW760" s="6"/>
      <c r="TCX760" s="6"/>
      <c r="TCY760" s="6"/>
      <c r="TCZ760" s="80"/>
      <c r="TDA760" s="70"/>
      <c r="TDB760" s="6"/>
      <c r="TDC760" s="6"/>
      <c r="TDD760" s="106"/>
      <c r="TDE760" s="6"/>
      <c r="TDF760" s="6"/>
      <c r="TDG760" s="6"/>
      <c r="TDH760" s="80"/>
      <c r="TDI760" s="70"/>
      <c r="TDJ760" s="6"/>
      <c r="TDK760" s="6"/>
      <c r="TDL760" s="106"/>
      <c r="TDM760" s="6"/>
      <c r="TDN760" s="6"/>
      <c r="TDO760" s="6"/>
      <c r="TDP760" s="80"/>
      <c r="TDQ760" s="70"/>
      <c r="TDR760" s="6"/>
      <c r="TDS760" s="6"/>
      <c r="TDT760" s="106"/>
      <c r="TDU760" s="6"/>
      <c r="TDV760" s="6"/>
      <c r="TDW760" s="6"/>
      <c r="TDX760" s="80"/>
      <c r="TDY760" s="70"/>
      <c r="TDZ760" s="6"/>
      <c r="TEA760" s="6"/>
      <c r="TEB760" s="106"/>
      <c r="TEC760" s="6"/>
      <c r="TED760" s="6"/>
      <c r="TEE760" s="6"/>
      <c r="TEF760" s="80"/>
      <c r="TEG760" s="70"/>
      <c r="TEH760" s="6"/>
      <c r="TEI760" s="6"/>
      <c r="TEJ760" s="106"/>
      <c r="TEK760" s="6"/>
      <c r="TEL760" s="6"/>
      <c r="TEM760" s="6"/>
      <c r="TEN760" s="80"/>
      <c r="TEO760" s="70"/>
      <c r="TEP760" s="6"/>
      <c r="TEQ760" s="6"/>
      <c r="TER760" s="106"/>
      <c r="TES760" s="6"/>
      <c r="TET760" s="6"/>
      <c r="TEU760" s="6"/>
      <c r="TEV760" s="80"/>
      <c r="TEW760" s="70"/>
      <c r="TEX760" s="6"/>
      <c r="TEY760" s="6"/>
      <c r="TEZ760" s="106"/>
      <c r="TFA760" s="6"/>
      <c r="TFB760" s="6"/>
      <c r="TFC760" s="6"/>
      <c r="TFD760" s="80"/>
      <c r="TFE760" s="70"/>
      <c r="TFF760" s="6"/>
      <c r="TFG760" s="6"/>
      <c r="TFH760" s="106"/>
      <c r="TFI760" s="6"/>
      <c r="TFJ760" s="6"/>
      <c r="TFK760" s="6"/>
      <c r="TFL760" s="80"/>
      <c r="TFM760" s="70"/>
      <c r="TFN760" s="6"/>
      <c r="TFO760" s="6"/>
      <c r="TFP760" s="106"/>
      <c r="TFQ760" s="6"/>
      <c r="TFR760" s="6"/>
      <c r="TFS760" s="6"/>
      <c r="TFT760" s="80"/>
      <c r="TFU760" s="70"/>
      <c r="TFV760" s="6"/>
      <c r="TFW760" s="6"/>
      <c r="TFX760" s="106"/>
      <c r="TFY760" s="6"/>
      <c r="TFZ760" s="6"/>
      <c r="TGA760" s="6"/>
      <c r="TGB760" s="80"/>
      <c r="TGC760" s="70"/>
      <c r="TGD760" s="6"/>
      <c r="TGE760" s="6"/>
      <c r="TGF760" s="106"/>
      <c r="TGG760" s="6"/>
      <c r="TGH760" s="6"/>
      <c r="TGI760" s="6"/>
      <c r="TGJ760" s="80"/>
      <c r="TGK760" s="70"/>
      <c r="TGL760" s="6"/>
      <c r="TGM760" s="6"/>
      <c r="TGN760" s="106"/>
      <c r="TGO760" s="6"/>
      <c r="TGP760" s="6"/>
      <c r="TGQ760" s="6"/>
      <c r="TGR760" s="80"/>
      <c r="TGS760" s="70"/>
      <c r="TGT760" s="6"/>
      <c r="TGU760" s="6"/>
      <c r="TGV760" s="106"/>
      <c r="TGW760" s="6"/>
      <c r="TGX760" s="6"/>
      <c r="TGY760" s="6"/>
      <c r="TGZ760" s="80"/>
      <c r="THA760" s="70"/>
      <c r="THB760" s="6"/>
      <c r="THC760" s="6"/>
      <c r="THD760" s="106"/>
      <c r="THE760" s="6"/>
      <c r="THF760" s="6"/>
      <c r="THG760" s="6"/>
      <c r="THH760" s="80"/>
      <c r="THI760" s="70"/>
      <c r="THJ760" s="6"/>
      <c r="THK760" s="6"/>
      <c r="THL760" s="106"/>
      <c r="THM760" s="6"/>
      <c r="THN760" s="6"/>
      <c r="THO760" s="6"/>
      <c r="THP760" s="80"/>
      <c r="THQ760" s="70"/>
      <c r="THR760" s="6"/>
      <c r="THS760" s="6"/>
      <c r="THT760" s="106"/>
      <c r="THU760" s="6"/>
      <c r="THV760" s="6"/>
      <c r="THW760" s="6"/>
      <c r="THX760" s="80"/>
      <c r="THY760" s="70"/>
      <c r="THZ760" s="6"/>
      <c r="TIA760" s="6"/>
      <c r="TIB760" s="106"/>
      <c r="TIC760" s="6"/>
      <c r="TID760" s="6"/>
      <c r="TIE760" s="6"/>
      <c r="TIF760" s="80"/>
      <c r="TIG760" s="70"/>
      <c r="TIH760" s="6"/>
      <c r="TII760" s="6"/>
      <c r="TIJ760" s="106"/>
      <c r="TIK760" s="6"/>
      <c r="TIL760" s="6"/>
      <c r="TIM760" s="6"/>
      <c r="TIN760" s="80"/>
      <c r="TIO760" s="70"/>
      <c r="TIP760" s="6"/>
      <c r="TIQ760" s="6"/>
      <c r="TIR760" s="106"/>
      <c r="TIS760" s="6"/>
      <c r="TIT760" s="6"/>
      <c r="TIU760" s="6"/>
      <c r="TIV760" s="80"/>
      <c r="TIW760" s="70"/>
      <c r="TIX760" s="6"/>
      <c r="TIY760" s="6"/>
      <c r="TIZ760" s="106"/>
      <c r="TJA760" s="6"/>
      <c r="TJB760" s="6"/>
      <c r="TJC760" s="6"/>
      <c r="TJD760" s="80"/>
      <c r="TJE760" s="70"/>
      <c r="TJF760" s="6"/>
      <c r="TJG760" s="6"/>
      <c r="TJH760" s="106"/>
      <c r="TJI760" s="6"/>
      <c r="TJJ760" s="6"/>
      <c r="TJK760" s="6"/>
      <c r="TJL760" s="80"/>
      <c r="TJM760" s="70"/>
      <c r="TJN760" s="6"/>
      <c r="TJO760" s="6"/>
      <c r="TJP760" s="106"/>
      <c r="TJQ760" s="6"/>
      <c r="TJR760" s="6"/>
      <c r="TJS760" s="6"/>
      <c r="TJT760" s="80"/>
      <c r="TJU760" s="70"/>
      <c r="TJV760" s="6"/>
      <c r="TJW760" s="6"/>
      <c r="TJX760" s="106"/>
      <c r="TJY760" s="6"/>
      <c r="TJZ760" s="6"/>
      <c r="TKA760" s="6"/>
      <c r="TKB760" s="80"/>
      <c r="TKC760" s="70"/>
      <c r="TKD760" s="6"/>
      <c r="TKE760" s="6"/>
      <c r="TKF760" s="106"/>
      <c r="TKG760" s="6"/>
      <c r="TKH760" s="6"/>
      <c r="TKI760" s="6"/>
      <c r="TKJ760" s="80"/>
      <c r="TKK760" s="70"/>
      <c r="TKL760" s="6"/>
      <c r="TKM760" s="6"/>
      <c r="TKN760" s="106"/>
      <c r="TKO760" s="6"/>
      <c r="TKP760" s="6"/>
      <c r="TKQ760" s="6"/>
      <c r="TKR760" s="80"/>
      <c r="TKS760" s="70"/>
      <c r="TKT760" s="6"/>
      <c r="TKU760" s="6"/>
      <c r="TKV760" s="106"/>
      <c r="TKW760" s="6"/>
      <c r="TKX760" s="6"/>
      <c r="TKY760" s="6"/>
      <c r="TKZ760" s="80"/>
      <c r="TLA760" s="70"/>
      <c r="TLB760" s="6"/>
      <c r="TLC760" s="6"/>
      <c r="TLD760" s="106"/>
      <c r="TLE760" s="6"/>
      <c r="TLF760" s="6"/>
      <c r="TLG760" s="6"/>
      <c r="TLH760" s="80"/>
      <c r="TLI760" s="70"/>
      <c r="TLJ760" s="6"/>
      <c r="TLK760" s="6"/>
      <c r="TLL760" s="106"/>
      <c r="TLM760" s="6"/>
      <c r="TLN760" s="6"/>
      <c r="TLO760" s="6"/>
      <c r="TLP760" s="80"/>
      <c r="TLQ760" s="70"/>
      <c r="TLR760" s="6"/>
      <c r="TLS760" s="6"/>
      <c r="TLT760" s="106"/>
      <c r="TLU760" s="6"/>
      <c r="TLV760" s="6"/>
      <c r="TLW760" s="6"/>
      <c r="TLX760" s="80"/>
      <c r="TLY760" s="70"/>
      <c r="TLZ760" s="6"/>
      <c r="TMA760" s="6"/>
      <c r="TMB760" s="106"/>
      <c r="TMC760" s="6"/>
      <c r="TMD760" s="6"/>
      <c r="TME760" s="6"/>
      <c r="TMF760" s="80"/>
      <c r="TMG760" s="70"/>
      <c r="TMH760" s="6"/>
      <c r="TMI760" s="6"/>
      <c r="TMJ760" s="106"/>
      <c r="TMK760" s="6"/>
      <c r="TML760" s="6"/>
      <c r="TMM760" s="6"/>
      <c r="TMN760" s="80"/>
      <c r="TMO760" s="70"/>
      <c r="TMP760" s="6"/>
      <c r="TMQ760" s="6"/>
      <c r="TMR760" s="106"/>
      <c r="TMS760" s="6"/>
      <c r="TMT760" s="6"/>
      <c r="TMU760" s="6"/>
      <c r="TMV760" s="80"/>
      <c r="TMW760" s="70"/>
      <c r="TMX760" s="6"/>
      <c r="TMY760" s="6"/>
      <c r="TMZ760" s="106"/>
      <c r="TNA760" s="6"/>
      <c r="TNB760" s="6"/>
      <c r="TNC760" s="6"/>
      <c r="TND760" s="80"/>
      <c r="TNE760" s="70"/>
      <c r="TNF760" s="6"/>
      <c r="TNG760" s="6"/>
      <c r="TNH760" s="106"/>
      <c r="TNI760" s="6"/>
      <c r="TNJ760" s="6"/>
      <c r="TNK760" s="6"/>
      <c r="TNL760" s="80"/>
      <c r="TNM760" s="70"/>
      <c r="TNN760" s="6"/>
      <c r="TNO760" s="6"/>
      <c r="TNP760" s="106"/>
      <c r="TNQ760" s="6"/>
      <c r="TNR760" s="6"/>
      <c r="TNS760" s="6"/>
      <c r="TNT760" s="80"/>
      <c r="TNU760" s="70"/>
      <c r="TNV760" s="6"/>
      <c r="TNW760" s="6"/>
      <c r="TNX760" s="106"/>
      <c r="TNY760" s="6"/>
      <c r="TNZ760" s="6"/>
      <c r="TOA760" s="6"/>
      <c r="TOB760" s="80"/>
      <c r="TOC760" s="70"/>
      <c r="TOD760" s="6"/>
      <c r="TOE760" s="6"/>
      <c r="TOF760" s="106"/>
      <c r="TOG760" s="6"/>
      <c r="TOH760" s="6"/>
      <c r="TOI760" s="6"/>
      <c r="TOJ760" s="80"/>
      <c r="TOK760" s="70"/>
      <c r="TOL760" s="6"/>
      <c r="TOM760" s="6"/>
      <c r="TON760" s="106"/>
      <c r="TOO760" s="6"/>
      <c r="TOP760" s="6"/>
      <c r="TOQ760" s="6"/>
      <c r="TOR760" s="80"/>
      <c r="TOS760" s="70"/>
      <c r="TOT760" s="6"/>
      <c r="TOU760" s="6"/>
      <c r="TOV760" s="106"/>
      <c r="TOW760" s="6"/>
      <c r="TOX760" s="6"/>
      <c r="TOY760" s="6"/>
      <c r="TOZ760" s="80"/>
      <c r="TPA760" s="70"/>
      <c r="TPB760" s="6"/>
      <c r="TPC760" s="6"/>
      <c r="TPD760" s="106"/>
      <c r="TPE760" s="6"/>
      <c r="TPF760" s="6"/>
      <c r="TPG760" s="6"/>
      <c r="TPH760" s="80"/>
      <c r="TPI760" s="70"/>
      <c r="TPJ760" s="6"/>
      <c r="TPK760" s="6"/>
      <c r="TPL760" s="106"/>
      <c r="TPM760" s="6"/>
      <c r="TPN760" s="6"/>
      <c r="TPO760" s="6"/>
      <c r="TPP760" s="80"/>
      <c r="TPQ760" s="70"/>
      <c r="TPR760" s="6"/>
      <c r="TPS760" s="6"/>
      <c r="TPT760" s="106"/>
      <c r="TPU760" s="6"/>
      <c r="TPV760" s="6"/>
      <c r="TPW760" s="6"/>
      <c r="TPX760" s="80"/>
      <c r="TPY760" s="70"/>
      <c r="TPZ760" s="6"/>
      <c r="TQA760" s="6"/>
      <c r="TQB760" s="106"/>
      <c r="TQC760" s="6"/>
      <c r="TQD760" s="6"/>
      <c r="TQE760" s="6"/>
      <c r="TQF760" s="80"/>
      <c r="TQG760" s="70"/>
      <c r="TQH760" s="6"/>
      <c r="TQI760" s="6"/>
      <c r="TQJ760" s="106"/>
      <c r="TQK760" s="6"/>
      <c r="TQL760" s="6"/>
      <c r="TQM760" s="6"/>
      <c r="TQN760" s="80"/>
      <c r="TQO760" s="70"/>
      <c r="TQP760" s="6"/>
      <c r="TQQ760" s="6"/>
      <c r="TQR760" s="106"/>
      <c r="TQS760" s="6"/>
      <c r="TQT760" s="6"/>
      <c r="TQU760" s="6"/>
      <c r="TQV760" s="80"/>
      <c r="TQW760" s="70"/>
      <c r="TQX760" s="6"/>
      <c r="TQY760" s="6"/>
      <c r="TQZ760" s="106"/>
      <c r="TRA760" s="6"/>
      <c r="TRB760" s="6"/>
      <c r="TRC760" s="6"/>
      <c r="TRD760" s="80"/>
      <c r="TRE760" s="70"/>
      <c r="TRF760" s="6"/>
      <c r="TRG760" s="6"/>
      <c r="TRH760" s="106"/>
      <c r="TRI760" s="6"/>
      <c r="TRJ760" s="6"/>
      <c r="TRK760" s="6"/>
      <c r="TRL760" s="80"/>
      <c r="TRM760" s="70"/>
      <c r="TRN760" s="6"/>
      <c r="TRO760" s="6"/>
      <c r="TRP760" s="106"/>
      <c r="TRQ760" s="6"/>
      <c r="TRR760" s="6"/>
      <c r="TRS760" s="6"/>
      <c r="TRT760" s="80"/>
      <c r="TRU760" s="70"/>
      <c r="TRV760" s="6"/>
      <c r="TRW760" s="6"/>
      <c r="TRX760" s="106"/>
      <c r="TRY760" s="6"/>
      <c r="TRZ760" s="6"/>
      <c r="TSA760" s="6"/>
      <c r="TSB760" s="80"/>
      <c r="TSC760" s="70"/>
      <c r="TSD760" s="6"/>
      <c r="TSE760" s="6"/>
      <c r="TSF760" s="106"/>
      <c r="TSG760" s="6"/>
      <c r="TSH760" s="6"/>
      <c r="TSI760" s="6"/>
      <c r="TSJ760" s="80"/>
      <c r="TSK760" s="70"/>
      <c r="TSL760" s="6"/>
      <c r="TSM760" s="6"/>
      <c r="TSN760" s="106"/>
      <c r="TSO760" s="6"/>
      <c r="TSP760" s="6"/>
      <c r="TSQ760" s="6"/>
      <c r="TSR760" s="80"/>
      <c r="TSS760" s="70"/>
      <c r="TST760" s="6"/>
      <c r="TSU760" s="6"/>
      <c r="TSV760" s="106"/>
      <c r="TSW760" s="6"/>
      <c r="TSX760" s="6"/>
      <c r="TSY760" s="6"/>
      <c r="TSZ760" s="80"/>
      <c r="TTA760" s="70"/>
      <c r="TTB760" s="6"/>
      <c r="TTC760" s="6"/>
      <c r="TTD760" s="106"/>
      <c r="TTE760" s="6"/>
      <c r="TTF760" s="6"/>
      <c r="TTG760" s="6"/>
      <c r="TTH760" s="80"/>
      <c r="TTI760" s="70"/>
      <c r="TTJ760" s="6"/>
      <c r="TTK760" s="6"/>
      <c r="TTL760" s="106"/>
      <c r="TTM760" s="6"/>
      <c r="TTN760" s="6"/>
      <c r="TTO760" s="6"/>
      <c r="TTP760" s="80"/>
      <c r="TTQ760" s="70"/>
      <c r="TTR760" s="6"/>
      <c r="TTS760" s="6"/>
      <c r="TTT760" s="106"/>
      <c r="TTU760" s="6"/>
      <c r="TTV760" s="6"/>
      <c r="TTW760" s="6"/>
      <c r="TTX760" s="80"/>
      <c r="TTY760" s="70"/>
      <c r="TTZ760" s="6"/>
      <c r="TUA760" s="6"/>
      <c r="TUB760" s="106"/>
      <c r="TUC760" s="6"/>
      <c r="TUD760" s="6"/>
      <c r="TUE760" s="6"/>
      <c r="TUF760" s="80"/>
      <c r="TUG760" s="70"/>
      <c r="TUH760" s="6"/>
      <c r="TUI760" s="6"/>
      <c r="TUJ760" s="106"/>
      <c r="TUK760" s="6"/>
      <c r="TUL760" s="6"/>
      <c r="TUM760" s="6"/>
      <c r="TUN760" s="80"/>
      <c r="TUO760" s="70"/>
      <c r="TUP760" s="6"/>
      <c r="TUQ760" s="6"/>
      <c r="TUR760" s="106"/>
      <c r="TUS760" s="6"/>
      <c r="TUT760" s="6"/>
      <c r="TUU760" s="6"/>
      <c r="TUV760" s="80"/>
      <c r="TUW760" s="70"/>
      <c r="TUX760" s="6"/>
      <c r="TUY760" s="6"/>
      <c r="TUZ760" s="106"/>
      <c r="TVA760" s="6"/>
      <c r="TVB760" s="6"/>
      <c r="TVC760" s="6"/>
      <c r="TVD760" s="80"/>
      <c r="TVE760" s="70"/>
      <c r="TVF760" s="6"/>
      <c r="TVG760" s="6"/>
      <c r="TVH760" s="106"/>
      <c r="TVI760" s="6"/>
      <c r="TVJ760" s="6"/>
      <c r="TVK760" s="6"/>
      <c r="TVL760" s="80"/>
      <c r="TVM760" s="70"/>
      <c r="TVN760" s="6"/>
      <c r="TVO760" s="6"/>
      <c r="TVP760" s="106"/>
      <c r="TVQ760" s="6"/>
      <c r="TVR760" s="6"/>
      <c r="TVS760" s="6"/>
      <c r="TVT760" s="80"/>
      <c r="TVU760" s="70"/>
      <c r="TVV760" s="6"/>
      <c r="TVW760" s="6"/>
      <c r="TVX760" s="106"/>
      <c r="TVY760" s="6"/>
      <c r="TVZ760" s="6"/>
      <c r="TWA760" s="6"/>
      <c r="TWB760" s="80"/>
      <c r="TWC760" s="70"/>
      <c r="TWD760" s="6"/>
      <c r="TWE760" s="6"/>
      <c r="TWF760" s="106"/>
      <c r="TWG760" s="6"/>
      <c r="TWH760" s="6"/>
      <c r="TWI760" s="6"/>
      <c r="TWJ760" s="80"/>
      <c r="TWK760" s="70"/>
      <c r="TWL760" s="6"/>
      <c r="TWM760" s="6"/>
      <c r="TWN760" s="106"/>
      <c r="TWO760" s="6"/>
      <c r="TWP760" s="6"/>
      <c r="TWQ760" s="6"/>
      <c r="TWR760" s="80"/>
      <c r="TWS760" s="70"/>
      <c r="TWT760" s="6"/>
      <c r="TWU760" s="6"/>
      <c r="TWV760" s="106"/>
      <c r="TWW760" s="6"/>
      <c r="TWX760" s="6"/>
      <c r="TWY760" s="6"/>
      <c r="TWZ760" s="80"/>
      <c r="TXA760" s="70"/>
      <c r="TXB760" s="6"/>
      <c r="TXC760" s="6"/>
      <c r="TXD760" s="106"/>
      <c r="TXE760" s="6"/>
      <c r="TXF760" s="6"/>
      <c r="TXG760" s="6"/>
      <c r="TXH760" s="80"/>
      <c r="TXI760" s="70"/>
      <c r="TXJ760" s="6"/>
      <c r="TXK760" s="6"/>
      <c r="TXL760" s="106"/>
      <c r="TXM760" s="6"/>
      <c r="TXN760" s="6"/>
      <c r="TXO760" s="6"/>
      <c r="TXP760" s="80"/>
      <c r="TXQ760" s="70"/>
      <c r="TXR760" s="6"/>
      <c r="TXS760" s="6"/>
      <c r="TXT760" s="106"/>
      <c r="TXU760" s="6"/>
      <c r="TXV760" s="6"/>
      <c r="TXW760" s="6"/>
      <c r="TXX760" s="80"/>
      <c r="TXY760" s="70"/>
      <c r="TXZ760" s="6"/>
      <c r="TYA760" s="6"/>
      <c r="TYB760" s="106"/>
      <c r="TYC760" s="6"/>
      <c r="TYD760" s="6"/>
      <c r="TYE760" s="6"/>
      <c r="TYF760" s="80"/>
      <c r="TYG760" s="70"/>
      <c r="TYH760" s="6"/>
      <c r="TYI760" s="6"/>
      <c r="TYJ760" s="106"/>
      <c r="TYK760" s="6"/>
      <c r="TYL760" s="6"/>
      <c r="TYM760" s="6"/>
      <c r="TYN760" s="80"/>
      <c r="TYO760" s="70"/>
      <c r="TYP760" s="6"/>
      <c r="TYQ760" s="6"/>
      <c r="TYR760" s="106"/>
      <c r="TYS760" s="6"/>
      <c r="TYT760" s="6"/>
      <c r="TYU760" s="6"/>
      <c r="TYV760" s="80"/>
      <c r="TYW760" s="70"/>
      <c r="TYX760" s="6"/>
      <c r="TYY760" s="6"/>
      <c r="TYZ760" s="106"/>
      <c r="TZA760" s="6"/>
      <c r="TZB760" s="6"/>
      <c r="TZC760" s="6"/>
      <c r="TZD760" s="80"/>
      <c r="TZE760" s="70"/>
      <c r="TZF760" s="6"/>
      <c r="TZG760" s="6"/>
      <c r="TZH760" s="106"/>
      <c r="TZI760" s="6"/>
      <c r="TZJ760" s="6"/>
      <c r="TZK760" s="6"/>
      <c r="TZL760" s="80"/>
      <c r="TZM760" s="70"/>
      <c r="TZN760" s="6"/>
      <c r="TZO760" s="6"/>
      <c r="TZP760" s="106"/>
      <c r="TZQ760" s="6"/>
      <c r="TZR760" s="6"/>
      <c r="TZS760" s="6"/>
      <c r="TZT760" s="80"/>
      <c r="TZU760" s="70"/>
      <c r="TZV760" s="6"/>
      <c r="TZW760" s="6"/>
      <c r="TZX760" s="106"/>
      <c r="TZY760" s="6"/>
      <c r="TZZ760" s="6"/>
      <c r="UAA760" s="6"/>
      <c r="UAB760" s="80"/>
      <c r="UAC760" s="70"/>
      <c r="UAD760" s="6"/>
      <c r="UAE760" s="6"/>
      <c r="UAF760" s="106"/>
      <c r="UAG760" s="6"/>
      <c r="UAH760" s="6"/>
      <c r="UAI760" s="6"/>
      <c r="UAJ760" s="80"/>
      <c r="UAK760" s="70"/>
      <c r="UAL760" s="6"/>
      <c r="UAM760" s="6"/>
      <c r="UAN760" s="106"/>
      <c r="UAO760" s="6"/>
      <c r="UAP760" s="6"/>
      <c r="UAQ760" s="6"/>
      <c r="UAR760" s="80"/>
      <c r="UAS760" s="70"/>
      <c r="UAT760" s="6"/>
      <c r="UAU760" s="6"/>
      <c r="UAV760" s="106"/>
      <c r="UAW760" s="6"/>
      <c r="UAX760" s="6"/>
      <c r="UAY760" s="6"/>
      <c r="UAZ760" s="80"/>
      <c r="UBA760" s="70"/>
      <c r="UBB760" s="6"/>
      <c r="UBC760" s="6"/>
      <c r="UBD760" s="106"/>
      <c r="UBE760" s="6"/>
      <c r="UBF760" s="6"/>
      <c r="UBG760" s="6"/>
      <c r="UBH760" s="80"/>
      <c r="UBI760" s="70"/>
      <c r="UBJ760" s="6"/>
      <c r="UBK760" s="6"/>
      <c r="UBL760" s="106"/>
      <c r="UBM760" s="6"/>
      <c r="UBN760" s="6"/>
      <c r="UBO760" s="6"/>
      <c r="UBP760" s="80"/>
      <c r="UBQ760" s="70"/>
      <c r="UBR760" s="6"/>
      <c r="UBS760" s="6"/>
      <c r="UBT760" s="106"/>
      <c r="UBU760" s="6"/>
      <c r="UBV760" s="6"/>
      <c r="UBW760" s="6"/>
      <c r="UBX760" s="80"/>
      <c r="UBY760" s="70"/>
      <c r="UBZ760" s="6"/>
      <c r="UCA760" s="6"/>
      <c r="UCB760" s="106"/>
      <c r="UCC760" s="6"/>
      <c r="UCD760" s="6"/>
      <c r="UCE760" s="6"/>
      <c r="UCF760" s="80"/>
      <c r="UCG760" s="70"/>
      <c r="UCH760" s="6"/>
      <c r="UCI760" s="6"/>
      <c r="UCJ760" s="106"/>
      <c r="UCK760" s="6"/>
      <c r="UCL760" s="6"/>
      <c r="UCM760" s="6"/>
      <c r="UCN760" s="80"/>
      <c r="UCO760" s="70"/>
      <c r="UCP760" s="6"/>
      <c r="UCQ760" s="6"/>
      <c r="UCR760" s="106"/>
      <c r="UCS760" s="6"/>
      <c r="UCT760" s="6"/>
      <c r="UCU760" s="6"/>
      <c r="UCV760" s="80"/>
      <c r="UCW760" s="70"/>
      <c r="UCX760" s="6"/>
      <c r="UCY760" s="6"/>
      <c r="UCZ760" s="106"/>
      <c r="UDA760" s="6"/>
      <c r="UDB760" s="6"/>
      <c r="UDC760" s="6"/>
      <c r="UDD760" s="80"/>
      <c r="UDE760" s="70"/>
      <c r="UDF760" s="6"/>
      <c r="UDG760" s="6"/>
      <c r="UDH760" s="106"/>
      <c r="UDI760" s="6"/>
      <c r="UDJ760" s="6"/>
      <c r="UDK760" s="6"/>
      <c r="UDL760" s="80"/>
      <c r="UDM760" s="70"/>
      <c r="UDN760" s="6"/>
      <c r="UDO760" s="6"/>
      <c r="UDP760" s="106"/>
      <c r="UDQ760" s="6"/>
      <c r="UDR760" s="6"/>
      <c r="UDS760" s="6"/>
      <c r="UDT760" s="80"/>
      <c r="UDU760" s="70"/>
      <c r="UDV760" s="6"/>
      <c r="UDW760" s="6"/>
      <c r="UDX760" s="106"/>
      <c r="UDY760" s="6"/>
      <c r="UDZ760" s="6"/>
      <c r="UEA760" s="6"/>
      <c r="UEB760" s="80"/>
      <c r="UEC760" s="70"/>
      <c r="UED760" s="6"/>
      <c r="UEE760" s="6"/>
      <c r="UEF760" s="106"/>
      <c r="UEG760" s="6"/>
      <c r="UEH760" s="6"/>
      <c r="UEI760" s="6"/>
      <c r="UEJ760" s="80"/>
      <c r="UEK760" s="70"/>
      <c r="UEL760" s="6"/>
      <c r="UEM760" s="6"/>
      <c r="UEN760" s="106"/>
      <c r="UEO760" s="6"/>
      <c r="UEP760" s="6"/>
      <c r="UEQ760" s="6"/>
      <c r="UER760" s="80"/>
      <c r="UES760" s="70"/>
      <c r="UET760" s="6"/>
      <c r="UEU760" s="6"/>
      <c r="UEV760" s="106"/>
      <c r="UEW760" s="6"/>
      <c r="UEX760" s="6"/>
      <c r="UEY760" s="6"/>
      <c r="UEZ760" s="80"/>
      <c r="UFA760" s="70"/>
      <c r="UFB760" s="6"/>
      <c r="UFC760" s="6"/>
      <c r="UFD760" s="106"/>
      <c r="UFE760" s="6"/>
      <c r="UFF760" s="6"/>
      <c r="UFG760" s="6"/>
      <c r="UFH760" s="80"/>
      <c r="UFI760" s="70"/>
      <c r="UFJ760" s="6"/>
      <c r="UFK760" s="6"/>
      <c r="UFL760" s="106"/>
      <c r="UFM760" s="6"/>
      <c r="UFN760" s="6"/>
      <c r="UFO760" s="6"/>
      <c r="UFP760" s="80"/>
      <c r="UFQ760" s="70"/>
      <c r="UFR760" s="6"/>
      <c r="UFS760" s="6"/>
      <c r="UFT760" s="106"/>
      <c r="UFU760" s="6"/>
      <c r="UFV760" s="6"/>
      <c r="UFW760" s="6"/>
      <c r="UFX760" s="80"/>
      <c r="UFY760" s="70"/>
      <c r="UFZ760" s="6"/>
      <c r="UGA760" s="6"/>
      <c r="UGB760" s="106"/>
      <c r="UGC760" s="6"/>
      <c r="UGD760" s="6"/>
      <c r="UGE760" s="6"/>
      <c r="UGF760" s="80"/>
      <c r="UGG760" s="70"/>
      <c r="UGH760" s="6"/>
      <c r="UGI760" s="6"/>
      <c r="UGJ760" s="106"/>
      <c r="UGK760" s="6"/>
      <c r="UGL760" s="6"/>
      <c r="UGM760" s="6"/>
      <c r="UGN760" s="80"/>
      <c r="UGO760" s="70"/>
      <c r="UGP760" s="6"/>
      <c r="UGQ760" s="6"/>
      <c r="UGR760" s="106"/>
      <c r="UGS760" s="6"/>
      <c r="UGT760" s="6"/>
      <c r="UGU760" s="6"/>
      <c r="UGV760" s="80"/>
      <c r="UGW760" s="70"/>
      <c r="UGX760" s="6"/>
      <c r="UGY760" s="6"/>
      <c r="UGZ760" s="106"/>
      <c r="UHA760" s="6"/>
      <c r="UHB760" s="6"/>
      <c r="UHC760" s="6"/>
      <c r="UHD760" s="80"/>
      <c r="UHE760" s="70"/>
      <c r="UHF760" s="6"/>
      <c r="UHG760" s="6"/>
      <c r="UHH760" s="106"/>
      <c r="UHI760" s="6"/>
      <c r="UHJ760" s="6"/>
      <c r="UHK760" s="6"/>
      <c r="UHL760" s="80"/>
      <c r="UHM760" s="70"/>
      <c r="UHN760" s="6"/>
      <c r="UHO760" s="6"/>
      <c r="UHP760" s="106"/>
      <c r="UHQ760" s="6"/>
      <c r="UHR760" s="6"/>
      <c r="UHS760" s="6"/>
      <c r="UHT760" s="80"/>
      <c r="UHU760" s="70"/>
      <c r="UHV760" s="6"/>
      <c r="UHW760" s="6"/>
      <c r="UHX760" s="106"/>
      <c r="UHY760" s="6"/>
      <c r="UHZ760" s="6"/>
      <c r="UIA760" s="6"/>
      <c r="UIB760" s="80"/>
      <c r="UIC760" s="70"/>
      <c r="UID760" s="6"/>
      <c r="UIE760" s="6"/>
      <c r="UIF760" s="106"/>
      <c r="UIG760" s="6"/>
      <c r="UIH760" s="6"/>
      <c r="UII760" s="6"/>
      <c r="UIJ760" s="80"/>
      <c r="UIK760" s="70"/>
      <c r="UIL760" s="6"/>
      <c r="UIM760" s="6"/>
      <c r="UIN760" s="106"/>
      <c r="UIO760" s="6"/>
      <c r="UIP760" s="6"/>
      <c r="UIQ760" s="6"/>
      <c r="UIR760" s="80"/>
      <c r="UIS760" s="70"/>
      <c r="UIT760" s="6"/>
      <c r="UIU760" s="6"/>
      <c r="UIV760" s="106"/>
      <c r="UIW760" s="6"/>
      <c r="UIX760" s="6"/>
      <c r="UIY760" s="6"/>
      <c r="UIZ760" s="80"/>
      <c r="UJA760" s="70"/>
      <c r="UJB760" s="6"/>
      <c r="UJC760" s="6"/>
      <c r="UJD760" s="106"/>
      <c r="UJE760" s="6"/>
      <c r="UJF760" s="6"/>
      <c r="UJG760" s="6"/>
      <c r="UJH760" s="80"/>
      <c r="UJI760" s="70"/>
      <c r="UJJ760" s="6"/>
      <c r="UJK760" s="6"/>
      <c r="UJL760" s="106"/>
      <c r="UJM760" s="6"/>
      <c r="UJN760" s="6"/>
      <c r="UJO760" s="6"/>
      <c r="UJP760" s="80"/>
      <c r="UJQ760" s="70"/>
      <c r="UJR760" s="6"/>
      <c r="UJS760" s="6"/>
      <c r="UJT760" s="106"/>
      <c r="UJU760" s="6"/>
      <c r="UJV760" s="6"/>
      <c r="UJW760" s="6"/>
      <c r="UJX760" s="80"/>
      <c r="UJY760" s="70"/>
      <c r="UJZ760" s="6"/>
      <c r="UKA760" s="6"/>
      <c r="UKB760" s="106"/>
      <c r="UKC760" s="6"/>
      <c r="UKD760" s="6"/>
      <c r="UKE760" s="6"/>
      <c r="UKF760" s="80"/>
      <c r="UKG760" s="70"/>
      <c r="UKH760" s="6"/>
      <c r="UKI760" s="6"/>
      <c r="UKJ760" s="106"/>
      <c r="UKK760" s="6"/>
      <c r="UKL760" s="6"/>
      <c r="UKM760" s="6"/>
      <c r="UKN760" s="80"/>
      <c r="UKO760" s="70"/>
      <c r="UKP760" s="6"/>
      <c r="UKQ760" s="6"/>
      <c r="UKR760" s="106"/>
      <c r="UKS760" s="6"/>
      <c r="UKT760" s="6"/>
      <c r="UKU760" s="6"/>
      <c r="UKV760" s="80"/>
      <c r="UKW760" s="70"/>
      <c r="UKX760" s="6"/>
      <c r="UKY760" s="6"/>
      <c r="UKZ760" s="106"/>
      <c r="ULA760" s="6"/>
      <c r="ULB760" s="6"/>
      <c r="ULC760" s="6"/>
      <c r="ULD760" s="80"/>
      <c r="ULE760" s="70"/>
      <c r="ULF760" s="6"/>
      <c r="ULG760" s="6"/>
      <c r="ULH760" s="106"/>
      <c r="ULI760" s="6"/>
      <c r="ULJ760" s="6"/>
      <c r="ULK760" s="6"/>
      <c r="ULL760" s="80"/>
      <c r="ULM760" s="70"/>
      <c r="ULN760" s="6"/>
      <c r="ULO760" s="6"/>
      <c r="ULP760" s="106"/>
      <c r="ULQ760" s="6"/>
      <c r="ULR760" s="6"/>
      <c r="ULS760" s="6"/>
      <c r="ULT760" s="80"/>
      <c r="ULU760" s="70"/>
      <c r="ULV760" s="6"/>
      <c r="ULW760" s="6"/>
      <c r="ULX760" s="106"/>
      <c r="ULY760" s="6"/>
      <c r="ULZ760" s="6"/>
      <c r="UMA760" s="6"/>
      <c r="UMB760" s="80"/>
      <c r="UMC760" s="70"/>
      <c r="UMD760" s="6"/>
      <c r="UME760" s="6"/>
      <c r="UMF760" s="106"/>
      <c r="UMG760" s="6"/>
      <c r="UMH760" s="6"/>
      <c r="UMI760" s="6"/>
      <c r="UMJ760" s="80"/>
      <c r="UMK760" s="70"/>
      <c r="UML760" s="6"/>
      <c r="UMM760" s="6"/>
      <c r="UMN760" s="106"/>
      <c r="UMO760" s="6"/>
      <c r="UMP760" s="6"/>
      <c r="UMQ760" s="6"/>
      <c r="UMR760" s="80"/>
      <c r="UMS760" s="70"/>
      <c r="UMT760" s="6"/>
      <c r="UMU760" s="6"/>
      <c r="UMV760" s="106"/>
      <c r="UMW760" s="6"/>
      <c r="UMX760" s="6"/>
      <c r="UMY760" s="6"/>
      <c r="UMZ760" s="80"/>
      <c r="UNA760" s="70"/>
      <c r="UNB760" s="6"/>
      <c r="UNC760" s="6"/>
      <c r="UND760" s="106"/>
      <c r="UNE760" s="6"/>
      <c r="UNF760" s="6"/>
      <c r="UNG760" s="6"/>
      <c r="UNH760" s="80"/>
      <c r="UNI760" s="70"/>
      <c r="UNJ760" s="6"/>
      <c r="UNK760" s="6"/>
      <c r="UNL760" s="106"/>
      <c r="UNM760" s="6"/>
      <c r="UNN760" s="6"/>
      <c r="UNO760" s="6"/>
      <c r="UNP760" s="80"/>
      <c r="UNQ760" s="70"/>
      <c r="UNR760" s="6"/>
      <c r="UNS760" s="6"/>
      <c r="UNT760" s="106"/>
      <c r="UNU760" s="6"/>
      <c r="UNV760" s="6"/>
      <c r="UNW760" s="6"/>
      <c r="UNX760" s="80"/>
      <c r="UNY760" s="70"/>
      <c r="UNZ760" s="6"/>
      <c r="UOA760" s="6"/>
      <c r="UOB760" s="106"/>
      <c r="UOC760" s="6"/>
      <c r="UOD760" s="6"/>
      <c r="UOE760" s="6"/>
      <c r="UOF760" s="80"/>
      <c r="UOG760" s="70"/>
      <c r="UOH760" s="6"/>
      <c r="UOI760" s="6"/>
      <c r="UOJ760" s="106"/>
      <c r="UOK760" s="6"/>
      <c r="UOL760" s="6"/>
      <c r="UOM760" s="6"/>
      <c r="UON760" s="80"/>
      <c r="UOO760" s="70"/>
      <c r="UOP760" s="6"/>
      <c r="UOQ760" s="6"/>
      <c r="UOR760" s="106"/>
      <c r="UOS760" s="6"/>
      <c r="UOT760" s="6"/>
      <c r="UOU760" s="6"/>
      <c r="UOV760" s="80"/>
      <c r="UOW760" s="70"/>
      <c r="UOX760" s="6"/>
      <c r="UOY760" s="6"/>
      <c r="UOZ760" s="106"/>
      <c r="UPA760" s="6"/>
      <c r="UPB760" s="6"/>
      <c r="UPC760" s="6"/>
      <c r="UPD760" s="80"/>
      <c r="UPE760" s="70"/>
      <c r="UPF760" s="6"/>
      <c r="UPG760" s="6"/>
      <c r="UPH760" s="106"/>
      <c r="UPI760" s="6"/>
      <c r="UPJ760" s="6"/>
      <c r="UPK760" s="6"/>
      <c r="UPL760" s="80"/>
      <c r="UPM760" s="70"/>
      <c r="UPN760" s="6"/>
      <c r="UPO760" s="6"/>
      <c r="UPP760" s="106"/>
      <c r="UPQ760" s="6"/>
      <c r="UPR760" s="6"/>
      <c r="UPS760" s="6"/>
      <c r="UPT760" s="80"/>
      <c r="UPU760" s="70"/>
      <c r="UPV760" s="6"/>
      <c r="UPW760" s="6"/>
      <c r="UPX760" s="106"/>
      <c r="UPY760" s="6"/>
      <c r="UPZ760" s="6"/>
      <c r="UQA760" s="6"/>
      <c r="UQB760" s="80"/>
      <c r="UQC760" s="70"/>
      <c r="UQD760" s="6"/>
      <c r="UQE760" s="6"/>
      <c r="UQF760" s="106"/>
      <c r="UQG760" s="6"/>
      <c r="UQH760" s="6"/>
      <c r="UQI760" s="6"/>
      <c r="UQJ760" s="80"/>
      <c r="UQK760" s="70"/>
      <c r="UQL760" s="6"/>
      <c r="UQM760" s="6"/>
      <c r="UQN760" s="106"/>
      <c r="UQO760" s="6"/>
      <c r="UQP760" s="6"/>
      <c r="UQQ760" s="6"/>
      <c r="UQR760" s="80"/>
      <c r="UQS760" s="70"/>
      <c r="UQT760" s="6"/>
      <c r="UQU760" s="6"/>
      <c r="UQV760" s="106"/>
      <c r="UQW760" s="6"/>
      <c r="UQX760" s="6"/>
      <c r="UQY760" s="6"/>
      <c r="UQZ760" s="80"/>
      <c r="URA760" s="70"/>
      <c r="URB760" s="6"/>
      <c r="URC760" s="6"/>
      <c r="URD760" s="106"/>
      <c r="URE760" s="6"/>
      <c r="URF760" s="6"/>
      <c r="URG760" s="6"/>
      <c r="URH760" s="80"/>
      <c r="URI760" s="70"/>
      <c r="URJ760" s="6"/>
      <c r="URK760" s="6"/>
      <c r="URL760" s="106"/>
      <c r="URM760" s="6"/>
      <c r="URN760" s="6"/>
      <c r="URO760" s="6"/>
      <c r="URP760" s="80"/>
      <c r="URQ760" s="70"/>
      <c r="URR760" s="6"/>
      <c r="URS760" s="6"/>
      <c r="URT760" s="106"/>
      <c r="URU760" s="6"/>
      <c r="URV760" s="6"/>
      <c r="URW760" s="6"/>
      <c r="URX760" s="80"/>
      <c r="URY760" s="70"/>
      <c r="URZ760" s="6"/>
      <c r="USA760" s="6"/>
      <c r="USB760" s="106"/>
      <c r="USC760" s="6"/>
      <c r="USD760" s="6"/>
      <c r="USE760" s="6"/>
      <c r="USF760" s="80"/>
      <c r="USG760" s="70"/>
      <c r="USH760" s="6"/>
      <c r="USI760" s="6"/>
      <c r="USJ760" s="106"/>
      <c r="USK760" s="6"/>
      <c r="USL760" s="6"/>
      <c r="USM760" s="6"/>
      <c r="USN760" s="80"/>
      <c r="USO760" s="70"/>
      <c r="USP760" s="6"/>
      <c r="USQ760" s="6"/>
      <c r="USR760" s="106"/>
      <c r="USS760" s="6"/>
      <c r="UST760" s="6"/>
      <c r="USU760" s="6"/>
      <c r="USV760" s="80"/>
      <c r="USW760" s="70"/>
      <c r="USX760" s="6"/>
      <c r="USY760" s="6"/>
      <c r="USZ760" s="106"/>
      <c r="UTA760" s="6"/>
      <c r="UTB760" s="6"/>
      <c r="UTC760" s="6"/>
      <c r="UTD760" s="80"/>
      <c r="UTE760" s="70"/>
      <c r="UTF760" s="6"/>
      <c r="UTG760" s="6"/>
      <c r="UTH760" s="106"/>
      <c r="UTI760" s="6"/>
      <c r="UTJ760" s="6"/>
      <c r="UTK760" s="6"/>
      <c r="UTL760" s="80"/>
      <c r="UTM760" s="70"/>
      <c r="UTN760" s="6"/>
      <c r="UTO760" s="6"/>
      <c r="UTP760" s="106"/>
      <c r="UTQ760" s="6"/>
      <c r="UTR760" s="6"/>
      <c r="UTS760" s="6"/>
      <c r="UTT760" s="80"/>
      <c r="UTU760" s="70"/>
      <c r="UTV760" s="6"/>
      <c r="UTW760" s="6"/>
      <c r="UTX760" s="106"/>
      <c r="UTY760" s="6"/>
      <c r="UTZ760" s="6"/>
      <c r="UUA760" s="6"/>
      <c r="UUB760" s="80"/>
      <c r="UUC760" s="70"/>
      <c r="UUD760" s="6"/>
      <c r="UUE760" s="6"/>
      <c r="UUF760" s="106"/>
      <c r="UUG760" s="6"/>
      <c r="UUH760" s="6"/>
      <c r="UUI760" s="6"/>
      <c r="UUJ760" s="80"/>
      <c r="UUK760" s="70"/>
      <c r="UUL760" s="6"/>
      <c r="UUM760" s="6"/>
      <c r="UUN760" s="106"/>
      <c r="UUO760" s="6"/>
      <c r="UUP760" s="6"/>
      <c r="UUQ760" s="6"/>
      <c r="UUR760" s="80"/>
      <c r="UUS760" s="70"/>
      <c r="UUT760" s="6"/>
      <c r="UUU760" s="6"/>
      <c r="UUV760" s="106"/>
      <c r="UUW760" s="6"/>
      <c r="UUX760" s="6"/>
      <c r="UUY760" s="6"/>
      <c r="UUZ760" s="80"/>
      <c r="UVA760" s="70"/>
      <c r="UVB760" s="6"/>
      <c r="UVC760" s="6"/>
      <c r="UVD760" s="106"/>
      <c r="UVE760" s="6"/>
      <c r="UVF760" s="6"/>
      <c r="UVG760" s="6"/>
      <c r="UVH760" s="80"/>
      <c r="UVI760" s="70"/>
      <c r="UVJ760" s="6"/>
      <c r="UVK760" s="6"/>
      <c r="UVL760" s="106"/>
      <c r="UVM760" s="6"/>
      <c r="UVN760" s="6"/>
      <c r="UVO760" s="6"/>
      <c r="UVP760" s="80"/>
      <c r="UVQ760" s="70"/>
      <c r="UVR760" s="6"/>
      <c r="UVS760" s="6"/>
      <c r="UVT760" s="106"/>
      <c r="UVU760" s="6"/>
      <c r="UVV760" s="6"/>
      <c r="UVW760" s="6"/>
      <c r="UVX760" s="80"/>
      <c r="UVY760" s="70"/>
      <c r="UVZ760" s="6"/>
      <c r="UWA760" s="6"/>
      <c r="UWB760" s="106"/>
      <c r="UWC760" s="6"/>
      <c r="UWD760" s="6"/>
      <c r="UWE760" s="6"/>
      <c r="UWF760" s="80"/>
      <c r="UWG760" s="70"/>
      <c r="UWH760" s="6"/>
      <c r="UWI760" s="6"/>
      <c r="UWJ760" s="106"/>
      <c r="UWK760" s="6"/>
      <c r="UWL760" s="6"/>
      <c r="UWM760" s="6"/>
      <c r="UWN760" s="80"/>
      <c r="UWO760" s="70"/>
      <c r="UWP760" s="6"/>
      <c r="UWQ760" s="6"/>
      <c r="UWR760" s="106"/>
      <c r="UWS760" s="6"/>
      <c r="UWT760" s="6"/>
      <c r="UWU760" s="6"/>
      <c r="UWV760" s="80"/>
      <c r="UWW760" s="70"/>
      <c r="UWX760" s="6"/>
      <c r="UWY760" s="6"/>
      <c r="UWZ760" s="106"/>
      <c r="UXA760" s="6"/>
      <c r="UXB760" s="6"/>
      <c r="UXC760" s="6"/>
      <c r="UXD760" s="80"/>
      <c r="UXE760" s="70"/>
      <c r="UXF760" s="6"/>
      <c r="UXG760" s="6"/>
      <c r="UXH760" s="106"/>
      <c r="UXI760" s="6"/>
      <c r="UXJ760" s="6"/>
      <c r="UXK760" s="6"/>
      <c r="UXL760" s="80"/>
      <c r="UXM760" s="70"/>
      <c r="UXN760" s="6"/>
      <c r="UXO760" s="6"/>
      <c r="UXP760" s="106"/>
      <c r="UXQ760" s="6"/>
      <c r="UXR760" s="6"/>
      <c r="UXS760" s="6"/>
      <c r="UXT760" s="80"/>
      <c r="UXU760" s="70"/>
      <c r="UXV760" s="6"/>
      <c r="UXW760" s="6"/>
      <c r="UXX760" s="106"/>
      <c r="UXY760" s="6"/>
      <c r="UXZ760" s="6"/>
      <c r="UYA760" s="6"/>
      <c r="UYB760" s="80"/>
      <c r="UYC760" s="70"/>
      <c r="UYD760" s="6"/>
      <c r="UYE760" s="6"/>
      <c r="UYF760" s="106"/>
      <c r="UYG760" s="6"/>
      <c r="UYH760" s="6"/>
      <c r="UYI760" s="6"/>
      <c r="UYJ760" s="80"/>
      <c r="UYK760" s="70"/>
      <c r="UYL760" s="6"/>
      <c r="UYM760" s="6"/>
      <c r="UYN760" s="106"/>
      <c r="UYO760" s="6"/>
      <c r="UYP760" s="6"/>
      <c r="UYQ760" s="6"/>
      <c r="UYR760" s="80"/>
      <c r="UYS760" s="70"/>
      <c r="UYT760" s="6"/>
      <c r="UYU760" s="6"/>
      <c r="UYV760" s="106"/>
      <c r="UYW760" s="6"/>
      <c r="UYX760" s="6"/>
      <c r="UYY760" s="6"/>
      <c r="UYZ760" s="80"/>
      <c r="UZA760" s="70"/>
      <c r="UZB760" s="6"/>
      <c r="UZC760" s="6"/>
      <c r="UZD760" s="106"/>
      <c r="UZE760" s="6"/>
      <c r="UZF760" s="6"/>
      <c r="UZG760" s="6"/>
      <c r="UZH760" s="80"/>
      <c r="UZI760" s="70"/>
      <c r="UZJ760" s="6"/>
      <c r="UZK760" s="6"/>
      <c r="UZL760" s="106"/>
      <c r="UZM760" s="6"/>
      <c r="UZN760" s="6"/>
      <c r="UZO760" s="6"/>
      <c r="UZP760" s="80"/>
      <c r="UZQ760" s="70"/>
      <c r="UZR760" s="6"/>
      <c r="UZS760" s="6"/>
      <c r="UZT760" s="106"/>
      <c r="UZU760" s="6"/>
      <c r="UZV760" s="6"/>
      <c r="UZW760" s="6"/>
      <c r="UZX760" s="80"/>
      <c r="UZY760" s="70"/>
      <c r="UZZ760" s="6"/>
      <c r="VAA760" s="6"/>
      <c r="VAB760" s="106"/>
      <c r="VAC760" s="6"/>
      <c r="VAD760" s="6"/>
      <c r="VAE760" s="6"/>
      <c r="VAF760" s="80"/>
      <c r="VAG760" s="70"/>
      <c r="VAH760" s="6"/>
      <c r="VAI760" s="6"/>
      <c r="VAJ760" s="106"/>
      <c r="VAK760" s="6"/>
      <c r="VAL760" s="6"/>
      <c r="VAM760" s="6"/>
      <c r="VAN760" s="80"/>
      <c r="VAO760" s="70"/>
      <c r="VAP760" s="6"/>
      <c r="VAQ760" s="6"/>
      <c r="VAR760" s="106"/>
      <c r="VAS760" s="6"/>
      <c r="VAT760" s="6"/>
      <c r="VAU760" s="6"/>
      <c r="VAV760" s="80"/>
      <c r="VAW760" s="70"/>
      <c r="VAX760" s="6"/>
      <c r="VAY760" s="6"/>
      <c r="VAZ760" s="106"/>
      <c r="VBA760" s="6"/>
      <c r="VBB760" s="6"/>
      <c r="VBC760" s="6"/>
      <c r="VBD760" s="80"/>
      <c r="VBE760" s="70"/>
      <c r="VBF760" s="6"/>
      <c r="VBG760" s="6"/>
      <c r="VBH760" s="106"/>
      <c r="VBI760" s="6"/>
      <c r="VBJ760" s="6"/>
      <c r="VBK760" s="6"/>
      <c r="VBL760" s="80"/>
      <c r="VBM760" s="70"/>
      <c r="VBN760" s="6"/>
      <c r="VBO760" s="6"/>
      <c r="VBP760" s="106"/>
      <c r="VBQ760" s="6"/>
      <c r="VBR760" s="6"/>
      <c r="VBS760" s="6"/>
      <c r="VBT760" s="80"/>
      <c r="VBU760" s="70"/>
      <c r="VBV760" s="6"/>
      <c r="VBW760" s="6"/>
      <c r="VBX760" s="106"/>
      <c r="VBY760" s="6"/>
      <c r="VBZ760" s="6"/>
      <c r="VCA760" s="6"/>
      <c r="VCB760" s="80"/>
      <c r="VCC760" s="70"/>
      <c r="VCD760" s="6"/>
      <c r="VCE760" s="6"/>
      <c r="VCF760" s="106"/>
      <c r="VCG760" s="6"/>
      <c r="VCH760" s="6"/>
      <c r="VCI760" s="6"/>
      <c r="VCJ760" s="80"/>
      <c r="VCK760" s="70"/>
      <c r="VCL760" s="6"/>
      <c r="VCM760" s="6"/>
      <c r="VCN760" s="106"/>
      <c r="VCO760" s="6"/>
      <c r="VCP760" s="6"/>
      <c r="VCQ760" s="6"/>
      <c r="VCR760" s="80"/>
      <c r="VCS760" s="70"/>
      <c r="VCT760" s="6"/>
      <c r="VCU760" s="6"/>
      <c r="VCV760" s="106"/>
      <c r="VCW760" s="6"/>
      <c r="VCX760" s="6"/>
      <c r="VCY760" s="6"/>
      <c r="VCZ760" s="80"/>
      <c r="VDA760" s="70"/>
      <c r="VDB760" s="6"/>
      <c r="VDC760" s="6"/>
      <c r="VDD760" s="106"/>
      <c r="VDE760" s="6"/>
      <c r="VDF760" s="6"/>
      <c r="VDG760" s="6"/>
      <c r="VDH760" s="80"/>
      <c r="VDI760" s="70"/>
      <c r="VDJ760" s="6"/>
      <c r="VDK760" s="6"/>
      <c r="VDL760" s="106"/>
      <c r="VDM760" s="6"/>
      <c r="VDN760" s="6"/>
      <c r="VDO760" s="6"/>
      <c r="VDP760" s="80"/>
      <c r="VDQ760" s="70"/>
      <c r="VDR760" s="6"/>
      <c r="VDS760" s="6"/>
      <c r="VDT760" s="106"/>
      <c r="VDU760" s="6"/>
      <c r="VDV760" s="6"/>
      <c r="VDW760" s="6"/>
      <c r="VDX760" s="80"/>
      <c r="VDY760" s="70"/>
      <c r="VDZ760" s="6"/>
      <c r="VEA760" s="6"/>
      <c r="VEB760" s="106"/>
      <c r="VEC760" s="6"/>
      <c r="VED760" s="6"/>
      <c r="VEE760" s="6"/>
      <c r="VEF760" s="80"/>
      <c r="VEG760" s="70"/>
      <c r="VEH760" s="6"/>
      <c r="VEI760" s="6"/>
      <c r="VEJ760" s="106"/>
      <c r="VEK760" s="6"/>
      <c r="VEL760" s="6"/>
      <c r="VEM760" s="6"/>
      <c r="VEN760" s="80"/>
      <c r="VEO760" s="70"/>
      <c r="VEP760" s="6"/>
      <c r="VEQ760" s="6"/>
      <c r="VER760" s="106"/>
      <c r="VES760" s="6"/>
      <c r="VET760" s="6"/>
      <c r="VEU760" s="6"/>
      <c r="VEV760" s="80"/>
      <c r="VEW760" s="70"/>
      <c r="VEX760" s="6"/>
      <c r="VEY760" s="6"/>
      <c r="VEZ760" s="106"/>
      <c r="VFA760" s="6"/>
      <c r="VFB760" s="6"/>
      <c r="VFC760" s="6"/>
      <c r="VFD760" s="80"/>
      <c r="VFE760" s="70"/>
      <c r="VFF760" s="6"/>
      <c r="VFG760" s="6"/>
      <c r="VFH760" s="106"/>
      <c r="VFI760" s="6"/>
      <c r="VFJ760" s="6"/>
      <c r="VFK760" s="6"/>
      <c r="VFL760" s="80"/>
      <c r="VFM760" s="70"/>
      <c r="VFN760" s="6"/>
      <c r="VFO760" s="6"/>
      <c r="VFP760" s="106"/>
      <c r="VFQ760" s="6"/>
      <c r="VFR760" s="6"/>
      <c r="VFS760" s="6"/>
      <c r="VFT760" s="80"/>
      <c r="VFU760" s="70"/>
      <c r="VFV760" s="6"/>
      <c r="VFW760" s="6"/>
      <c r="VFX760" s="106"/>
      <c r="VFY760" s="6"/>
      <c r="VFZ760" s="6"/>
      <c r="VGA760" s="6"/>
      <c r="VGB760" s="80"/>
      <c r="VGC760" s="70"/>
      <c r="VGD760" s="6"/>
      <c r="VGE760" s="6"/>
      <c r="VGF760" s="106"/>
      <c r="VGG760" s="6"/>
      <c r="VGH760" s="6"/>
      <c r="VGI760" s="6"/>
      <c r="VGJ760" s="80"/>
      <c r="VGK760" s="70"/>
      <c r="VGL760" s="6"/>
      <c r="VGM760" s="6"/>
      <c r="VGN760" s="106"/>
      <c r="VGO760" s="6"/>
      <c r="VGP760" s="6"/>
      <c r="VGQ760" s="6"/>
      <c r="VGR760" s="80"/>
      <c r="VGS760" s="70"/>
      <c r="VGT760" s="6"/>
      <c r="VGU760" s="6"/>
      <c r="VGV760" s="106"/>
      <c r="VGW760" s="6"/>
      <c r="VGX760" s="6"/>
      <c r="VGY760" s="6"/>
      <c r="VGZ760" s="80"/>
      <c r="VHA760" s="70"/>
      <c r="VHB760" s="6"/>
      <c r="VHC760" s="6"/>
      <c r="VHD760" s="106"/>
      <c r="VHE760" s="6"/>
      <c r="VHF760" s="6"/>
      <c r="VHG760" s="6"/>
      <c r="VHH760" s="80"/>
      <c r="VHI760" s="70"/>
      <c r="VHJ760" s="6"/>
      <c r="VHK760" s="6"/>
      <c r="VHL760" s="106"/>
      <c r="VHM760" s="6"/>
      <c r="VHN760" s="6"/>
      <c r="VHO760" s="6"/>
      <c r="VHP760" s="80"/>
      <c r="VHQ760" s="70"/>
      <c r="VHR760" s="6"/>
      <c r="VHS760" s="6"/>
      <c r="VHT760" s="106"/>
      <c r="VHU760" s="6"/>
      <c r="VHV760" s="6"/>
      <c r="VHW760" s="6"/>
      <c r="VHX760" s="80"/>
      <c r="VHY760" s="70"/>
      <c r="VHZ760" s="6"/>
      <c r="VIA760" s="6"/>
      <c r="VIB760" s="106"/>
      <c r="VIC760" s="6"/>
      <c r="VID760" s="6"/>
      <c r="VIE760" s="6"/>
      <c r="VIF760" s="80"/>
      <c r="VIG760" s="70"/>
      <c r="VIH760" s="6"/>
      <c r="VII760" s="6"/>
      <c r="VIJ760" s="106"/>
      <c r="VIK760" s="6"/>
      <c r="VIL760" s="6"/>
      <c r="VIM760" s="6"/>
      <c r="VIN760" s="80"/>
      <c r="VIO760" s="70"/>
      <c r="VIP760" s="6"/>
      <c r="VIQ760" s="6"/>
      <c r="VIR760" s="106"/>
      <c r="VIS760" s="6"/>
      <c r="VIT760" s="6"/>
      <c r="VIU760" s="6"/>
      <c r="VIV760" s="80"/>
      <c r="VIW760" s="70"/>
      <c r="VIX760" s="6"/>
      <c r="VIY760" s="6"/>
      <c r="VIZ760" s="106"/>
      <c r="VJA760" s="6"/>
      <c r="VJB760" s="6"/>
      <c r="VJC760" s="6"/>
      <c r="VJD760" s="80"/>
      <c r="VJE760" s="70"/>
      <c r="VJF760" s="6"/>
      <c r="VJG760" s="6"/>
      <c r="VJH760" s="106"/>
      <c r="VJI760" s="6"/>
      <c r="VJJ760" s="6"/>
      <c r="VJK760" s="6"/>
      <c r="VJL760" s="80"/>
      <c r="VJM760" s="70"/>
      <c r="VJN760" s="6"/>
      <c r="VJO760" s="6"/>
      <c r="VJP760" s="106"/>
      <c r="VJQ760" s="6"/>
      <c r="VJR760" s="6"/>
      <c r="VJS760" s="6"/>
      <c r="VJT760" s="80"/>
      <c r="VJU760" s="70"/>
      <c r="VJV760" s="6"/>
      <c r="VJW760" s="6"/>
      <c r="VJX760" s="106"/>
      <c r="VJY760" s="6"/>
      <c r="VJZ760" s="6"/>
      <c r="VKA760" s="6"/>
      <c r="VKB760" s="80"/>
      <c r="VKC760" s="70"/>
      <c r="VKD760" s="6"/>
      <c r="VKE760" s="6"/>
      <c r="VKF760" s="106"/>
      <c r="VKG760" s="6"/>
      <c r="VKH760" s="6"/>
      <c r="VKI760" s="6"/>
      <c r="VKJ760" s="80"/>
      <c r="VKK760" s="70"/>
      <c r="VKL760" s="6"/>
      <c r="VKM760" s="6"/>
      <c r="VKN760" s="106"/>
      <c r="VKO760" s="6"/>
      <c r="VKP760" s="6"/>
      <c r="VKQ760" s="6"/>
      <c r="VKR760" s="80"/>
      <c r="VKS760" s="70"/>
      <c r="VKT760" s="6"/>
      <c r="VKU760" s="6"/>
      <c r="VKV760" s="106"/>
      <c r="VKW760" s="6"/>
      <c r="VKX760" s="6"/>
      <c r="VKY760" s="6"/>
      <c r="VKZ760" s="80"/>
      <c r="VLA760" s="70"/>
      <c r="VLB760" s="6"/>
      <c r="VLC760" s="6"/>
      <c r="VLD760" s="106"/>
      <c r="VLE760" s="6"/>
      <c r="VLF760" s="6"/>
      <c r="VLG760" s="6"/>
      <c r="VLH760" s="80"/>
      <c r="VLI760" s="70"/>
      <c r="VLJ760" s="6"/>
      <c r="VLK760" s="6"/>
      <c r="VLL760" s="106"/>
      <c r="VLM760" s="6"/>
      <c r="VLN760" s="6"/>
      <c r="VLO760" s="6"/>
      <c r="VLP760" s="80"/>
      <c r="VLQ760" s="70"/>
      <c r="VLR760" s="6"/>
      <c r="VLS760" s="6"/>
      <c r="VLT760" s="106"/>
      <c r="VLU760" s="6"/>
      <c r="VLV760" s="6"/>
      <c r="VLW760" s="6"/>
      <c r="VLX760" s="80"/>
      <c r="VLY760" s="70"/>
      <c r="VLZ760" s="6"/>
      <c r="VMA760" s="6"/>
      <c r="VMB760" s="106"/>
      <c r="VMC760" s="6"/>
      <c r="VMD760" s="6"/>
      <c r="VME760" s="6"/>
      <c r="VMF760" s="80"/>
      <c r="VMG760" s="70"/>
      <c r="VMH760" s="6"/>
      <c r="VMI760" s="6"/>
      <c r="VMJ760" s="106"/>
      <c r="VMK760" s="6"/>
      <c r="VML760" s="6"/>
      <c r="VMM760" s="6"/>
      <c r="VMN760" s="80"/>
      <c r="VMO760" s="70"/>
      <c r="VMP760" s="6"/>
      <c r="VMQ760" s="6"/>
      <c r="VMR760" s="106"/>
      <c r="VMS760" s="6"/>
      <c r="VMT760" s="6"/>
      <c r="VMU760" s="6"/>
      <c r="VMV760" s="80"/>
      <c r="VMW760" s="70"/>
      <c r="VMX760" s="6"/>
      <c r="VMY760" s="6"/>
      <c r="VMZ760" s="106"/>
      <c r="VNA760" s="6"/>
      <c r="VNB760" s="6"/>
      <c r="VNC760" s="6"/>
      <c r="VND760" s="80"/>
      <c r="VNE760" s="70"/>
      <c r="VNF760" s="6"/>
      <c r="VNG760" s="6"/>
      <c r="VNH760" s="106"/>
      <c r="VNI760" s="6"/>
      <c r="VNJ760" s="6"/>
      <c r="VNK760" s="6"/>
      <c r="VNL760" s="80"/>
      <c r="VNM760" s="70"/>
      <c r="VNN760" s="6"/>
      <c r="VNO760" s="6"/>
      <c r="VNP760" s="106"/>
      <c r="VNQ760" s="6"/>
      <c r="VNR760" s="6"/>
      <c r="VNS760" s="6"/>
      <c r="VNT760" s="80"/>
      <c r="VNU760" s="70"/>
      <c r="VNV760" s="6"/>
      <c r="VNW760" s="6"/>
      <c r="VNX760" s="106"/>
      <c r="VNY760" s="6"/>
      <c r="VNZ760" s="6"/>
      <c r="VOA760" s="6"/>
      <c r="VOB760" s="80"/>
      <c r="VOC760" s="70"/>
      <c r="VOD760" s="6"/>
      <c r="VOE760" s="6"/>
      <c r="VOF760" s="106"/>
      <c r="VOG760" s="6"/>
      <c r="VOH760" s="6"/>
      <c r="VOI760" s="6"/>
      <c r="VOJ760" s="80"/>
      <c r="VOK760" s="70"/>
      <c r="VOL760" s="6"/>
      <c r="VOM760" s="6"/>
      <c r="VON760" s="106"/>
      <c r="VOO760" s="6"/>
      <c r="VOP760" s="6"/>
      <c r="VOQ760" s="6"/>
      <c r="VOR760" s="80"/>
      <c r="VOS760" s="70"/>
      <c r="VOT760" s="6"/>
      <c r="VOU760" s="6"/>
      <c r="VOV760" s="106"/>
      <c r="VOW760" s="6"/>
      <c r="VOX760" s="6"/>
      <c r="VOY760" s="6"/>
      <c r="VOZ760" s="80"/>
      <c r="VPA760" s="70"/>
      <c r="VPB760" s="6"/>
      <c r="VPC760" s="6"/>
      <c r="VPD760" s="106"/>
      <c r="VPE760" s="6"/>
      <c r="VPF760" s="6"/>
      <c r="VPG760" s="6"/>
      <c r="VPH760" s="80"/>
      <c r="VPI760" s="70"/>
      <c r="VPJ760" s="6"/>
      <c r="VPK760" s="6"/>
      <c r="VPL760" s="106"/>
      <c r="VPM760" s="6"/>
      <c r="VPN760" s="6"/>
      <c r="VPO760" s="6"/>
      <c r="VPP760" s="80"/>
      <c r="VPQ760" s="70"/>
      <c r="VPR760" s="6"/>
      <c r="VPS760" s="6"/>
      <c r="VPT760" s="106"/>
      <c r="VPU760" s="6"/>
      <c r="VPV760" s="6"/>
      <c r="VPW760" s="6"/>
      <c r="VPX760" s="80"/>
      <c r="VPY760" s="70"/>
      <c r="VPZ760" s="6"/>
      <c r="VQA760" s="6"/>
      <c r="VQB760" s="106"/>
      <c r="VQC760" s="6"/>
      <c r="VQD760" s="6"/>
      <c r="VQE760" s="6"/>
      <c r="VQF760" s="80"/>
      <c r="VQG760" s="70"/>
      <c r="VQH760" s="6"/>
      <c r="VQI760" s="6"/>
      <c r="VQJ760" s="106"/>
      <c r="VQK760" s="6"/>
      <c r="VQL760" s="6"/>
      <c r="VQM760" s="6"/>
      <c r="VQN760" s="80"/>
      <c r="VQO760" s="70"/>
      <c r="VQP760" s="6"/>
      <c r="VQQ760" s="6"/>
      <c r="VQR760" s="106"/>
      <c r="VQS760" s="6"/>
      <c r="VQT760" s="6"/>
      <c r="VQU760" s="6"/>
      <c r="VQV760" s="80"/>
      <c r="VQW760" s="70"/>
      <c r="VQX760" s="6"/>
      <c r="VQY760" s="6"/>
      <c r="VQZ760" s="106"/>
      <c r="VRA760" s="6"/>
      <c r="VRB760" s="6"/>
      <c r="VRC760" s="6"/>
      <c r="VRD760" s="80"/>
      <c r="VRE760" s="70"/>
      <c r="VRF760" s="6"/>
      <c r="VRG760" s="6"/>
      <c r="VRH760" s="106"/>
      <c r="VRI760" s="6"/>
      <c r="VRJ760" s="6"/>
      <c r="VRK760" s="6"/>
      <c r="VRL760" s="80"/>
      <c r="VRM760" s="70"/>
      <c r="VRN760" s="6"/>
      <c r="VRO760" s="6"/>
      <c r="VRP760" s="106"/>
      <c r="VRQ760" s="6"/>
      <c r="VRR760" s="6"/>
      <c r="VRS760" s="6"/>
      <c r="VRT760" s="80"/>
      <c r="VRU760" s="70"/>
      <c r="VRV760" s="6"/>
      <c r="VRW760" s="6"/>
      <c r="VRX760" s="106"/>
      <c r="VRY760" s="6"/>
      <c r="VRZ760" s="6"/>
      <c r="VSA760" s="6"/>
      <c r="VSB760" s="80"/>
      <c r="VSC760" s="70"/>
      <c r="VSD760" s="6"/>
      <c r="VSE760" s="6"/>
      <c r="VSF760" s="106"/>
      <c r="VSG760" s="6"/>
      <c r="VSH760" s="6"/>
      <c r="VSI760" s="6"/>
      <c r="VSJ760" s="80"/>
      <c r="VSK760" s="70"/>
      <c r="VSL760" s="6"/>
      <c r="VSM760" s="6"/>
      <c r="VSN760" s="106"/>
      <c r="VSO760" s="6"/>
      <c r="VSP760" s="6"/>
      <c r="VSQ760" s="6"/>
      <c r="VSR760" s="80"/>
      <c r="VSS760" s="70"/>
      <c r="VST760" s="6"/>
      <c r="VSU760" s="6"/>
      <c r="VSV760" s="106"/>
      <c r="VSW760" s="6"/>
      <c r="VSX760" s="6"/>
      <c r="VSY760" s="6"/>
      <c r="VSZ760" s="80"/>
      <c r="VTA760" s="70"/>
      <c r="VTB760" s="6"/>
      <c r="VTC760" s="6"/>
      <c r="VTD760" s="106"/>
      <c r="VTE760" s="6"/>
      <c r="VTF760" s="6"/>
      <c r="VTG760" s="6"/>
      <c r="VTH760" s="80"/>
      <c r="VTI760" s="70"/>
      <c r="VTJ760" s="6"/>
      <c r="VTK760" s="6"/>
      <c r="VTL760" s="106"/>
      <c r="VTM760" s="6"/>
      <c r="VTN760" s="6"/>
      <c r="VTO760" s="6"/>
      <c r="VTP760" s="80"/>
      <c r="VTQ760" s="70"/>
      <c r="VTR760" s="6"/>
      <c r="VTS760" s="6"/>
      <c r="VTT760" s="106"/>
      <c r="VTU760" s="6"/>
      <c r="VTV760" s="6"/>
      <c r="VTW760" s="6"/>
      <c r="VTX760" s="80"/>
      <c r="VTY760" s="70"/>
      <c r="VTZ760" s="6"/>
      <c r="VUA760" s="6"/>
      <c r="VUB760" s="106"/>
      <c r="VUC760" s="6"/>
      <c r="VUD760" s="6"/>
      <c r="VUE760" s="6"/>
      <c r="VUF760" s="80"/>
      <c r="VUG760" s="70"/>
      <c r="VUH760" s="6"/>
      <c r="VUI760" s="6"/>
      <c r="VUJ760" s="106"/>
      <c r="VUK760" s="6"/>
      <c r="VUL760" s="6"/>
      <c r="VUM760" s="6"/>
      <c r="VUN760" s="80"/>
      <c r="VUO760" s="70"/>
      <c r="VUP760" s="6"/>
      <c r="VUQ760" s="6"/>
      <c r="VUR760" s="106"/>
      <c r="VUS760" s="6"/>
      <c r="VUT760" s="6"/>
      <c r="VUU760" s="6"/>
      <c r="VUV760" s="80"/>
      <c r="VUW760" s="70"/>
      <c r="VUX760" s="6"/>
      <c r="VUY760" s="6"/>
      <c r="VUZ760" s="106"/>
      <c r="VVA760" s="6"/>
      <c r="VVB760" s="6"/>
      <c r="VVC760" s="6"/>
      <c r="VVD760" s="80"/>
      <c r="VVE760" s="70"/>
      <c r="VVF760" s="6"/>
      <c r="VVG760" s="6"/>
      <c r="VVH760" s="106"/>
      <c r="VVI760" s="6"/>
      <c r="VVJ760" s="6"/>
      <c r="VVK760" s="6"/>
      <c r="VVL760" s="80"/>
      <c r="VVM760" s="70"/>
      <c r="VVN760" s="6"/>
      <c r="VVO760" s="6"/>
      <c r="VVP760" s="106"/>
      <c r="VVQ760" s="6"/>
      <c r="VVR760" s="6"/>
      <c r="VVS760" s="6"/>
      <c r="VVT760" s="80"/>
      <c r="VVU760" s="70"/>
      <c r="VVV760" s="6"/>
      <c r="VVW760" s="6"/>
      <c r="VVX760" s="106"/>
      <c r="VVY760" s="6"/>
      <c r="VVZ760" s="6"/>
      <c r="VWA760" s="6"/>
      <c r="VWB760" s="80"/>
      <c r="VWC760" s="70"/>
      <c r="VWD760" s="6"/>
      <c r="VWE760" s="6"/>
      <c r="VWF760" s="106"/>
      <c r="VWG760" s="6"/>
      <c r="VWH760" s="6"/>
      <c r="VWI760" s="6"/>
      <c r="VWJ760" s="80"/>
      <c r="VWK760" s="70"/>
      <c r="VWL760" s="6"/>
      <c r="VWM760" s="6"/>
      <c r="VWN760" s="106"/>
      <c r="VWO760" s="6"/>
      <c r="VWP760" s="6"/>
      <c r="VWQ760" s="6"/>
      <c r="VWR760" s="80"/>
      <c r="VWS760" s="70"/>
      <c r="VWT760" s="6"/>
      <c r="VWU760" s="6"/>
      <c r="VWV760" s="106"/>
      <c r="VWW760" s="6"/>
      <c r="VWX760" s="6"/>
      <c r="VWY760" s="6"/>
      <c r="VWZ760" s="80"/>
      <c r="VXA760" s="70"/>
      <c r="VXB760" s="6"/>
      <c r="VXC760" s="6"/>
      <c r="VXD760" s="106"/>
      <c r="VXE760" s="6"/>
      <c r="VXF760" s="6"/>
      <c r="VXG760" s="6"/>
      <c r="VXH760" s="80"/>
      <c r="VXI760" s="70"/>
      <c r="VXJ760" s="6"/>
      <c r="VXK760" s="6"/>
      <c r="VXL760" s="106"/>
      <c r="VXM760" s="6"/>
      <c r="VXN760" s="6"/>
      <c r="VXO760" s="6"/>
      <c r="VXP760" s="80"/>
      <c r="VXQ760" s="70"/>
      <c r="VXR760" s="6"/>
      <c r="VXS760" s="6"/>
      <c r="VXT760" s="106"/>
      <c r="VXU760" s="6"/>
      <c r="VXV760" s="6"/>
      <c r="VXW760" s="6"/>
      <c r="VXX760" s="80"/>
      <c r="VXY760" s="70"/>
      <c r="VXZ760" s="6"/>
      <c r="VYA760" s="6"/>
      <c r="VYB760" s="106"/>
      <c r="VYC760" s="6"/>
      <c r="VYD760" s="6"/>
      <c r="VYE760" s="6"/>
      <c r="VYF760" s="80"/>
      <c r="VYG760" s="70"/>
      <c r="VYH760" s="6"/>
      <c r="VYI760" s="6"/>
      <c r="VYJ760" s="106"/>
      <c r="VYK760" s="6"/>
      <c r="VYL760" s="6"/>
      <c r="VYM760" s="6"/>
      <c r="VYN760" s="80"/>
      <c r="VYO760" s="70"/>
      <c r="VYP760" s="6"/>
      <c r="VYQ760" s="6"/>
      <c r="VYR760" s="106"/>
      <c r="VYS760" s="6"/>
      <c r="VYT760" s="6"/>
      <c r="VYU760" s="6"/>
      <c r="VYV760" s="80"/>
      <c r="VYW760" s="70"/>
      <c r="VYX760" s="6"/>
      <c r="VYY760" s="6"/>
      <c r="VYZ760" s="106"/>
      <c r="VZA760" s="6"/>
      <c r="VZB760" s="6"/>
      <c r="VZC760" s="6"/>
      <c r="VZD760" s="80"/>
      <c r="VZE760" s="70"/>
      <c r="VZF760" s="6"/>
      <c r="VZG760" s="6"/>
      <c r="VZH760" s="106"/>
      <c r="VZI760" s="6"/>
      <c r="VZJ760" s="6"/>
      <c r="VZK760" s="6"/>
      <c r="VZL760" s="80"/>
      <c r="VZM760" s="70"/>
      <c r="VZN760" s="6"/>
      <c r="VZO760" s="6"/>
      <c r="VZP760" s="106"/>
      <c r="VZQ760" s="6"/>
      <c r="VZR760" s="6"/>
      <c r="VZS760" s="6"/>
      <c r="VZT760" s="80"/>
      <c r="VZU760" s="70"/>
      <c r="VZV760" s="6"/>
      <c r="VZW760" s="6"/>
      <c r="VZX760" s="106"/>
      <c r="VZY760" s="6"/>
      <c r="VZZ760" s="6"/>
      <c r="WAA760" s="6"/>
      <c r="WAB760" s="80"/>
      <c r="WAC760" s="70"/>
      <c r="WAD760" s="6"/>
      <c r="WAE760" s="6"/>
      <c r="WAF760" s="106"/>
      <c r="WAG760" s="6"/>
      <c r="WAH760" s="6"/>
      <c r="WAI760" s="6"/>
      <c r="WAJ760" s="80"/>
      <c r="WAK760" s="70"/>
      <c r="WAL760" s="6"/>
      <c r="WAM760" s="6"/>
      <c r="WAN760" s="106"/>
      <c r="WAO760" s="6"/>
      <c r="WAP760" s="6"/>
      <c r="WAQ760" s="6"/>
      <c r="WAR760" s="80"/>
      <c r="WAS760" s="70"/>
      <c r="WAT760" s="6"/>
      <c r="WAU760" s="6"/>
      <c r="WAV760" s="106"/>
      <c r="WAW760" s="6"/>
      <c r="WAX760" s="6"/>
      <c r="WAY760" s="6"/>
      <c r="WAZ760" s="80"/>
      <c r="WBA760" s="70"/>
      <c r="WBB760" s="6"/>
      <c r="WBC760" s="6"/>
      <c r="WBD760" s="106"/>
      <c r="WBE760" s="6"/>
      <c r="WBF760" s="6"/>
      <c r="WBG760" s="6"/>
      <c r="WBH760" s="80"/>
      <c r="WBI760" s="70"/>
      <c r="WBJ760" s="6"/>
      <c r="WBK760" s="6"/>
      <c r="WBL760" s="106"/>
      <c r="WBM760" s="6"/>
      <c r="WBN760" s="6"/>
      <c r="WBO760" s="6"/>
      <c r="WBP760" s="80"/>
      <c r="WBQ760" s="70"/>
      <c r="WBR760" s="6"/>
      <c r="WBS760" s="6"/>
      <c r="WBT760" s="106"/>
      <c r="WBU760" s="6"/>
      <c r="WBV760" s="6"/>
      <c r="WBW760" s="6"/>
      <c r="WBX760" s="80"/>
      <c r="WBY760" s="70"/>
      <c r="WBZ760" s="6"/>
      <c r="WCA760" s="6"/>
      <c r="WCB760" s="106"/>
      <c r="WCC760" s="6"/>
      <c r="WCD760" s="6"/>
      <c r="WCE760" s="6"/>
      <c r="WCF760" s="80"/>
      <c r="WCG760" s="70"/>
      <c r="WCH760" s="6"/>
      <c r="WCI760" s="6"/>
      <c r="WCJ760" s="106"/>
      <c r="WCK760" s="6"/>
      <c r="WCL760" s="6"/>
      <c r="WCM760" s="6"/>
      <c r="WCN760" s="80"/>
      <c r="WCO760" s="70"/>
      <c r="WCP760" s="6"/>
      <c r="WCQ760" s="6"/>
      <c r="WCR760" s="106"/>
      <c r="WCS760" s="6"/>
      <c r="WCT760" s="6"/>
      <c r="WCU760" s="6"/>
      <c r="WCV760" s="80"/>
      <c r="WCW760" s="70"/>
      <c r="WCX760" s="6"/>
      <c r="WCY760" s="6"/>
      <c r="WCZ760" s="106"/>
      <c r="WDA760" s="6"/>
      <c r="WDB760" s="6"/>
      <c r="WDC760" s="6"/>
      <c r="WDD760" s="80"/>
      <c r="WDE760" s="70"/>
      <c r="WDF760" s="6"/>
      <c r="WDG760" s="6"/>
      <c r="WDH760" s="106"/>
      <c r="WDI760" s="6"/>
      <c r="WDJ760" s="6"/>
      <c r="WDK760" s="6"/>
      <c r="WDL760" s="80"/>
      <c r="WDM760" s="70"/>
      <c r="WDN760" s="6"/>
      <c r="WDO760" s="6"/>
      <c r="WDP760" s="106"/>
      <c r="WDQ760" s="6"/>
      <c r="WDR760" s="6"/>
      <c r="WDS760" s="6"/>
      <c r="WDT760" s="80"/>
      <c r="WDU760" s="70"/>
      <c r="WDV760" s="6"/>
      <c r="WDW760" s="6"/>
      <c r="WDX760" s="106"/>
      <c r="WDY760" s="6"/>
      <c r="WDZ760" s="6"/>
      <c r="WEA760" s="6"/>
      <c r="WEB760" s="80"/>
      <c r="WEC760" s="70"/>
      <c r="WED760" s="6"/>
      <c r="WEE760" s="6"/>
      <c r="WEF760" s="106"/>
      <c r="WEG760" s="6"/>
      <c r="WEH760" s="6"/>
      <c r="WEI760" s="6"/>
      <c r="WEJ760" s="80"/>
      <c r="WEK760" s="70"/>
      <c r="WEL760" s="6"/>
      <c r="WEM760" s="6"/>
      <c r="WEN760" s="106"/>
      <c r="WEO760" s="6"/>
      <c r="WEP760" s="6"/>
      <c r="WEQ760" s="6"/>
      <c r="WER760" s="80"/>
      <c r="WES760" s="70"/>
      <c r="WET760" s="6"/>
      <c r="WEU760" s="6"/>
      <c r="WEV760" s="106"/>
      <c r="WEW760" s="6"/>
      <c r="WEX760" s="6"/>
      <c r="WEY760" s="6"/>
      <c r="WEZ760" s="80"/>
      <c r="WFA760" s="70"/>
      <c r="WFB760" s="6"/>
      <c r="WFC760" s="6"/>
      <c r="WFD760" s="106"/>
      <c r="WFE760" s="6"/>
      <c r="WFF760" s="6"/>
      <c r="WFG760" s="6"/>
      <c r="WFH760" s="80"/>
      <c r="WFI760" s="70"/>
      <c r="WFJ760" s="6"/>
      <c r="WFK760" s="6"/>
      <c r="WFL760" s="106"/>
      <c r="WFM760" s="6"/>
      <c r="WFN760" s="6"/>
      <c r="WFO760" s="6"/>
      <c r="WFP760" s="80"/>
      <c r="WFQ760" s="70"/>
      <c r="WFR760" s="6"/>
      <c r="WFS760" s="6"/>
      <c r="WFT760" s="106"/>
      <c r="WFU760" s="6"/>
      <c r="WFV760" s="6"/>
      <c r="WFW760" s="6"/>
      <c r="WFX760" s="80"/>
      <c r="WFY760" s="70"/>
      <c r="WFZ760" s="6"/>
      <c r="WGA760" s="6"/>
      <c r="WGB760" s="106"/>
      <c r="WGC760" s="6"/>
      <c r="WGD760" s="6"/>
      <c r="WGE760" s="6"/>
      <c r="WGF760" s="80"/>
      <c r="WGG760" s="70"/>
      <c r="WGH760" s="6"/>
      <c r="WGI760" s="6"/>
      <c r="WGJ760" s="106"/>
      <c r="WGK760" s="6"/>
      <c r="WGL760" s="6"/>
      <c r="WGM760" s="6"/>
      <c r="WGN760" s="80"/>
      <c r="WGO760" s="70"/>
      <c r="WGP760" s="6"/>
      <c r="WGQ760" s="6"/>
      <c r="WGR760" s="106"/>
      <c r="WGS760" s="6"/>
      <c r="WGT760" s="6"/>
      <c r="WGU760" s="6"/>
      <c r="WGV760" s="80"/>
      <c r="WGW760" s="70"/>
      <c r="WGX760" s="6"/>
      <c r="WGY760" s="6"/>
      <c r="WGZ760" s="106"/>
      <c r="WHA760" s="6"/>
      <c r="WHB760" s="6"/>
      <c r="WHC760" s="6"/>
      <c r="WHD760" s="80"/>
      <c r="WHE760" s="70"/>
      <c r="WHF760" s="6"/>
      <c r="WHG760" s="6"/>
      <c r="WHH760" s="106"/>
      <c r="WHI760" s="6"/>
      <c r="WHJ760" s="6"/>
      <c r="WHK760" s="6"/>
      <c r="WHL760" s="80"/>
      <c r="WHM760" s="70"/>
      <c r="WHN760" s="6"/>
      <c r="WHO760" s="6"/>
      <c r="WHP760" s="106"/>
      <c r="WHQ760" s="6"/>
      <c r="WHR760" s="6"/>
      <c r="WHS760" s="6"/>
      <c r="WHT760" s="80"/>
      <c r="WHU760" s="70"/>
      <c r="WHV760" s="6"/>
      <c r="WHW760" s="6"/>
      <c r="WHX760" s="106"/>
      <c r="WHY760" s="6"/>
      <c r="WHZ760" s="6"/>
      <c r="WIA760" s="6"/>
      <c r="WIB760" s="80"/>
      <c r="WIC760" s="70"/>
      <c r="WID760" s="6"/>
      <c r="WIE760" s="6"/>
      <c r="WIF760" s="106"/>
      <c r="WIG760" s="6"/>
      <c r="WIH760" s="6"/>
      <c r="WII760" s="6"/>
      <c r="WIJ760" s="80"/>
      <c r="WIK760" s="70"/>
      <c r="WIL760" s="6"/>
      <c r="WIM760" s="6"/>
      <c r="WIN760" s="106"/>
      <c r="WIO760" s="6"/>
      <c r="WIP760" s="6"/>
      <c r="WIQ760" s="6"/>
      <c r="WIR760" s="80"/>
      <c r="WIS760" s="70"/>
      <c r="WIT760" s="6"/>
      <c r="WIU760" s="6"/>
      <c r="WIV760" s="106"/>
      <c r="WIW760" s="6"/>
      <c r="WIX760" s="6"/>
      <c r="WIY760" s="6"/>
      <c r="WIZ760" s="80"/>
      <c r="WJA760" s="70"/>
      <c r="WJB760" s="6"/>
      <c r="WJC760" s="6"/>
      <c r="WJD760" s="106"/>
      <c r="WJE760" s="6"/>
      <c r="WJF760" s="6"/>
      <c r="WJG760" s="6"/>
      <c r="WJH760" s="80"/>
      <c r="WJI760" s="70"/>
      <c r="WJJ760" s="6"/>
      <c r="WJK760" s="6"/>
      <c r="WJL760" s="106"/>
      <c r="WJM760" s="6"/>
      <c r="WJN760" s="6"/>
      <c r="WJO760" s="6"/>
      <c r="WJP760" s="80"/>
      <c r="WJQ760" s="70"/>
      <c r="WJR760" s="6"/>
      <c r="WJS760" s="6"/>
      <c r="WJT760" s="106"/>
      <c r="WJU760" s="6"/>
      <c r="WJV760" s="6"/>
      <c r="WJW760" s="6"/>
      <c r="WJX760" s="80"/>
      <c r="WJY760" s="70"/>
      <c r="WJZ760" s="6"/>
      <c r="WKA760" s="6"/>
      <c r="WKB760" s="106"/>
      <c r="WKC760" s="6"/>
      <c r="WKD760" s="6"/>
      <c r="WKE760" s="6"/>
      <c r="WKF760" s="80"/>
      <c r="WKG760" s="70"/>
      <c r="WKH760" s="6"/>
      <c r="WKI760" s="6"/>
      <c r="WKJ760" s="106"/>
      <c r="WKK760" s="6"/>
      <c r="WKL760" s="6"/>
      <c r="WKM760" s="6"/>
      <c r="WKN760" s="80"/>
      <c r="WKO760" s="70"/>
      <c r="WKP760" s="6"/>
      <c r="WKQ760" s="6"/>
      <c r="WKR760" s="106"/>
      <c r="WKS760" s="6"/>
      <c r="WKT760" s="6"/>
      <c r="WKU760" s="6"/>
      <c r="WKV760" s="80"/>
      <c r="WKW760" s="70"/>
      <c r="WKX760" s="6"/>
      <c r="WKY760" s="6"/>
      <c r="WKZ760" s="106"/>
      <c r="WLA760" s="6"/>
      <c r="WLB760" s="6"/>
      <c r="WLC760" s="6"/>
      <c r="WLD760" s="80"/>
      <c r="WLE760" s="70"/>
      <c r="WLF760" s="6"/>
      <c r="WLG760" s="6"/>
      <c r="WLH760" s="106"/>
      <c r="WLI760" s="6"/>
      <c r="WLJ760" s="6"/>
      <c r="WLK760" s="6"/>
      <c r="WLL760" s="80"/>
      <c r="WLM760" s="70"/>
      <c r="WLN760" s="6"/>
      <c r="WLO760" s="6"/>
      <c r="WLP760" s="106"/>
      <c r="WLQ760" s="6"/>
      <c r="WLR760" s="6"/>
      <c r="WLS760" s="6"/>
      <c r="WLT760" s="80"/>
      <c r="WLU760" s="70"/>
      <c r="WLV760" s="6"/>
      <c r="WLW760" s="6"/>
      <c r="WLX760" s="106"/>
      <c r="WLY760" s="6"/>
      <c r="WLZ760" s="6"/>
      <c r="WMA760" s="6"/>
      <c r="WMB760" s="80"/>
      <c r="WMC760" s="70"/>
      <c r="WMD760" s="6"/>
      <c r="WME760" s="6"/>
      <c r="WMF760" s="106"/>
      <c r="WMG760" s="6"/>
      <c r="WMH760" s="6"/>
      <c r="WMI760" s="6"/>
      <c r="WMJ760" s="80"/>
      <c r="WMK760" s="70"/>
      <c r="WML760" s="6"/>
      <c r="WMM760" s="6"/>
      <c r="WMN760" s="106"/>
      <c r="WMO760" s="6"/>
      <c r="WMP760" s="6"/>
      <c r="WMQ760" s="6"/>
      <c r="WMR760" s="80"/>
      <c r="WMS760" s="70"/>
      <c r="WMT760" s="6"/>
      <c r="WMU760" s="6"/>
      <c r="WMV760" s="106"/>
      <c r="WMW760" s="6"/>
      <c r="WMX760" s="6"/>
      <c r="WMY760" s="6"/>
      <c r="WMZ760" s="80"/>
      <c r="WNA760" s="70"/>
      <c r="WNB760" s="6"/>
      <c r="WNC760" s="6"/>
      <c r="WND760" s="106"/>
      <c r="WNE760" s="6"/>
      <c r="WNF760" s="6"/>
      <c r="WNG760" s="6"/>
      <c r="WNH760" s="80"/>
      <c r="WNI760" s="70"/>
      <c r="WNJ760" s="6"/>
      <c r="WNK760" s="6"/>
      <c r="WNL760" s="106"/>
      <c r="WNM760" s="6"/>
      <c r="WNN760" s="6"/>
      <c r="WNO760" s="6"/>
      <c r="WNP760" s="80"/>
      <c r="WNQ760" s="70"/>
      <c r="WNR760" s="6"/>
      <c r="WNS760" s="6"/>
      <c r="WNT760" s="106"/>
      <c r="WNU760" s="6"/>
      <c r="WNV760" s="6"/>
      <c r="WNW760" s="6"/>
      <c r="WNX760" s="80"/>
      <c r="WNY760" s="70"/>
      <c r="WNZ760" s="6"/>
      <c r="WOA760" s="6"/>
      <c r="WOB760" s="106"/>
      <c r="WOC760" s="6"/>
      <c r="WOD760" s="6"/>
      <c r="WOE760" s="6"/>
      <c r="WOF760" s="80"/>
      <c r="WOG760" s="70"/>
      <c r="WOH760" s="6"/>
      <c r="WOI760" s="6"/>
      <c r="WOJ760" s="106"/>
      <c r="WOK760" s="6"/>
      <c r="WOL760" s="6"/>
      <c r="WOM760" s="6"/>
      <c r="WON760" s="80"/>
      <c r="WOO760" s="70"/>
      <c r="WOP760" s="6"/>
      <c r="WOQ760" s="6"/>
      <c r="WOR760" s="106"/>
      <c r="WOS760" s="6"/>
      <c r="WOT760" s="6"/>
      <c r="WOU760" s="6"/>
      <c r="WOV760" s="80"/>
      <c r="WOW760" s="70"/>
      <c r="WOX760" s="6"/>
      <c r="WOY760" s="6"/>
      <c r="WOZ760" s="106"/>
      <c r="WPA760" s="6"/>
      <c r="WPB760" s="6"/>
      <c r="WPC760" s="6"/>
      <c r="WPD760" s="80"/>
      <c r="WPE760" s="70"/>
      <c r="WPF760" s="6"/>
      <c r="WPG760" s="6"/>
      <c r="WPH760" s="106"/>
      <c r="WPI760" s="6"/>
      <c r="WPJ760" s="6"/>
      <c r="WPK760" s="6"/>
      <c r="WPL760" s="80"/>
      <c r="WPM760" s="70"/>
      <c r="WPN760" s="6"/>
      <c r="WPO760" s="6"/>
      <c r="WPP760" s="106"/>
      <c r="WPQ760" s="6"/>
      <c r="WPR760" s="6"/>
      <c r="WPS760" s="6"/>
      <c r="WPT760" s="80"/>
      <c r="WPU760" s="70"/>
      <c r="WPV760" s="6"/>
      <c r="WPW760" s="6"/>
      <c r="WPX760" s="106"/>
      <c r="WPY760" s="6"/>
      <c r="WPZ760" s="6"/>
      <c r="WQA760" s="6"/>
      <c r="WQB760" s="80"/>
      <c r="WQC760" s="70"/>
      <c r="WQD760" s="6"/>
      <c r="WQE760" s="6"/>
      <c r="WQF760" s="106"/>
      <c r="WQG760" s="6"/>
      <c r="WQH760" s="6"/>
      <c r="WQI760" s="6"/>
      <c r="WQJ760" s="80"/>
      <c r="WQK760" s="70"/>
      <c r="WQL760" s="6"/>
      <c r="WQM760" s="6"/>
      <c r="WQN760" s="106"/>
      <c r="WQO760" s="6"/>
      <c r="WQP760" s="6"/>
      <c r="WQQ760" s="6"/>
      <c r="WQR760" s="80"/>
      <c r="WQS760" s="70"/>
      <c r="WQT760" s="6"/>
      <c r="WQU760" s="6"/>
      <c r="WQV760" s="106"/>
      <c r="WQW760" s="6"/>
      <c r="WQX760" s="6"/>
      <c r="WQY760" s="6"/>
      <c r="WQZ760" s="80"/>
      <c r="WRA760" s="70"/>
      <c r="WRB760" s="6"/>
      <c r="WRC760" s="6"/>
      <c r="WRD760" s="106"/>
      <c r="WRE760" s="6"/>
      <c r="WRF760" s="6"/>
      <c r="WRG760" s="6"/>
      <c r="WRH760" s="80"/>
      <c r="WRI760" s="70"/>
      <c r="WRJ760" s="6"/>
      <c r="WRK760" s="6"/>
      <c r="WRL760" s="106"/>
      <c r="WRM760" s="6"/>
      <c r="WRN760" s="6"/>
      <c r="WRO760" s="6"/>
      <c r="WRP760" s="80"/>
      <c r="WRQ760" s="70"/>
      <c r="WRR760" s="6"/>
      <c r="WRS760" s="6"/>
      <c r="WRT760" s="106"/>
      <c r="WRU760" s="6"/>
      <c r="WRV760" s="6"/>
      <c r="WRW760" s="6"/>
      <c r="WRX760" s="80"/>
      <c r="WRY760" s="70"/>
      <c r="WRZ760" s="6"/>
      <c r="WSA760" s="6"/>
      <c r="WSB760" s="106"/>
      <c r="WSC760" s="6"/>
      <c r="WSD760" s="6"/>
      <c r="WSE760" s="6"/>
      <c r="WSF760" s="80"/>
      <c r="WSG760" s="70"/>
      <c r="WSH760" s="6"/>
      <c r="WSI760" s="6"/>
      <c r="WSJ760" s="106"/>
      <c r="WSK760" s="6"/>
      <c r="WSL760" s="6"/>
      <c r="WSM760" s="6"/>
      <c r="WSN760" s="80"/>
      <c r="WSO760" s="70"/>
      <c r="WSP760" s="6"/>
      <c r="WSQ760" s="6"/>
      <c r="WSR760" s="106"/>
      <c r="WSS760" s="6"/>
      <c r="WST760" s="6"/>
      <c r="WSU760" s="6"/>
      <c r="WSV760" s="80"/>
      <c r="WSW760" s="70"/>
      <c r="WSX760" s="6"/>
      <c r="WSY760" s="6"/>
      <c r="WSZ760" s="106"/>
      <c r="WTA760" s="6"/>
      <c r="WTB760" s="6"/>
      <c r="WTC760" s="6"/>
      <c r="WTD760" s="80"/>
      <c r="WTE760" s="70"/>
      <c r="WTF760" s="6"/>
      <c r="WTG760" s="6"/>
      <c r="WTH760" s="106"/>
      <c r="WTI760" s="6"/>
      <c r="WTJ760" s="6"/>
      <c r="WTK760" s="6"/>
      <c r="WTL760" s="80"/>
      <c r="WTM760" s="70"/>
      <c r="WTN760" s="6"/>
      <c r="WTO760" s="6"/>
      <c r="WTP760" s="106"/>
      <c r="WTQ760" s="6"/>
      <c r="WTR760" s="6"/>
      <c r="WTS760" s="6"/>
      <c r="WTT760" s="80"/>
      <c r="WTU760" s="70"/>
      <c r="WTV760" s="6"/>
      <c r="WTW760" s="6"/>
      <c r="WTX760" s="106"/>
      <c r="WTY760" s="6"/>
      <c r="WTZ760" s="6"/>
      <c r="WUA760" s="6"/>
      <c r="WUB760" s="80"/>
      <c r="WUC760" s="70"/>
      <c r="WUD760" s="6"/>
      <c r="WUE760" s="6"/>
      <c r="WUF760" s="106"/>
      <c r="WUG760" s="6"/>
      <c r="WUH760" s="6"/>
      <c r="WUI760" s="6"/>
      <c r="WUJ760" s="80"/>
      <c r="WUK760" s="70"/>
      <c r="WUL760" s="6"/>
      <c r="WUM760" s="6"/>
      <c r="WUN760" s="106"/>
      <c r="WUO760" s="6"/>
      <c r="WUP760" s="6"/>
      <c r="WUQ760" s="6"/>
      <c r="WUR760" s="80"/>
      <c r="WUS760" s="70"/>
      <c r="WUT760" s="6"/>
      <c r="WUU760" s="6"/>
      <c r="WUV760" s="106"/>
      <c r="WUW760" s="6"/>
      <c r="WUX760" s="6"/>
      <c r="WUY760" s="6"/>
      <c r="WUZ760" s="80"/>
      <c r="WVA760" s="70"/>
      <c r="WVB760" s="6"/>
      <c r="WVC760" s="6"/>
      <c r="WVD760" s="106"/>
      <c r="WVE760" s="6"/>
      <c r="WVF760" s="6"/>
      <c r="WVG760" s="6"/>
      <c r="WVH760" s="80"/>
      <c r="WVI760" s="70"/>
      <c r="WVJ760" s="6"/>
      <c r="WVK760" s="6"/>
      <c r="WVL760" s="106"/>
      <c r="WVM760" s="6"/>
      <c r="WVN760" s="6"/>
      <c r="WVO760" s="6"/>
      <c r="WVP760" s="80"/>
      <c r="WVQ760" s="70"/>
      <c r="WVR760" s="6"/>
      <c r="WVS760" s="6"/>
      <c r="WVT760" s="106"/>
      <c r="WVU760" s="6"/>
      <c r="WVV760" s="6"/>
      <c r="WVW760" s="6"/>
      <c r="WVX760" s="80"/>
      <c r="WVY760" s="70"/>
      <c r="WVZ760" s="6"/>
      <c r="WWA760" s="6"/>
      <c r="WWB760" s="106"/>
      <c r="WWC760" s="6"/>
      <c r="WWD760" s="6"/>
      <c r="WWE760" s="6"/>
      <c r="WWF760" s="80"/>
      <c r="WWG760" s="70"/>
      <c r="WWH760" s="6"/>
      <c r="WWI760" s="6"/>
      <c r="WWJ760" s="106"/>
      <c r="WWK760" s="6"/>
      <c r="WWL760" s="6"/>
      <c r="WWM760" s="6"/>
      <c r="WWN760" s="80"/>
      <c r="WWO760" s="70"/>
      <c r="WWP760" s="6"/>
      <c r="WWQ760" s="6"/>
      <c r="WWR760" s="106"/>
      <c r="WWS760" s="6"/>
      <c r="WWT760" s="6"/>
      <c r="WWU760" s="6"/>
      <c r="WWV760" s="80"/>
      <c r="WWW760" s="70"/>
      <c r="WWX760" s="6"/>
      <c r="WWY760" s="6"/>
      <c r="WWZ760" s="106"/>
      <c r="WXA760" s="6"/>
      <c r="WXB760" s="6"/>
      <c r="WXC760" s="6"/>
      <c r="WXD760" s="80"/>
      <c r="WXE760" s="70"/>
      <c r="WXF760" s="6"/>
      <c r="WXG760" s="6"/>
      <c r="WXH760" s="106"/>
      <c r="WXI760" s="6"/>
      <c r="WXJ760" s="6"/>
      <c r="WXK760" s="6"/>
      <c r="WXL760" s="80"/>
      <c r="WXM760" s="70"/>
      <c r="WXN760" s="6"/>
      <c r="WXO760" s="6"/>
      <c r="WXP760" s="106"/>
      <c r="WXQ760" s="6"/>
      <c r="WXR760" s="6"/>
      <c r="WXS760" s="6"/>
      <c r="WXT760" s="80"/>
      <c r="WXU760" s="70"/>
      <c r="WXV760" s="6"/>
      <c r="WXW760" s="6"/>
      <c r="WXX760" s="106"/>
      <c r="WXY760" s="6"/>
      <c r="WXZ760" s="6"/>
      <c r="WYA760" s="6"/>
      <c r="WYB760" s="80"/>
      <c r="WYC760" s="70"/>
      <c r="WYD760" s="6"/>
      <c r="WYE760" s="6"/>
      <c r="WYF760" s="106"/>
      <c r="WYG760" s="6"/>
      <c r="WYH760" s="6"/>
      <c r="WYI760" s="6"/>
      <c r="WYJ760" s="80"/>
      <c r="WYK760" s="70"/>
      <c r="WYL760" s="6"/>
      <c r="WYM760" s="6"/>
      <c r="WYN760" s="106"/>
      <c r="WYO760" s="6"/>
      <c r="WYP760" s="6"/>
      <c r="WYQ760" s="6"/>
      <c r="WYR760" s="80"/>
      <c r="WYS760" s="70"/>
      <c r="WYT760" s="6"/>
      <c r="WYU760" s="6"/>
      <c r="WYV760" s="106"/>
      <c r="WYW760" s="6"/>
      <c r="WYX760" s="6"/>
      <c r="WYY760" s="6"/>
      <c r="WYZ760" s="80"/>
      <c r="WZA760" s="70"/>
      <c r="WZB760" s="6"/>
      <c r="WZC760" s="6"/>
      <c r="WZD760" s="106"/>
      <c r="WZE760" s="6"/>
      <c r="WZF760" s="6"/>
      <c r="WZG760" s="6"/>
      <c r="WZH760" s="80"/>
      <c r="WZI760" s="70"/>
      <c r="WZJ760" s="6"/>
      <c r="WZK760" s="6"/>
      <c r="WZL760" s="106"/>
      <c r="WZM760" s="6"/>
      <c r="WZN760" s="6"/>
      <c r="WZO760" s="6"/>
      <c r="WZP760" s="80"/>
      <c r="WZQ760" s="70"/>
      <c r="WZR760" s="6"/>
      <c r="WZS760" s="6"/>
      <c r="WZT760" s="106"/>
      <c r="WZU760" s="6"/>
      <c r="WZV760" s="6"/>
      <c r="WZW760" s="6"/>
      <c r="WZX760" s="80"/>
      <c r="WZY760" s="70"/>
      <c r="WZZ760" s="6"/>
      <c r="XAA760" s="6"/>
      <c r="XAB760" s="106"/>
      <c r="XAC760" s="6"/>
      <c r="XAD760" s="6"/>
      <c r="XAE760" s="6"/>
      <c r="XAF760" s="80"/>
      <c r="XAG760" s="70"/>
      <c r="XAH760" s="6"/>
      <c r="XAI760" s="6"/>
      <c r="XAJ760" s="106"/>
      <c r="XAK760" s="6"/>
      <c r="XAL760" s="6"/>
      <c r="XAM760" s="6"/>
      <c r="XAN760" s="80"/>
      <c r="XAO760" s="70"/>
      <c r="XAP760" s="6"/>
      <c r="XAQ760" s="6"/>
      <c r="XAR760" s="106"/>
      <c r="XAS760" s="6"/>
      <c r="XAT760" s="6"/>
      <c r="XAU760" s="6"/>
      <c r="XAV760" s="80"/>
      <c r="XAW760" s="70"/>
      <c r="XAX760" s="6"/>
      <c r="XAY760" s="6"/>
      <c r="XAZ760" s="106"/>
      <c r="XBA760" s="6"/>
      <c r="XBB760" s="6"/>
      <c r="XBC760" s="6"/>
      <c r="XBD760" s="80"/>
      <c r="XBE760" s="70"/>
      <c r="XBF760" s="6"/>
      <c r="XBG760" s="6"/>
      <c r="XBH760" s="106"/>
      <c r="XBI760" s="6"/>
      <c r="XBJ760" s="6"/>
      <c r="XBK760" s="6"/>
      <c r="XBL760" s="80"/>
      <c r="XBM760" s="70"/>
      <c r="XBN760" s="6"/>
      <c r="XBO760" s="6"/>
      <c r="XBP760" s="106"/>
      <c r="XBQ760" s="6"/>
      <c r="XBR760" s="6"/>
      <c r="XBS760" s="6"/>
      <c r="XBT760" s="80"/>
      <c r="XBU760" s="70"/>
      <c r="XBV760" s="6"/>
      <c r="XBW760" s="6"/>
      <c r="XBX760" s="106"/>
      <c r="XBY760" s="6"/>
      <c r="XBZ760" s="6"/>
      <c r="XCA760" s="6"/>
      <c r="XCB760" s="80"/>
      <c r="XCC760" s="70"/>
      <c r="XCD760" s="6"/>
      <c r="XCE760" s="6"/>
      <c r="XCF760" s="106"/>
      <c r="XCG760" s="6"/>
      <c r="XCH760" s="6"/>
      <c r="XCI760" s="6"/>
      <c r="XCJ760" s="80"/>
      <c r="XCK760" s="70"/>
      <c r="XCL760" s="6"/>
      <c r="XCM760" s="6"/>
      <c r="XCN760" s="106"/>
      <c r="XCO760" s="6"/>
      <c r="XCP760" s="6"/>
      <c r="XCQ760" s="6"/>
      <c r="XCR760" s="80"/>
      <c r="XCS760" s="70"/>
      <c r="XCT760" s="6"/>
      <c r="XCU760" s="6"/>
      <c r="XCV760" s="106"/>
      <c r="XCW760" s="6"/>
      <c r="XCX760" s="6"/>
      <c r="XCY760" s="6"/>
      <c r="XCZ760" s="80"/>
      <c r="XDA760" s="70"/>
      <c r="XDB760" s="6"/>
      <c r="XDC760" s="6"/>
      <c r="XDD760" s="106"/>
      <c r="XDE760" s="6"/>
      <c r="XDF760" s="6"/>
      <c r="XDG760" s="6"/>
      <c r="XDH760" s="80"/>
      <c r="XDI760" s="70"/>
      <c r="XDJ760" s="6"/>
      <c r="XDK760" s="6"/>
      <c r="XDL760" s="106"/>
      <c r="XDM760" s="6"/>
      <c r="XDN760" s="6"/>
      <c r="XDO760" s="6"/>
      <c r="XDP760" s="80"/>
      <c r="XDQ760" s="70"/>
      <c r="XDR760" s="6"/>
      <c r="XDS760" s="6"/>
      <c r="XDT760" s="106"/>
      <c r="XDU760" s="6"/>
      <c r="XDV760" s="6"/>
      <c r="XDW760" s="6"/>
      <c r="XDX760" s="80"/>
      <c r="XDY760" s="70"/>
      <c r="XDZ760" s="6"/>
      <c r="XEA760" s="6"/>
      <c r="XEB760" s="106"/>
      <c r="XEC760" s="6"/>
      <c r="XED760" s="6"/>
      <c r="XEE760" s="6"/>
      <c r="XEF760" s="80"/>
      <c r="XEG760" s="70"/>
      <c r="XEH760" s="6"/>
      <c r="XEI760" s="6"/>
      <c r="XEJ760" s="106"/>
      <c r="XEK760" s="6"/>
      <c r="XEL760" s="6"/>
      <c r="XEM760" s="6"/>
      <c r="XEN760" s="80"/>
    </row>
    <row r="761" spans="1:16368" s="13" customFormat="1" ht="18" customHeight="1">
      <c r="A761" s="9" t="s">
        <v>312</v>
      </c>
      <c r="B761" s="46" t="str">
        <f>IF(ISBLANK(C760),IF(ISBLANK(C761),5,CONCATENATE(COUNTA($B$735:B760)+1,".")))</f>
        <v>6.</v>
      </c>
      <c r="C761" s="36" t="s">
        <v>491</v>
      </c>
      <c r="D761" s="6"/>
      <c r="E761" s="142">
        <v>1</v>
      </c>
      <c r="F761" s="20" t="s">
        <v>2</v>
      </c>
      <c r="G761" s="285"/>
      <c r="H761" s="143">
        <f>E761*G761</f>
        <v>0</v>
      </c>
      <c r="J761" s="6"/>
      <c r="K761" s="70"/>
      <c r="L761" s="106"/>
      <c r="M761" s="6"/>
      <c r="N761" s="6"/>
      <c r="O761" s="6"/>
      <c r="P761" s="80"/>
      <c r="Q761" s="70"/>
      <c r="R761" s="6"/>
      <c r="S761" s="6"/>
      <c r="T761" s="106"/>
      <c r="U761" s="6"/>
      <c r="V761" s="6"/>
      <c r="W761" s="6"/>
      <c r="X761" s="80"/>
      <c r="Y761" s="70"/>
      <c r="Z761" s="6"/>
      <c r="AA761" s="6"/>
      <c r="AB761" s="106"/>
      <c r="AC761" s="6"/>
      <c r="AD761" s="6"/>
      <c r="AE761" s="6"/>
      <c r="AF761" s="80"/>
      <c r="AG761" s="70"/>
      <c r="AH761" s="6"/>
      <c r="AI761" s="6"/>
      <c r="AJ761" s="106"/>
      <c r="AK761" s="6"/>
      <c r="AL761" s="6"/>
      <c r="AM761" s="6"/>
      <c r="AN761" s="80"/>
      <c r="AO761" s="70"/>
      <c r="AP761" s="6"/>
      <c r="AQ761" s="6"/>
      <c r="AR761" s="106"/>
      <c r="AS761" s="6"/>
      <c r="AT761" s="6"/>
      <c r="AU761" s="6"/>
      <c r="AV761" s="80"/>
      <c r="AW761" s="70"/>
      <c r="AX761" s="6"/>
      <c r="AY761" s="6"/>
      <c r="AZ761" s="106"/>
      <c r="BA761" s="6"/>
      <c r="BB761" s="6"/>
      <c r="BC761" s="6"/>
      <c r="BD761" s="80"/>
      <c r="BE761" s="70"/>
      <c r="BF761" s="6"/>
      <c r="BG761" s="6"/>
      <c r="BH761" s="106"/>
      <c r="BI761" s="6"/>
      <c r="BJ761" s="6"/>
      <c r="BK761" s="6"/>
      <c r="BL761" s="80"/>
      <c r="BM761" s="70"/>
      <c r="BN761" s="6"/>
      <c r="BO761" s="6"/>
      <c r="BP761" s="106"/>
      <c r="BQ761" s="6"/>
      <c r="BR761" s="6"/>
      <c r="BS761" s="6"/>
      <c r="BT761" s="80"/>
      <c r="BU761" s="70"/>
      <c r="BV761" s="6"/>
      <c r="BW761" s="6"/>
      <c r="BX761" s="106"/>
      <c r="BY761" s="6"/>
      <c r="BZ761" s="6"/>
      <c r="CA761" s="6"/>
      <c r="CB761" s="80"/>
      <c r="CC761" s="70"/>
      <c r="CD761" s="6"/>
      <c r="CE761" s="6"/>
      <c r="CF761" s="106"/>
      <c r="CG761" s="6"/>
      <c r="CH761" s="6"/>
      <c r="CI761" s="6"/>
      <c r="CJ761" s="80"/>
      <c r="CK761" s="70"/>
      <c r="CL761" s="6"/>
      <c r="CM761" s="6"/>
      <c r="CN761" s="106"/>
      <c r="CO761" s="6"/>
      <c r="CP761" s="6"/>
      <c r="CQ761" s="6"/>
      <c r="CR761" s="80"/>
      <c r="CS761" s="70"/>
      <c r="CT761" s="6"/>
      <c r="CU761" s="6"/>
      <c r="CV761" s="106"/>
      <c r="CW761" s="6"/>
      <c r="CX761" s="6"/>
      <c r="CY761" s="6"/>
      <c r="CZ761" s="80"/>
      <c r="DA761" s="70"/>
      <c r="DB761" s="6"/>
      <c r="DC761" s="6"/>
      <c r="DD761" s="106"/>
      <c r="DE761" s="6"/>
      <c r="DF761" s="6"/>
      <c r="DG761" s="6"/>
      <c r="DH761" s="80"/>
      <c r="DI761" s="70"/>
      <c r="DJ761" s="6"/>
      <c r="DK761" s="6"/>
      <c r="DL761" s="106"/>
      <c r="DM761" s="6"/>
      <c r="DN761" s="6"/>
      <c r="DO761" s="6"/>
      <c r="DP761" s="80"/>
      <c r="DQ761" s="70"/>
      <c r="DR761" s="6"/>
      <c r="DS761" s="6"/>
      <c r="DT761" s="106"/>
      <c r="DU761" s="6"/>
      <c r="DV761" s="6"/>
      <c r="DW761" s="6"/>
      <c r="DX761" s="80"/>
      <c r="DY761" s="70"/>
      <c r="DZ761" s="6"/>
      <c r="EA761" s="6"/>
      <c r="EB761" s="106"/>
      <c r="EC761" s="6"/>
      <c r="ED761" s="6"/>
      <c r="EE761" s="6"/>
      <c r="EF761" s="80"/>
      <c r="EG761" s="70"/>
      <c r="EH761" s="6"/>
      <c r="EI761" s="6"/>
      <c r="EJ761" s="106"/>
      <c r="EK761" s="6"/>
      <c r="EL761" s="6"/>
      <c r="EM761" s="6"/>
      <c r="EN761" s="80"/>
      <c r="EO761" s="70"/>
      <c r="EP761" s="6"/>
      <c r="EQ761" s="6"/>
      <c r="ER761" s="106"/>
      <c r="ES761" s="6"/>
      <c r="ET761" s="6"/>
      <c r="EU761" s="6"/>
      <c r="EV761" s="80"/>
      <c r="EW761" s="70"/>
      <c r="EX761" s="6"/>
      <c r="EY761" s="6"/>
      <c r="EZ761" s="106"/>
      <c r="FA761" s="6"/>
      <c r="FB761" s="6"/>
      <c r="FC761" s="6"/>
      <c r="FD761" s="80"/>
      <c r="FE761" s="70"/>
      <c r="FF761" s="6"/>
      <c r="FG761" s="6"/>
      <c r="FH761" s="106"/>
      <c r="FI761" s="6"/>
      <c r="FJ761" s="6"/>
      <c r="FK761" s="6"/>
      <c r="FL761" s="80"/>
      <c r="FM761" s="70"/>
      <c r="FN761" s="6"/>
      <c r="FO761" s="6"/>
      <c r="FP761" s="106"/>
      <c r="FQ761" s="6"/>
      <c r="FR761" s="6"/>
      <c r="FS761" s="6"/>
      <c r="FT761" s="80"/>
      <c r="FU761" s="70"/>
      <c r="FV761" s="6"/>
      <c r="FW761" s="6"/>
      <c r="FX761" s="106"/>
      <c r="FY761" s="6"/>
      <c r="FZ761" s="6"/>
      <c r="GA761" s="6"/>
      <c r="GB761" s="80"/>
      <c r="GC761" s="70"/>
      <c r="GD761" s="6"/>
      <c r="GE761" s="6"/>
      <c r="GF761" s="106"/>
      <c r="GG761" s="6"/>
      <c r="GH761" s="6"/>
      <c r="GI761" s="6"/>
      <c r="GJ761" s="80"/>
      <c r="GK761" s="70"/>
      <c r="GL761" s="6"/>
      <c r="GM761" s="6"/>
      <c r="GN761" s="106"/>
      <c r="GO761" s="6"/>
      <c r="GP761" s="6"/>
      <c r="GQ761" s="6"/>
      <c r="GR761" s="80"/>
      <c r="GS761" s="70"/>
      <c r="GT761" s="6"/>
      <c r="GU761" s="6"/>
      <c r="GV761" s="106"/>
      <c r="GW761" s="6"/>
      <c r="GX761" s="6"/>
      <c r="GY761" s="6"/>
      <c r="GZ761" s="80"/>
      <c r="HA761" s="70"/>
      <c r="HB761" s="6"/>
      <c r="HC761" s="6"/>
      <c r="HD761" s="106"/>
      <c r="HE761" s="6"/>
      <c r="HF761" s="6"/>
      <c r="HG761" s="6"/>
      <c r="HH761" s="80"/>
      <c r="HI761" s="70"/>
      <c r="HJ761" s="6"/>
      <c r="HK761" s="6"/>
      <c r="HL761" s="106"/>
      <c r="HM761" s="6"/>
      <c r="HN761" s="6"/>
      <c r="HO761" s="6"/>
      <c r="HP761" s="80"/>
      <c r="HQ761" s="70"/>
      <c r="HR761" s="6"/>
      <c r="HS761" s="6"/>
      <c r="HT761" s="106"/>
      <c r="HU761" s="6"/>
      <c r="HV761" s="6"/>
      <c r="HW761" s="6"/>
      <c r="HX761" s="80"/>
      <c r="HY761" s="70"/>
      <c r="HZ761" s="6"/>
      <c r="IA761" s="6"/>
      <c r="IB761" s="106"/>
      <c r="IC761" s="6"/>
      <c r="ID761" s="6"/>
      <c r="IE761" s="6"/>
      <c r="IF761" s="80"/>
      <c r="IG761" s="70"/>
      <c r="IH761" s="6"/>
      <c r="II761" s="6"/>
      <c r="IJ761" s="106"/>
      <c r="IK761" s="6"/>
      <c r="IL761" s="6"/>
      <c r="IM761" s="6"/>
      <c r="IN761" s="80"/>
      <c r="IO761" s="70"/>
      <c r="IP761" s="6"/>
      <c r="IQ761" s="6"/>
      <c r="IR761" s="106"/>
      <c r="IS761" s="6"/>
      <c r="IT761" s="6"/>
      <c r="IU761" s="6"/>
      <c r="IV761" s="80"/>
      <c r="IW761" s="70"/>
      <c r="IX761" s="6"/>
      <c r="IY761" s="6"/>
      <c r="IZ761" s="106"/>
      <c r="JA761" s="6"/>
      <c r="JB761" s="6"/>
      <c r="JC761" s="6"/>
      <c r="JD761" s="80"/>
      <c r="JE761" s="70"/>
      <c r="JF761" s="6"/>
      <c r="JG761" s="6"/>
      <c r="JH761" s="106"/>
      <c r="JI761" s="6"/>
      <c r="JJ761" s="6"/>
      <c r="JK761" s="6"/>
      <c r="JL761" s="80"/>
      <c r="JM761" s="70"/>
      <c r="JN761" s="6"/>
      <c r="JO761" s="6"/>
      <c r="JP761" s="106"/>
      <c r="JQ761" s="6"/>
      <c r="JR761" s="6"/>
      <c r="JS761" s="6"/>
      <c r="JT761" s="80"/>
      <c r="JU761" s="70"/>
      <c r="JV761" s="6"/>
      <c r="JW761" s="6"/>
      <c r="JX761" s="106"/>
      <c r="JY761" s="6"/>
      <c r="JZ761" s="6"/>
      <c r="KA761" s="6"/>
      <c r="KB761" s="80"/>
      <c r="KC761" s="70"/>
      <c r="KD761" s="6"/>
      <c r="KE761" s="6"/>
      <c r="KF761" s="106"/>
      <c r="KG761" s="6"/>
      <c r="KH761" s="6"/>
      <c r="KI761" s="6"/>
      <c r="KJ761" s="80"/>
      <c r="KK761" s="70"/>
      <c r="KL761" s="6"/>
      <c r="KM761" s="6"/>
      <c r="KN761" s="106"/>
      <c r="KO761" s="6"/>
      <c r="KP761" s="6"/>
      <c r="KQ761" s="6"/>
      <c r="KR761" s="80"/>
      <c r="KS761" s="70"/>
      <c r="KT761" s="6"/>
      <c r="KU761" s="6"/>
      <c r="KV761" s="106"/>
      <c r="KW761" s="6"/>
      <c r="KX761" s="6"/>
      <c r="KY761" s="6"/>
      <c r="KZ761" s="80"/>
      <c r="LA761" s="70"/>
      <c r="LB761" s="6"/>
      <c r="LC761" s="6"/>
      <c r="LD761" s="106"/>
      <c r="LE761" s="6"/>
      <c r="LF761" s="6"/>
      <c r="LG761" s="6"/>
      <c r="LH761" s="80"/>
      <c r="LI761" s="70"/>
      <c r="LJ761" s="6"/>
      <c r="LK761" s="6"/>
      <c r="LL761" s="106"/>
      <c r="LM761" s="6"/>
      <c r="LN761" s="6"/>
      <c r="LO761" s="6"/>
      <c r="LP761" s="80"/>
      <c r="LQ761" s="70"/>
      <c r="LR761" s="6"/>
      <c r="LS761" s="6"/>
      <c r="LT761" s="106"/>
      <c r="LU761" s="6"/>
      <c r="LV761" s="6"/>
      <c r="LW761" s="6"/>
      <c r="LX761" s="80"/>
      <c r="LY761" s="70"/>
      <c r="LZ761" s="6"/>
      <c r="MA761" s="6"/>
      <c r="MB761" s="106"/>
      <c r="MC761" s="6"/>
      <c r="MD761" s="6"/>
      <c r="ME761" s="6"/>
      <c r="MF761" s="80"/>
      <c r="MG761" s="70"/>
      <c r="MH761" s="6"/>
      <c r="MI761" s="6"/>
      <c r="MJ761" s="106"/>
      <c r="MK761" s="6"/>
      <c r="ML761" s="6"/>
      <c r="MM761" s="6"/>
      <c r="MN761" s="80"/>
      <c r="MO761" s="70"/>
      <c r="MP761" s="6"/>
      <c r="MQ761" s="6"/>
      <c r="MR761" s="106"/>
      <c r="MS761" s="6"/>
      <c r="MT761" s="6"/>
      <c r="MU761" s="6"/>
      <c r="MV761" s="80"/>
      <c r="MW761" s="70"/>
      <c r="MX761" s="6"/>
      <c r="MY761" s="6"/>
      <c r="MZ761" s="106"/>
      <c r="NA761" s="6"/>
      <c r="NB761" s="6"/>
      <c r="NC761" s="6"/>
      <c r="ND761" s="80"/>
      <c r="NE761" s="70"/>
      <c r="NF761" s="6"/>
      <c r="NG761" s="6"/>
      <c r="NH761" s="106"/>
      <c r="NI761" s="6"/>
      <c r="NJ761" s="6"/>
      <c r="NK761" s="6"/>
      <c r="NL761" s="80"/>
      <c r="NM761" s="70"/>
      <c r="NN761" s="6"/>
      <c r="NO761" s="6"/>
      <c r="NP761" s="106"/>
      <c r="NQ761" s="6"/>
      <c r="NR761" s="6"/>
      <c r="NS761" s="6"/>
      <c r="NT761" s="80"/>
      <c r="NU761" s="70"/>
      <c r="NV761" s="6"/>
      <c r="NW761" s="6"/>
      <c r="NX761" s="106"/>
      <c r="NY761" s="6"/>
      <c r="NZ761" s="6"/>
      <c r="OA761" s="6"/>
      <c r="OB761" s="80"/>
      <c r="OC761" s="70"/>
      <c r="OD761" s="6"/>
      <c r="OE761" s="6"/>
      <c r="OF761" s="106"/>
      <c r="OG761" s="6"/>
      <c r="OH761" s="6"/>
      <c r="OI761" s="6"/>
      <c r="OJ761" s="80"/>
      <c r="OK761" s="70"/>
      <c r="OL761" s="6"/>
      <c r="OM761" s="6"/>
      <c r="ON761" s="106"/>
      <c r="OO761" s="6"/>
      <c r="OP761" s="6"/>
      <c r="OQ761" s="6"/>
      <c r="OR761" s="80"/>
      <c r="OS761" s="70"/>
      <c r="OT761" s="6"/>
      <c r="OU761" s="6"/>
      <c r="OV761" s="106"/>
      <c r="OW761" s="6"/>
      <c r="OX761" s="6"/>
      <c r="OY761" s="6"/>
      <c r="OZ761" s="80"/>
      <c r="PA761" s="70"/>
      <c r="PB761" s="6"/>
      <c r="PC761" s="6"/>
      <c r="PD761" s="106"/>
      <c r="PE761" s="6"/>
      <c r="PF761" s="6"/>
      <c r="PG761" s="6"/>
      <c r="PH761" s="80"/>
      <c r="PI761" s="70"/>
      <c r="PJ761" s="6"/>
      <c r="PK761" s="6"/>
      <c r="PL761" s="106"/>
      <c r="PM761" s="6"/>
      <c r="PN761" s="6"/>
      <c r="PO761" s="6"/>
      <c r="PP761" s="80"/>
      <c r="PQ761" s="70"/>
      <c r="PR761" s="6"/>
      <c r="PS761" s="6"/>
      <c r="PT761" s="106"/>
      <c r="PU761" s="6"/>
      <c r="PV761" s="6"/>
      <c r="PW761" s="6"/>
      <c r="PX761" s="80"/>
      <c r="PY761" s="70"/>
      <c r="PZ761" s="6"/>
      <c r="QA761" s="6"/>
      <c r="QB761" s="106"/>
      <c r="QC761" s="6"/>
      <c r="QD761" s="6"/>
      <c r="QE761" s="6"/>
      <c r="QF761" s="80"/>
      <c r="QG761" s="70"/>
      <c r="QH761" s="6"/>
      <c r="QI761" s="6"/>
      <c r="QJ761" s="106"/>
      <c r="QK761" s="6"/>
      <c r="QL761" s="6"/>
      <c r="QM761" s="6"/>
      <c r="QN761" s="80"/>
      <c r="QO761" s="70"/>
      <c r="QP761" s="6"/>
      <c r="QQ761" s="6"/>
      <c r="QR761" s="106"/>
      <c r="QS761" s="6"/>
      <c r="QT761" s="6"/>
      <c r="QU761" s="6"/>
      <c r="QV761" s="80"/>
      <c r="QW761" s="70"/>
      <c r="QX761" s="6"/>
      <c r="QY761" s="6"/>
      <c r="QZ761" s="106"/>
      <c r="RA761" s="6"/>
      <c r="RB761" s="6"/>
      <c r="RC761" s="6"/>
      <c r="RD761" s="80"/>
      <c r="RE761" s="70"/>
      <c r="RF761" s="6"/>
      <c r="RG761" s="6"/>
      <c r="RH761" s="106"/>
      <c r="RI761" s="6"/>
      <c r="RJ761" s="6"/>
      <c r="RK761" s="6"/>
      <c r="RL761" s="80"/>
      <c r="RM761" s="70"/>
      <c r="RN761" s="6"/>
      <c r="RO761" s="6"/>
      <c r="RP761" s="106"/>
      <c r="RQ761" s="6"/>
      <c r="RR761" s="6"/>
      <c r="RS761" s="6"/>
      <c r="RT761" s="80"/>
      <c r="RU761" s="70"/>
      <c r="RV761" s="6"/>
      <c r="RW761" s="6"/>
      <c r="RX761" s="106"/>
      <c r="RY761" s="6"/>
      <c r="RZ761" s="6"/>
      <c r="SA761" s="6"/>
      <c r="SB761" s="80"/>
      <c r="SC761" s="70"/>
      <c r="SD761" s="6"/>
      <c r="SE761" s="6"/>
      <c r="SF761" s="106"/>
      <c r="SG761" s="6"/>
      <c r="SH761" s="6"/>
      <c r="SI761" s="6"/>
      <c r="SJ761" s="80"/>
      <c r="SK761" s="70"/>
      <c r="SL761" s="6"/>
      <c r="SM761" s="6"/>
      <c r="SN761" s="106"/>
      <c r="SO761" s="6"/>
      <c r="SP761" s="6"/>
      <c r="SQ761" s="6"/>
      <c r="SR761" s="80"/>
      <c r="SS761" s="70"/>
      <c r="ST761" s="6"/>
      <c r="SU761" s="6"/>
      <c r="SV761" s="106"/>
      <c r="SW761" s="6"/>
      <c r="SX761" s="6"/>
      <c r="SY761" s="6"/>
      <c r="SZ761" s="80"/>
      <c r="TA761" s="70"/>
      <c r="TB761" s="6"/>
      <c r="TC761" s="6"/>
      <c r="TD761" s="106"/>
      <c r="TE761" s="6"/>
      <c r="TF761" s="6"/>
      <c r="TG761" s="6"/>
      <c r="TH761" s="80"/>
      <c r="TI761" s="70"/>
      <c r="TJ761" s="6"/>
      <c r="TK761" s="6"/>
      <c r="TL761" s="106"/>
      <c r="TM761" s="6"/>
      <c r="TN761" s="6"/>
      <c r="TO761" s="6"/>
      <c r="TP761" s="80"/>
      <c r="TQ761" s="70"/>
      <c r="TR761" s="6"/>
      <c r="TS761" s="6"/>
      <c r="TT761" s="106"/>
      <c r="TU761" s="6"/>
      <c r="TV761" s="6"/>
      <c r="TW761" s="6"/>
      <c r="TX761" s="80"/>
      <c r="TY761" s="70"/>
      <c r="TZ761" s="6"/>
      <c r="UA761" s="6"/>
      <c r="UB761" s="106"/>
      <c r="UC761" s="6"/>
      <c r="UD761" s="6"/>
      <c r="UE761" s="6"/>
      <c r="UF761" s="80"/>
      <c r="UG761" s="70"/>
      <c r="UH761" s="6"/>
      <c r="UI761" s="6"/>
      <c r="UJ761" s="106"/>
      <c r="UK761" s="6"/>
      <c r="UL761" s="6"/>
      <c r="UM761" s="6"/>
      <c r="UN761" s="80"/>
      <c r="UO761" s="70"/>
      <c r="UP761" s="6"/>
      <c r="UQ761" s="6"/>
      <c r="UR761" s="106"/>
      <c r="US761" s="6"/>
      <c r="UT761" s="6"/>
      <c r="UU761" s="6"/>
      <c r="UV761" s="80"/>
      <c r="UW761" s="70"/>
      <c r="UX761" s="6"/>
      <c r="UY761" s="6"/>
      <c r="UZ761" s="106"/>
      <c r="VA761" s="6"/>
      <c r="VB761" s="6"/>
      <c r="VC761" s="6"/>
      <c r="VD761" s="80"/>
      <c r="VE761" s="70"/>
      <c r="VF761" s="6"/>
      <c r="VG761" s="6"/>
      <c r="VH761" s="106"/>
      <c r="VI761" s="6"/>
      <c r="VJ761" s="6"/>
      <c r="VK761" s="6"/>
      <c r="VL761" s="80"/>
      <c r="VM761" s="70"/>
      <c r="VN761" s="6"/>
      <c r="VO761" s="6"/>
      <c r="VP761" s="106"/>
      <c r="VQ761" s="6"/>
      <c r="VR761" s="6"/>
      <c r="VS761" s="6"/>
      <c r="VT761" s="80"/>
      <c r="VU761" s="70"/>
      <c r="VV761" s="6"/>
      <c r="VW761" s="6"/>
      <c r="VX761" s="106"/>
      <c r="VY761" s="6"/>
      <c r="VZ761" s="6"/>
      <c r="WA761" s="6"/>
      <c r="WB761" s="80"/>
      <c r="WC761" s="70"/>
      <c r="WD761" s="6"/>
      <c r="WE761" s="6"/>
      <c r="WF761" s="106"/>
      <c r="WG761" s="6"/>
      <c r="WH761" s="6"/>
      <c r="WI761" s="6"/>
      <c r="WJ761" s="80"/>
      <c r="WK761" s="70"/>
      <c r="WL761" s="6"/>
      <c r="WM761" s="6"/>
      <c r="WN761" s="106"/>
      <c r="WO761" s="6"/>
      <c r="WP761" s="6"/>
      <c r="WQ761" s="6"/>
      <c r="WR761" s="80"/>
      <c r="WS761" s="70"/>
      <c r="WT761" s="6"/>
      <c r="WU761" s="6"/>
      <c r="WV761" s="106"/>
      <c r="WW761" s="6"/>
      <c r="WX761" s="6"/>
      <c r="WY761" s="6"/>
      <c r="WZ761" s="80"/>
      <c r="XA761" s="70"/>
      <c r="XB761" s="6"/>
      <c r="XC761" s="6"/>
      <c r="XD761" s="106"/>
      <c r="XE761" s="6"/>
      <c r="XF761" s="6"/>
      <c r="XG761" s="6"/>
      <c r="XH761" s="80"/>
      <c r="XI761" s="70"/>
      <c r="XJ761" s="6"/>
      <c r="XK761" s="6"/>
      <c r="XL761" s="106"/>
      <c r="XM761" s="6"/>
      <c r="XN761" s="6"/>
      <c r="XO761" s="6"/>
      <c r="XP761" s="80"/>
      <c r="XQ761" s="70"/>
      <c r="XR761" s="6"/>
      <c r="XS761" s="6"/>
      <c r="XT761" s="106"/>
      <c r="XU761" s="6"/>
      <c r="XV761" s="6"/>
      <c r="XW761" s="6"/>
      <c r="XX761" s="80"/>
      <c r="XY761" s="70"/>
      <c r="XZ761" s="6"/>
      <c r="YA761" s="6"/>
      <c r="YB761" s="106"/>
      <c r="YC761" s="6"/>
      <c r="YD761" s="6"/>
      <c r="YE761" s="6"/>
      <c r="YF761" s="80"/>
      <c r="YG761" s="70"/>
      <c r="YH761" s="6"/>
      <c r="YI761" s="6"/>
      <c r="YJ761" s="106"/>
      <c r="YK761" s="6"/>
      <c r="YL761" s="6"/>
      <c r="YM761" s="6"/>
      <c r="YN761" s="80"/>
      <c r="YO761" s="70"/>
      <c r="YP761" s="6"/>
      <c r="YQ761" s="6"/>
      <c r="YR761" s="106"/>
      <c r="YS761" s="6"/>
      <c r="YT761" s="6"/>
      <c r="YU761" s="6"/>
      <c r="YV761" s="80"/>
      <c r="YW761" s="70"/>
      <c r="YX761" s="6"/>
      <c r="YY761" s="6"/>
      <c r="YZ761" s="106"/>
      <c r="ZA761" s="6"/>
      <c r="ZB761" s="6"/>
      <c r="ZC761" s="6"/>
      <c r="ZD761" s="80"/>
      <c r="ZE761" s="70"/>
      <c r="ZF761" s="6"/>
      <c r="ZG761" s="6"/>
      <c r="ZH761" s="106"/>
      <c r="ZI761" s="6"/>
      <c r="ZJ761" s="6"/>
      <c r="ZK761" s="6"/>
      <c r="ZL761" s="80"/>
      <c r="ZM761" s="70"/>
      <c r="ZN761" s="6"/>
      <c r="ZO761" s="6"/>
      <c r="ZP761" s="106"/>
      <c r="ZQ761" s="6"/>
      <c r="ZR761" s="6"/>
      <c r="ZS761" s="6"/>
      <c r="ZT761" s="80"/>
      <c r="ZU761" s="70"/>
      <c r="ZV761" s="6"/>
      <c r="ZW761" s="6"/>
      <c r="ZX761" s="106"/>
      <c r="ZY761" s="6"/>
      <c r="ZZ761" s="6"/>
      <c r="AAA761" s="6"/>
      <c r="AAB761" s="80"/>
      <c r="AAC761" s="70"/>
      <c r="AAD761" s="6"/>
      <c r="AAE761" s="6"/>
      <c r="AAF761" s="106"/>
      <c r="AAG761" s="6"/>
      <c r="AAH761" s="6"/>
      <c r="AAI761" s="6"/>
      <c r="AAJ761" s="80"/>
      <c r="AAK761" s="70"/>
      <c r="AAL761" s="6"/>
      <c r="AAM761" s="6"/>
      <c r="AAN761" s="106"/>
      <c r="AAO761" s="6"/>
      <c r="AAP761" s="6"/>
      <c r="AAQ761" s="6"/>
      <c r="AAR761" s="80"/>
      <c r="AAS761" s="70"/>
      <c r="AAT761" s="6"/>
      <c r="AAU761" s="6"/>
      <c r="AAV761" s="106"/>
      <c r="AAW761" s="6"/>
      <c r="AAX761" s="6"/>
      <c r="AAY761" s="6"/>
      <c r="AAZ761" s="80"/>
      <c r="ABA761" s="70"/>
      <c r="ABB761" s="6"/>
      <c r="ABC761" s="6"/>
      <c r="ABD761" s="106"/>
      <c r="ABE761" s="6"/>
      <c r="ABF761" s="6"/>
      <c r="ABG761" s="6"/>
      <c r="ABH761" s="80"/>
      <c r="ABI761" s="70"/>
      <c r="ABJ761" s="6"/>
      <c r="ABK761" s="6"/>
      <c r="ABL761" s="106"/>
      <c r="ABM761" s="6"/>
      <c r="ABN761" s="6"/>
      <c r="ABO761" s="6"/>
      <c r="ABP761" s="80"/>
      <c r="ABQ761" s="70"/>
      <c r="ABR761" s="6"/>
      <c r="ABS761" s="6"/>
      <c r="ABT761" s="106"/>
      <c r="ABU761" s="6"/>
      <c r="ABV761" s="6"/>
      <c r="ABW761" s="6"/>
      <c r="ABX761" s="80"/>
      <c r="ABY761" s="70"/>
      <c r="ABZ761" s="6"/>
      <c r="ACA761" s="6"/>
      <c r="ACB761" s="106"/>
      <c r="ACC761" s="6"/>
      <c r="ACD761" s="6"/>
      <c r="ACE761" s="6"/>
      <c r="ACF761" s="80"/>
      <c r="ACG761" s="70"/>
      <c r="ACH761" s="6"/>
      <c r="ACI761" s="6"/>
      <c r="ACJ761" s="106"/>
      <c r="ACK761" s="6"/>
      <c r="ACL761" s="6"/>
      <c r="ACM761" s="6"/>
      <c r="ACN761" s="80"/>
      <c r="ACO761" s="70"/>
      <c r="ACP761" s="6"/>
      <c r="ACQ761" s="6"/>
      <c r="ACR761" s="106"/>
      <c r="ACS761" s="6"/>
      <c r="ACT761" s="6"/>
      <c r="ACU761" s="6"/>
      <c r="ACV761" s="80"/>
      <c r="ACW761" s="70"/>
      <c r="ACX761" s="6"/>
      <c r="ACY761" s="6"/>
      <c r="ACZ761" s="106"/>
      <c r="ADA761" s="6"/>
      <c r="ADB761" s="6"/>
      <c r="ADC761" s="6"/>
      <c r="ADD761" s="80"/>
      <c r="ADE761" s="70"/>
      <c r="ADF761" s="6"/>
      <c r="ADG761" s="6"/>
      <c r="ADH761" s="106"/>
      <c r="ADI761" s="6"/>
      <c r="ADJ761" s="6"/>
      <c r="ADK761" s="6"/>
      <c r="ADL761" s="80"/>
      <c r="ADM761" s="70"/>
      <c r="ADN761" s="6"/>
      <c r="ADO761" s="6"/>
      <c r="ADP761" s="106"/>
      <c r="ADQ761" s="6"/>
      <c r="ADR761" s="6"/>
      <c r="ADS761" s="6"/>
      <c r="ADT761" s="80"/>
      <c r="ADU761" s="70"/>
      <c r="ADV761" s="6"/>
      <c r="ADW761" s="6"/>
      <c r="ADX761" s="106"/>
      <c r="ADY761" s="6"/>
      <c r="ADZ761" s="6"/>
      <c r="AEA761" s="6"/>
      <c r="AEB761" s="80"/>
      <c r="AEC761" s="70"/>
      <c r="AED761" s="6"/>
      <c r="AEE761" s="6"/>
      <c r="AEF761" s="106"/>
      <c r="AEG761" s="6"/>
      <c r="AEH761" s="6"/>
      <c r="AEI761" s="6"/>
      <c r="AEJ761" s="80"/>
      <c r="AEK761" s="70"/>
      <c r="AEL761" s="6"/>
      <c r="AEM761" s="6"/>
      <c r="AEN761" s="106"/>
      <c r="AEO761" s="6"/>
      <c r="AEP761" s="6"/>
      <c r="AEQ761" s="6"/>
      <c r="AER761" s="80"/>
      <c r="AES761" s="70"/>
      <c r="AET761" s="6"/>
      <c r="AEU761" s="6"/>
      <c r="AEV761" s="106"/>
      <c r="AEW761" s="6"/>
      <c r="AEX761" s="6"/>
      <c r="AEY761" s="6"/>
      <c r="AEZ761" s="80"/>
      <c r="AFA761" s="70"/>
      <c r="AFB761" s="6"/>
      <c r="AFC761" s="6"/>
      <c r="AFD761" s="106"/>
      <c r="AFE761" s="6"/>
      <c r="AFF761" s="6"/>
      <c r="AFG761" s="6"/>
      <c r="AFH761" s="80"/>
      <c r="AFI761" s="70"/>
      <c r="AFJ761" s="6"/>
      <c r="AFK761" s="6"/>
      <c r="AFL761" s="106"/>
      <c r="AFM761" s="6"/>
      <c r="AFN761" s="6"/>
      <c r="AFO761" s="6"/>
      <c r="AFP761" s="80"/>
      <c r="AFQ761" s="70"/>
      <c r="AFR761" s="6"/>
      <c r="AFS761" s="6"/>
      <c r="AFT761" s="106"/>
      <c r="AFU761" s="6"/>
      <c r="AFV761" s="6"/>
      <c r="AFW761" s="6"/>
      <c r="AFX761" s="80"/>
      <c r="AFY761" s="70"/>
      <c r="AFZ761" s="6"/>
      <c r="AGA761" s="6"/>
      <c r="AGB761" s="106"/>
      <c r="AGC761" s="6"/>
      <c r="AGD761" s="6"/>
      <c r="AGE761" s="6"/>
      <c r="AGF761" s="80"/>
      <c r="AGG761" s="70"/>
      <c r="AGH761" s="6"/>
      <c r="AGI761" s="6"/>
      <c r="AGJ761" s="106"/>
      <c r="AGK761" s="6"/>
      <c r="AGL761" s="6"/>
      <c r="AGM761" s="6"/>
      <c r="AGN761" s="80"/>
      <c r="AGO761" s="70"/>
      <c r="AGP761" s="6"/>
      <c r="AGQ761" s="6"/>
      <c r="AGR761" s="106"/>
      <c r="AGS761" s="6"/>
      <c r="AGT761" s="6"/>
      <c r="AGU761" s="6"/>
      <c r="AGV761" s="80"/>
      <c r="AGW761" s="70"/>
      <c r="AGX761" s="6"/>
      <c r="AGY761" s="6"/>
      <c r="AGZ761" s="106"/>
      <c r="AHA761" s="6"/>
      <c r="AHB761" s="6"/>
      <c r="AHC761" s="6"/>
      <c r="AHD761" s="80"/>
      <c r="AHE761" s="70"/>
      <c r="AHF761" s="6"/>
      <c r="AHG761" s="6"/>
      <c r="AHH761" s="106"/>
      <c r="AHI761" s="6"/>
      <c r="AHJ761" s="6"/>
      <c r="AHK761" s="6"/>
      <c r="AHL761" s="80"/>
      <c r="AHM761" s="70"/>
      <c r="AHN761" s="6"/>
      <c r="AHO761" s="6"/>
      <c r="AHP761" s="106"/>
      <c r="AHQ761" s="6"/>
      <c r="AHR761" s="6"/>
      <c r="AHS761" s="6"/>
      <c r="AHT761" s="80"/>
      <c r="AHU761" s="70"/>
      <c r="AHV761" s="6"/>
      <c r="AHW761" s="6"/>
      <c r="AHX761" s="106"/>
      <c r="AHY761" s="6"/>
      <c r="AHZ761" s="6"/>
      <c r="AIA761" s="6"/>
      <c r="AIB761" s="80"/>
      <c r="AIC761" s="70"/>
      <c r="AID761" s="6"/>
      <c r="AIE761" s="6"/>
      <c r="AIF761" s="106"/>
      <c r="AIG761" s="6"/>
      <c r="AIH761" s="6"/>
      <c r="AII761" s="6"/>
      <c r="AIJ761" s="80"/>
      <c r="AIK761" s="70"/>
      <c r="AIL761" s="6"/>
      <c r="AIM761" s="6"/>
      <c r="AIN761" s="106"/>
      <c r="AIO761" s="6"/>
      <c r="AIP761" s="6"/>
      <c r="AIQ761" s="6"/>
      <c r="AIR761" s="80"/>
      <c r="AIS761" s="70"/>
      <c r="AIT761" s="6"/>
      <c r="AIU761" s="6"/>
      <c r="AIV761" s="106"/>
      <c r="AIW761" s="6"/>
      <c r="AIX761" s="6"/>
      <c r="AIY761" s="6"/>
      <c r="AIZ761" s="80"/>
      <c r="AJA761" s="70"/>
      <c r="AJB761" s="6"/>
      <c r="AJC761" s="6"/>
      <c r="AJD761" s="106"/>
      <c r="AJE761" s="6"/>
      <c r="AJF761" s="6"/>
      <c r="AJG761" s="6"/>
      <c r="AJH761" s="80"/>
      <c r="AJI761" s="70"/>
      <c r="AJJ761" s="6"/>
      <c r="AJK761" s="6"/>
      <c r="AJL761" s="106"/>
      <c r="AJM761" s="6"/>
      <c r="AJN761" s="6"/>
      <c r="AJO761" s="6"/>
      <c r="AJP761" s="80"/>
      <c r="AJQ761" s="70"/>
      <c r="AJR761" s="6"/>
      <c r="AJS761" s="6"/>
      <c r="AJT761" s="106"/>
      <c r="AJU761" s="6"/>
      <c r="AJV761" s="6"/>
      <c r="AJW761" s="6"/>
      <c r="AJX761" s="80"/>
      <c r="AJY761" s="70"/>
      <c r="AJZ761" s="6"/>
      <c r="AKA761" s="6"/>
      <c r="AKB761" s="106"/>
      <c r="AKC761" s="6"/>
      <c r="AKD761" s="6"/>
      <c r="AKE761" s="6"/>
      <c r="AKF761" s="80"/>
      <c r="AKG761" s="70"/>
      <c r="AKH761" s="6"/>
      <c r="AKI761" s="6"/>
      <c r="AKJ761" s="106"/>
      <c r="AKK761" s="6"/>
      <c r="AKL761" s="6"/>
      <c r="AKM761" s="6"/>
      <c r="AKN761" s="80"/>
      <c r="AKO761" s="70"/>
      <c r="AKP761" s="6"/>
      <c r="AKQ761" s="6"/>
      <c r="AKR761" s="106"/>
      <c r="AKS761" s="6"/>
      <c r="AKT761" s="6"/>
      <c r="AKU761" s="6"/>
      <c r="AKV761" s="80"/>
      <c r="AKW761" s="70"/>
      <c r="AKX761" s="6"/>
      <c r="AKY761" s="6"/>
      <c r="AKZ761" s="106"/>
      <c r="ALA761" s="6"/>
      <c r="ALB761" s="6"/>
      <c r="ALC761" s="6"/>
      <c r="ALD761" s="80"/>
      <c r="ALE761" s="70"/>
      <c r="ALF761" s="6"/>
      <c r="ALG761" s="6"/>
      <c r="ALH761" s="106"/>
      <c r="ALI761" s="6"/>
      <c r="ALJ761" s="6"/>
      <c r="ALK761" s="6"/>
      <c r="ALL761" s="80"/>
      <c r="ALM761" s="70"/>
      <c r="ALN761" s="6"/>
      <c r="ALO761" s="6"/>
      <c r="ALP761" s="106"/>
      <c r="ALQ761" s="6"/>
      <c r="ALR761" s="6"/>
      <c r="ALS761" s="6"/>
      <c r="ALT761" s="80"/>
      <c r="ALU761" s="70"/>
      <c r="ALV761" s="6"/>
      <c r="ALW761" s="6"/>
      <c r="ALX761" s="106"/>
      <c r="ALY761" s="6"/>
      <c r="ALZ761" s="6"/>
      <c r="AMA761" s="6"/>
      <c r="AMB761" s="80"/>
      <c r="AMC761" s="70"/>
      <c r="AMD761" s="6"/>
      <c r="AME761" s="6"/>
      <c r="AMF761" s="106"/>
      <c r="AMG761" s="6"/>
      <c r="AMH761" s="6"/>
      <c r="AMI761" s="6"/>
      <c r="AMJ761" s="80"/>
      <c r="AMK761" s="70"/>
      <c r="AML761" s="6"/>
      <c r="AMM761" s="6"/>
      <c r="AMN761" s="106"/>
      <c r="AMO761" s="6"/>
      <c r="AMP761" s="6"/>
      <c r="AMQ761" s="6"/>
      <c r="AMR761" s="80"/>
      <c r="AMS761" s="70"/>
      <c r="AMT761" s="6"/>
      <c r="AMU761" s="6"/>
      <c r="AMV761" s="106"/>
      <c r="AMW761" s="6"/>
      <c r="AMX761" s="6"/>
      <c r="AMY761" s="6"/>
      <c r="AMZ761" s="80"/>
      <c r="ANA761" s="70"/>
      <c r="ANB761" s="6"/>
      <c r="ANC761" s="6"/>
      <c r="AND761" s="106"/>
      <c r="ANE761" s="6"/>
      <c r="ANF761" s="6"/>
      <c r="ANG761" s="6"/>
      <c r="ANH761" s="80"/>
      <c r="ANI761" s="70"/>
      <c r="ANJ761" s="6"/>
      <c r="ANK761" s="6"/>
      <c r="ANL761" s="106"/>
      <c r="ANM761" s="6"/>
      <c r="ANN761" s="6"/>
      <c r="ANO761" s="6"/>
      <c r="ANP761" s="80"/>
      <c r="ANQ761" s="70"/>
      <c r="ANR761" s="6"/>
      <c r="ANS761" s="6"/>
      <c r="ANT761" s="106"/>
      <c r="ANU761" s="6"/>
      <c r="ANV761" s="6"/>
      <c r="ANW761" s="6"/>
      <c r="ANX761" s="80"/>
      <c r="ANY761" s="70"/>
      <c r="ANZ761" s="6"/>
      <c r="AOA761" s="6"/>
      <c r="AOB761" s="106"/>
      <c r="AOC761" s="6"/>
      <c r="AOD761" s="6"/>
      <c r="AOE761" s="6"/>
      <c r="AOF761" s="80"/>
      <c r="AOG761" s="70"/>
      <c r="AOH761" s="6"/>
      <c r="AOI761" s="6"/>
      <c r="AOJ761" s="106"/>
      <c r="AOK761" s="6"/>
      <c r="AOL761" s="6"/>
      <c r="AOM761" s="6"/>
      <c r="AON761" s="80"/>
      <c r="AOO761" s="70"/>
      <c r="AOP761" s="6"/>
      <c r="AOQ761" s="6"/>
      <c r="AOR761" s="106"/>
      <c r="AOS761" s="6"/>
      <c r="AOT761" s="6"/>
      <c r="AOU761" s="6"/>
      <c r="AOV761" s="80"/>
      <c r="AOW761" s="70"/>
      <c r="AOX761" s="6"/>
      <c r="AOY761" s="6"/>
      <c r="AOZ761" s="106"/>
      <c r="APA761" s="6"/>
      <c r="APB761" s="6"/>
      <c r="APC761" s="6"/>
      <c r="APD761" s="80"/>
      <c r="APE761" s="70"/>
      <c r="APF761" s="6"/>
      <c r="APG761" s="6"/>
      <c r="APH761" s="106"/>
      <c r="API761" s="6"/>
      <c r="APJ761" s="6"/>
      <c r="APK761" s="6"/>
      <c r="APL761" s="80"/>
      <c r="APM761" s="70"/>
      <c r="APN761" s="6"/>
      <c r="APO761" s="6"/>
      <c r="APP761" s="106"/>
      <c r="APQ761" s="6"/>
      <c r="APR761" s="6"/>
      <c r="APS761" s="6"/>
      <c r="APT761" s="80"/>
      <c r="APU761" s="70"/>
      <c r="APV761" s="6"/>
      <c r="APW761" s="6"/>
      <c r="APX761" s="106"/>
      <c r="APY761" s="6"/>
      <c r="APZ761" s="6"/>
      <c r="AQA761" s="6"/>
      <c r="AQB761" s="80"/>
      <c r="AQC761" s="70"/>
      <c r="AQD761" s="6"/>
      <c r="AQE761" s="6"/>
      <c r="AQF761" s="106"/>
      <c r="AQG761" s="6"/>
      <c r="AQH761" s="6"/>
      <c r="AQI761" s="6"/>
      <c r="AQJ761" s="80"/>
      <c r="AQK761" s="70"/>
      <c r="AQL761" s="6"/>
      <c r="AQM761" s="6"/>
      <c r="AQN761" s="106"/>
      <c r="AQO761" s="6"/>
      <c r="AQP761" s="6"/>
      <c r="AQQ761" s="6"/>
      <c r="AQR761" s="80"/>
      <c r="AQS761" s="70"/>
      <c r="AQT761" s="6"/>
      <c r="AQU761" s="6"/>
      <c r="AQV761" s="106"/>
      <c r="AQW761" s="6"/>
      <c r="AQX761" s="6"/>
      <c r="AQY761" s="6"/>
      <c r="AQZ761" s="80"/>
      <c r="ARA761" s="70"/>
      <c r="ARB761" s="6"/>
      <c r="ARC761" s="6"/>
      <c r="ARD761" s="106"/>
      <c r="ARE761" s="6"/>
      <c r="ARF761" s="6"/>
      <c r="ARG761" s="6"/>
      <c r="ARH761" s="80"/>
      <c r="ARI761" s="70"/>
      <c r="ARJ761" s="6"/>
      <c r="ARK761" s="6"/>
      <c r="ARL761" s="106"/>
      <c r="ARM761" s="6"/>
      <c r="ARN761" s="6"/>
      <c r="ARO761" s="6"/>
      <c r="ARP761" s="80"/>
      <c r="ARQ761" s="70"/>
      <c r="ARR761" s="6"/>
      <c r="ARS761" s="6"/>
      <c r="ART761" s="106"/>
      <c r="ARU761" s="6"/>
      <c r="ARV761" s="6"/>
      <c r="ARW761" s="6"/>
      <c r="ARX761" s="80"/>
      <c r="ARY761" s="70"/>
      <c r="ARZ761" s="6"/>
      <c r="ASA761" s="6"/>
      <c r="ASB761" s="106"/>
      <c r="ASC761" s="6"/>
      <c r="ASD761" s="6"/>
      <c r="ASE761" s="6"/>
      <c r="ASF761" s="80"/>
      <c r="ASG761" s="70"/>
      <c r="ASH761" s="6"/>
      <c r="ASI761" s="6"/>
      <c r="ASJ761" s="106"/>
      <c r="ASK761" s="6"/>
      <c r="ASL761" s="6"/>
      <c r="ASM761" s="6"/>
      <c r="ASN761" s="80"/>
      <c r="ASO761" s="70"/>
      <c r="ASP761" s="6"/>
      <c r="ASQ761" s="6"/>
      <c r="ASR761" s="106"/>
      <c r="ASS761" s="6"/>
      <c r="AST761" s="6"/>
      <c r="ASU761" s="6"/>
      <c r="ASV761" s="80"/>
      <c r="ASW761" s="70"/>
      <c r="ASX761" s="6"/>
      <c r="ASY761" s="6"/>
      <c r="ASZ761" s="106"/>
      <c r="ATA761" s="6"/>
      <c r="ATB761" s="6"/>
      <c r="ATC761" s="6"/>
      <c r="ATD761" s="80"/>
      <c r="ATE761" s="70"/>
      <c r="ATF761" s="6"/>
      <c r="ATG761" s="6"/>
      <c r="ATH761" s="106"/>
      <c r="ATI761" s="6"/>
      <c r="ATJ761" s="6"/>
      <c r="ATK761" s="6"/>
      <c r="ATL761" s="80"/>
      <c r="ATM761" s="70"/>
      <c r="ATN761" s="6"/>
      <c r="ATO761" s="6"/>
      <c r="ATP761" s="106"/>
      <c r="ATQ761" s="6"/>
      <c r="ATR761" s="6"/>
      <c r="ATS761" s="6"/>
      <c r="ATT761" s="80"/>
      <c r="ATU761" s="70"/>
      <c r="ATV761" s="6"/>
      <c r="ATW761" s="6"/>
      <c r="ATX761" s="106"/>
      <c r="ATY761" s="6"/>
      <c r="ATZ761" s="6"/>
      <c r="AUA761" s="6"/>
      <c r="AUB761" s="80"/>
      <c r="AUC761" s="70"/>
      <c r="AUD761" s="6"/>
      <c r="AUE761" s="6"/>
      <c r="AUF761" s="106"/>
      <c r="AUG761" s="6"/>
      <c r="AUH761" s="6"/>
      <c r="AUI761" s="6"/>
      <c r="AUJ761" s="80"/>
      <c r="AUK761" s="70"/>
      <c r="AUL761" s="6"/>
      <c r="AUM761" s="6"/>
      <c r="AUN761" s="106"/>
      <c r="AUO761" s="6"/>
      <c r="AUP761" s="6"/>
      <c r="AUQ761" s="6"/>
      <c r="AUR761" s="80"/>
      <c r="AUS761" s="70"/>
      <c r="AUT761" s="6"/>
      <c r="AUU761" s="6"/>
      <c r="AUV761" s="106"/>
      <c r="AUW761" s="6"/>
      <c r="AUX761" s="6"/>
      <c r="AUY761" s="6"/>
      <c r="AUZ761" s="80"/>
      <c r="AVA761" s="70"/>
      <c r="AVB761" s="6"/>
      <c r="AVC761" s="6"/>
      <c r="AVD761" s="106"/>
      <c r="AVE761" s="6"/>
      <c r="AVF761" s="6"/>
      <c r="AVG761" s="6"/>
      <c r="AVH761" s="80"/>
      <c r="AVI761" s="70"/>
      <c r="AVJ761" s="6"/>
      <c r="AVK761" s="6"/>
      <c r="AVL761" s="106"/>
      <c r="AVM761" s="6"/>
      <c r="AVN761" s="6"/>
      <c r="AVO761" s="6"/>
      <c r="AVP761" s="80"/>
      <c r="AVQ761" s="70"/>
      <c r="AVR761" s="6"/>
      <c r="AVS761" s="6"/>
      <c r="AVT761" s="106"/>
      <c r="AVU761" s="6"/>
      <c r="AVV761" s="6"/>
      <c r="AVW761" s="6"/>
      <c r="AVX761" s="80"/>
      <c r="AVY761" s="70"/>
      <c r="AVZ761" s="6"/>
      <c r="AWA761" s="6"/>
      <c r="AWB761" s="106"/>
      <c r="AWC761" s="6"/>
      <c r="AWD761" s="6"/>
      <c r="AWE761" s="6"/>
      <c r="AWF761" s="80"/>
      <c r="AWG761" s="70"/>
      <c r="AWH761" s="6"/>
      <c r="AWI761" s="6"/>
      <c r="AWJ761" s="106"/>
      <c r="AWK761" s="6"/>
      <c r="AWL761" s="6"/>
      <c r="AWM761" s="6"/>
      <c r="AWN761" s="80"/>
      <c r="AWO761" s="70"/>
      <c r="AWP761" s="6"/>
      <c r="AWQ761" s="6"/>
      <c r="AWR761" s="106"/>
      <c r="AWS761" s="6"/>
      <c r="AWT761" s="6"/>
      <c r="AWU761" s="6"/>
      <c r="AWV761" s="80"/>
      <c r="AWW761" s="70"/>
      <c r="AWX761" s="6"/>
      <c r="AWY761" s="6"/>
      <c r="AWZ761" s="106"/>
      <c r="AXA761" s="6"/>
      <c r="AXB761" s="6"/>
      <c r="AXC761" s="6"/>
      <c r="AXD761" s="80"/>
      <c r="AXE761" s="70"/>
      <c r="AXF761" s="6"/>
      <c r="AXG761" s="6"/>
      <c r="AXH761" s="106"/>
      <c r="AXI761" s="6"/>
      <c r="AXJ761" s="6"/>
      <c r="AXK761" s="6"/>
      <c r="AXL761" s="80"/>
      <c r="AXM761" s="70"/>
      <c r="AXN761" s="6"/>
      <c r="AXO761" s="6"/>
      <c r="AXP761" s="106"/>
      <c r="AXQ761" s="6"/>
      <c r="AXR761" s="6"/>
      <c r="AXS761" s="6"/>
      <c r="AXT761" s="80"/>
      <c r="AXU761" s="70"/>
      <c r="AXV761" s="6"/>
      <c r="AXW761" s="6"/>
      <c r="AXX761" s="106"/>
      <c r="AXY761" s="6"/>
      <c r="AXZ761" s="6"/>
      <c r="AYA761" s="6"/>
      <c r="AYB761" s="80"/>
      <c r="AYC761" s="70"/>
      <c r="AYD761" s="6"/>
      <c r="AYE761" s="6"/>
      <c r="AYF761" s="106"/>
      <c r="AYG761" s="6"/>
      <c r="AYH761" s="6"/>
      <c r="AYI761" s="6"/>
      <c r="AYJ761" s="80"/>
      <c r="AYK761" s="70"/>
      <c r="AYL761" s="6"/>
      <c r="AYM761" s="6"/>
      <c r="AYN761" s="106"/>
      <c r="AYO761" s="6"/>
      <c r="AYP761" s="6"/>
      <c r="AYQ761" s="6"/>
      <c r="AYR761" s="80"/>
      <c r="AYS761" s="70"/>
      <c r="AYT761" s="6"/>
      <c r="AYU761" s="6"/>
      <c r="AYV761" s="106"/>
      <c r="AYW761" s="6"/>
      <c r="AYX761" s="6"/>
      <c r="AYY761" s="6"/>
      <c r="AYZ761" s="80"/>
      <c r="AZA761" s="70"/>
      <c r="AZB761" s="6"/>
      <c r="AZC761" s="6"/>
      <c r="AZD761" s="106"/>
      <c r="AZE761" s="6"/>
      <c r="AZF761" s="6"/>
      <c r="AZG761" s="6"/>
      <c r="AZH761" s="80"/>
      <c r="AZI761" s="70"/>
      <c r="AZJ761" s="6"/>
      <c r="AZK761" s="6"/>
      <c r="AZL761" s="106"/>
      <c r="AZM761" s="6"/>
      <c r="AZN761" s="6"/>
      <c r="AZO761" s="6"/>
      <c r="AZP761" s="80"/>
      <c r="AZQ761" s="70"/>
      <c r="AZR761" s="6"/>
      <c r="AZS761" s="6"/>
      <c r="AZT761" s="106"/>
      <c r="AZU761" s="6"/>
      <c r="AZV761" s="6"/>
      <c r="AZW761" s="6"/>
      <c r="AZX761" s="80"/>
      <c r="AZY761" s="70"/>
      <c r="AZZ761" s="6"/>
      <c r="BAA761" s="6"/>
      <c r="BAB761" s="106"/>
      <c r="BAC761" s="6"/>
      <c r="BAD761" s="6"/>
      <c r="BAE761" s="6"/>
      <c r="BAF761" s="80"/>
      <c r="BAG761" s="70"/>
      <c r="BAH761" s="6"/>
      <c r="BAI761" s="6"/>
      <c r="BAJ761" s="106"/>
      <c r="BAK761" s="6"/>
      <c r="BAL761" s="6"/>
      <c r="BAM761" s="6"/>
      <c r="BAN761" s="80"/>
      <c r="BAO761" s="70"/>
      <c r="BAP761" s="6"/>
      <c r="BAQ761" s="6"/>
      <c r="BAR761" s="106"/>
      <c r="BAS761" s="6"/>
      <c r="BAT761" s="6"/>
      <c r="BAU761" s="6"/>
      <c r="BAV761" s="80"/>
      <c r="BAW761" s="70"/>
      <c r="BAX761" s="6"/>
      <c r="BAY761" s="6"/>
      <c r="BAZ761" s="106"/>
      <c r="BBA761" s="6"/>
      <c r="BBB761" s="6"/>
      <c r="BBC761" s="6"/>
      <c r="BBD761" s="80"/>
      <c r="BBE761" s="70"/>
      <c r="BBF761" s="6"/>
      <c r="BBG761" s="6"/>
      <c r="BBH761" s="106"/>
      <c r="BBI761" s="6"/>
      <c r="BBJ761" s="6"/>
      <c r="BBK761" s="6"/>
      <c r="BBL761" s="80"/>
      <c r="BBM761" s="70"/>
      <c r="BBN761" s="6"/>
      <c r="BBO761" s="6"/>
      <c r="BBP761" s="106"/>
      <c r="BBQ761" s="6"/>
      <c r="BBR761" s="6"/>
      <c r="BBS761" s="6"/>
      <c r="BBT761" s="80"/>
      <c r="BBU761" s="70"/>
      <c r="BBV761" s="6"/>
      <c r="BBW761" s="6"/>
      <c r="BBX761" s="106"/>
      <c r="BBY761" s="6"/>
      <c r="BBZ761" s="6"/>
      <c r="BCA761" s="6"/>
      <c r="BCB761" s="80"/>
      <c r="BCC761" s="70"/>
      <c r="BCD761" s="6"/>
      <c r="BCE761" s="6"/>
      <c r="BCF761" s="106"/>
      <c r="BCG761" s="6"/>
      <c r="BCH761" s="6"/>
      <c r="BCI761" s="6"/>
      <c r="BCJ761" s="80"/>
      <c r="BCK761" s="70"/>
      <c r="BCL761" s="6"/>
      <c r="BCM761" s="6"/>
      <c r="BCN761" s="106"/>
      <c r="BCO761" s="6"/>
      <c r="BCP761" s="6"/>
      <c r="BCQ761" s="6"/>
      <c r="BCR761" s="80"/>
      <c r="BCS761" s="70"/>
      <c r="BCT761" s="6"/>
      <c r="BCU761" s="6"/>
      <c r="BCV761" s="106"/>
      <c r="BCW761" s="6"/>
      <c r="BCX761" s="6"/>
      <c r="BCY761" s="6"/>
      <c r="BCZ761" s="80"/>
      <c r="BDA761" s="70"/>
      <c r="BDB761" s="6"/>
      <c r="BDC761" s="6"/>
      <c r="BDD761" s="106"/>
      <c r="BDE761" s="6"/>
      <c r="BDF761" s="6"/>
      <c r="BDG761" s="6"/>
      <c r="BDH761" s="80"/>
      <c r="BDI761" s="70"/>
      <c r="BDJ761" s="6"/>
      <c r="BDK761" s="6"/>
      <c r="BDL761" s="106"/>
      <c r="BDM761" s="6"/>
      <c r="BDN761" s="6"/>
      <c r="BDO761" s="6"/>
      <c r="BDP761" s="80"/>
      <c r="BDQ761" s="70"/>
      <c r="BDR761" s="6"/>
      <c r="BDS761" s="6"/>
      <c r="BDT761" s="106"/>
      <c r="BDU761" s="6"/>
      <c r="BDV761" s="6"/>
      <c r="BDW761" s="6"/>
      <c r="BDX761" s="80"/>
      <c r="BDY761" s="70"/>
      <c r="BDZ761" s="6"/>
      <c r="BEA761" s="6"/>
      <c r="BEB761" s="106"/>
      <c r="BEC761" s="6"/>
      <c r="BED761" s="6"/>
      <c r="BEE761" s="6"/>
      <c r="BEF761" s="80"/>
      <c r="BEG761" s="70"/>
      <c r="BEH761" s="6"/>
      <c r="BEI761" s="6"/>
      <c r="BEJ761" s="106"/>
      <c r="BEK761" s="6"/>
      <c r="BEL761" s="6"/>
      <c r="BEM761" s="6"/>
      <c r="BEN761" s="80"/>
      <c r="BEO761" s="70"/>
      <c r="BEP761" s="6"/>
      <c r="BEQ761" s="6"/>
      <c r="BER761" s="106"/>
      <c r="BES761" s="6"/>
      <c r="BET761" s="6"/>
      <c r="BEU761" s="6"/>
      <c r="BEV761" s="80"/>
      <c r="BEW761" s="70"/>
      <c r="BEX761" s="6"/>
      <c r="BEY761" s="6"/>
      <c r="BEZ761" s="106"/>
      <c r="BFA761" s="6"/>
      <c r="BFB761" s="6"/>
      <c r="BFC761" s="6"/>
      <c r="BFD761" s="80"/>
      <c r="BFE761" s="70"/>
      <c r="BFF761" s="6"/>
      <c r="BFG761" s="6"/>
      <c r="BFH761" s="106"/>
      <c r="BFI761" s="6"/>
      <c r="BFJ761" s="6"/>
      <c r="BFK761" s="6"/>
      <c r="BFL761" s="80"/>
      <c r="BFM761" s="70"/>
      <c r="BFN761" s="6"/>
      <c r="BFO761" s="6"/>
      <c r="BFP761" s="106"/>
      <c r="BFQ761" s="6"/>
      <c r="BFR761" s="6"/>
      <c r="BFS761" s="6"/>
      <c r="BFT761" s="80"/>
      <c r="BFU761" s="70"/>
      <c r="BFV761" s="6"/>
      <c r="BFW761" s="6"/>
      <c r="BFX761" s="106"/>
      <c r="BFY761" s="6"/>
      <c r="BFZ761" s="6"/>
      <c r="BGA761" s="6"/>
      <c r="BGB761" s="80"/>
      <c r="BGC761" s="70"/>
      <c r="BGD761" s="6"/>
      <c r="BGE761" s="6"/>
      <c r="BGF761" s="106"/>
      <c r="BGG761" s="6"/>
      <c r="BGH761" s="6"/>
      <c r="BGI761" s="6"/>
      <c r="BGJ761" s="80"/>
      <c r="BGK761" s="70"/>
      <c r="BGL761" s="6"/>
      <c r="BGM761" s="6"/>
      <c r="BGN761" s="106"/>
      <c r="BGO761" s="6"/>
      <c r="BGP761" s="6"/>
      <c r="BGQ761" s="6"/>
      <c r="BGR761" s="80"/>
      <c r="BGS761" s="70"/>
      <c r="BGT761" s="6"/>
      <c r="BGU761" s="6"/>
      <c r="BGV761" s="106"/>
      <c r="BGW761" s="6"/>
      <c r="BGX761" s="6"/>
      <c r="BGY761" s="6"/>
      <c r="BGZ761" s="80"/>
      <c r="BHA761" s="70"/>
      <c r="BHB761" s="6"/>
      <c r="BHC761" s="6"/>
      <c r="BHD761" s="106"/>
      <c r="BHE761" s="6"/>
      <c r="BHF761" s="6"/>
      <c r="BHG761" s="6"/>
      <c r="BHH761" s="80"/>
      <c r="BHI761" s="70"/>
      <c r="BHJ761" s="6"/>
      <c r="BHK761" s="6"/>
      <c r="BHL761" s="106"/>
      <c r="BHM761" s="6"/>
      <c r="BHN761" s="6"/>
      <c r="BHO761" s="6"/>
      <c r="BHP761" s="80"/>
      <c r="BHQ761" s="70"/>
      <c r="BHR761" s="6"/>
      <c r="BHS761" s="6"/>
      <c r="BHT761" s="106"/>
      <c r="BHU761" s="6"/>
      <c r="BHV761" s="6"/>
      <c r="BHW761" s="6"/>
      <c r="BHX761" s="80"/>
      <c r="BHY761" s="70"/>
      <c r="BHZ761" s="6"/>
      <c r="BIA761" s="6"/>
      <c r="BIB761" s="106"/>
      <c r="BIC761" s="6"/>
      <c r="BID761" s="6"/>
      <c r="BIE761" s="6"/>
      <c r="BIF761" s="80"/>
      <c r="BIG761" s="70"/>
      <c r="BIH761" s="6"/>
      <c r="BII761" s="6"/>
      <c r="BIJ761" s="106"/>
      <c r="BIK761" s="6"/>
      <c r="BIL761" s="6"/>
      <c r="BIM761" s="6"/>
      <c r="BIN761" s="80"/>
      <c r="BIO761" s="70"/>
      <c r="BIP761" s="6"/>
      <c r="BIQ761" s="6"/>
      <c r="BIR761" s="106"/>
      <c r="BIS761" s="6"/>
      <c r="BIT761" s="6"/>
      <c r="BIU761" s="6"/>
      <c r="BIV761" s="80"/>
      <c r="BIW761" s="70"/>
      <c r="BIX761" s="6"/>
      <c r="BIY761" s="6"/>
      <c r="BIZ761" s="106"/>
      <c r="BJA761" s="6"/>
      <c r="BJB761" s="6"/>
      <c r="BJC761" s="6"/>
      <c r="BJD761" s="80"/>
      <c r="BJE761" s="70"/>
      <c r="BJF761" s="6"/>
      <c r="BJG761" s="6"/>
      <c r="BJH761" s="106"/>
      <c r="BJI761" s="6"/>
      <c r="BJJ761" s="6"/>
      <c r="BJK761" s="6"/>
      <c r="BJL761" s="80"/>
      <c r="BJM761" s="70"/>
      <c r="BJN761" s="6"/>
      <c r="BJO761" s="6"/>
      <c r="BJP761" s="106"/>
      <c r="BJQ761" s="6"/>
      <c r="BJR761" s="6"/>
      <c r="BJS761" s="6"/>
      <c r="BJT761" s="80"/>
      <c r="BJU761" s="70"/>
      <c r="BJV761" s="6"/>
      <c r="BJW761" s="6"/>
      <c r="BJX761" s="106"/>
      <c r="BJY761" s="6"/>
      <c r="BJZ761" s="6"/>
      <c r="BKA761" s="6"/>
      <c r="BKB761" s="80"/>
      <c r="BKC761" s="70"/>
      <c r="BKD761" s="6"/>
      <c r="BKE761" s="6"/>
      <c r="BKF761" s="106"/>
      <c r="BKG761" s="6"/>
      <c r="BKH761" s="6"/>
      <c r="BKI761" s="6"/>
      <c r="BKJ761" s="80"/>
      <c r="BKK761" s="70"/>
      <c r="BKL761" s="6"/>
      <c r="BKM761" s="6"/>
      <c r="BKN761" s="106"/>
      <c r="BKO761" s="6"/>
      <c r="BKP761" s="6"/>
      <c r="BKQ761" s="6"/>
      <c r="BKR761" s="80"/>
      <c r="BKS761" s="70"/>
      <c r="BKT761" s="6"/>
      <c r="BKU761" s="6"/>
      <c r="BKV761" s="106"/>
      <c r="BKW761" s="6"/>
      <c r="BKX761" s="6"/>
      <c r="BKY761" s="6"/>
      <c r="BKZ761" s="80"/>
      <c r="BLA761" s="70"/>
      <c r="BLB761" s="6"/>
      <c r="BLC761" s="6"/>
      <c r="BLD761" s="106"/>
      <c r="BLE761" s="6"/>
      <c r="BLF761" s="6"/>
      <c r="BLG761" s="6"/>
      <c r="BLH761" s="80"/>
      <c r="BLI761" s="70"/>
      <c r="BLJ761" s="6"/>
      <c r="BLK761" s="6"/>
      <c r="BLL761" s="106"/>
      <c r="BLM761" s="6"/>
      <c r="BLN761" s="6"/>
      <c r="BLO761" s="6"/>
      <c r="BLP761" s="80"/>
      <c r="BLQ761" s="70"/>
      <c r="BLR761" s="6"/>
      <c r="BLS761" s="6"/>
      <c r="BLT761" s="106"/>
      <c r="BLU761" s="6"/>
      <c r="BLV761" s="6"/>
      <c r="BLW761" s="6"/>
      <c r="BLX761" s="80"/>
      <c r="BLY761" s="70"/>
      <c r="BLZ761" s="6"/>
      <c r="BMA761" s="6"/>
      <c r="BMB761" s="106"/>
      <c r="BMC761" s="6"/>
      <c r="BMD761" s="6"/>
      <c r="BME761" s="6"/>
      <c r="BMF761" s="80"/>
      <c r="BMG761" s="70"/>
      <c r="BMH761" s="6"/>
      <c r="BMI761" s="6"/>
      <c r="BMJ761" s="106"/>
      <c r="BMK761" s="6"/>
      <c r="BML761" s="6"/>
      <c r="BMM761" s="6"/>
      <c r="BMN761" s="80"/>
      <c r="BMO761" s="70"/>
      <c r="BMP761" s="6"/>
      <c r="BMQ761" s="6"/>
      <c r="BMR761" s="106"/>
      <c r="BMS761" s="6"/>
      <c r="BMT761" s="6"/>
      <c r="BMU761" s="6"/>
      <c r="BMV761" s="80"/>
      <c r="BMW761" s="70"/>
      <c r="BMX761" s="6"/>
      <c r="BMY761" s="6"/>
      <c r="BMZ761" s="106"/>
      <c r="BNA761" s="6"/>
      <c r="BNB761" s="6"/>
      <c r="BNC761" s="6"/>
      <c r="BND761" s="80"/>
      <c r="BNE761" s="70"/>
      <c r="BNF761" s="6"/>
      <c r="BNG761" s="6"/>
      <c r="BNH761" s="106"/>
      <c r="BNI761" s="6"/>
      <c r="BNJ761" s="6"/>
      <c r="BNK761" s="6"/>
      <c r="BNL761" s="80"/>
      <c r="BNM761" s="70"/>
      <c r="BNN761" s="6"/>
      <c r="BNO761" s="6"/>
      <c r="BNP761" s="106"/>
      <c r="BNQ761" s="6"/>
      <c r="BNR761" s="6"/>
      <c r="BNS761" s="6"/>
      <c r="BNT761" s="80"/>
      <c r="BNU761" s="70"/>
      <c r="BNV761" s="6"/>
      <c r="BNW761" s="6"/>
      <c r="BNX761" s="106"/>
      <c r="BNY761" s="6"/>
      <c r="BNZ761" s="6"/>
      <c r="BOA761" s="6"/>
      <c r="BOB761" s="80"/>
      <c r="BOC761" s="70"/>
      <c r="BOD761" s="6"/>
      <c r="BOE761" s="6"/>
      <c r="BOF761" s="106"/>
      <c r="BOG761" s="6"/>
      <c r="BOH761" s="6"/>
      <c r="BOI761" s="6"/>
      <c r="BOJ761" s="80"/>
      <c r="BOK761" s="70"/>
      <c r="BOL761" s="6"/>
      <c r="BOM761" s="6"/>
      <c r="BON761" s="106"/>
      <c r="BOO761" s="6"/>
      <c r="BOP761" s="6"/>
      <c r="BOQ761" s="6"/>
      <c r="BOR761" s="80"/>
      <c r="BOS761" s="70"/>
      <c r="BOT761" s="6"/>
      <c r="BOU761" s="6"/>
      <c r="BOV761" s="106"/>
      <c r="BOW761" s="6"/>
      <c r="BOX761" s="6"/>
      <c r="BOY761" s="6"/>
      <c r="BOZ761" s="80"/>
      <c r="BPA761" s="70"/>
      <c r="BPB761" s="6"/>
      <c r="BPC761" s="6"/>
      <c r="BPD761" s="106"/>
      <c r="BPE761" s="6"/>
      <c r="BPF761" s="6"/>
      <c r="BPG761" s="6"/>
      <c r="BPH761" s="80"/>
      <c r="BPI761" s="70"/>
      <c r="BPJ761" s="6"/>
      <c r="BPK761" s="6"/>
      <c r="BPL761" s="106"/>
      <c r="BPM761" s="6"/>
      <c r="BPN761" s="6"/>
      <c r="BPO761" s="6"/>
      <c r="BPP761" s="80"/>
      <c r="BPQ761" s="70"/>
      <c r="BPR761" s="6"/>
      <c r="BPS761" s="6"/>
      <c r="BPT761" s="106"/>
      <c r="BPU761" s="6"/>
      <c r="BPV761" s="6"/>
      <c r="BPW761" s="6"/>
      <c r="BPX761" s="80"/>
      <c r="BPY761" s="70"/>
      <c r="BPZ761" s="6"/>
      <c r="BQA761" s="6"/>
      <c r="BQB761" s="106"/>
      <c r="BQC761" s="6"/>
      <c r="BQD761" s="6"/>
      <c r="BQE761" s="6"/>
      <c r="BQF761" s="80"/>
      <c r="BQG761" s="70"/>
      <c r="BQH761" s="6"/>
      <c r="BQI761" s="6"/>
      <c r="BQJ761" s="106"/>
      <c r="BQK761" s="6"/>
      <c r="BQL761" s="6"/>
      <c r="BQM761" s="6"/>
      <c r="BQN761" s="80"/>
      <c r="BQO761" s="70"/>
      <c r="BQP761" s="6"/>
      <c r="BQQ761" s="6"/>
      <c r="BQR761" s="106"/>
      <c r="BQS761" s="6"/>
      <c r="BQT761" s="6"/>
      <c r="BQU761" s="6"/>
      <c r="BQV761" s="80"/>
      <c r="BQW761" s="70"/>
      <c r="BQX761" s="6"/>
      <c r="BQY761" s="6"/>
      <c r="BQZ761" s="106"/>
      <c r="BRA761" s="6"/>
      <c r="BRB761" s="6"/>
      <c r="BRC761" s="6"/>
      <c r="BRD761" s="80"/>
      <c r="BRE761" s="70"/>
      <c r="BRF761" s="6"/>
      <c r="BRG761" s="6"/>
      <c r="BRH761" s="106"/>
      <c r="BRI761" s="6"/>
      <c r="BRJ761" s="6"/>
      <c r="BRK761" s="6"/>
      <c r="BRL761" s="80"/>
      <c r="BRM761" s="70"/>
      <c r="BRN761" s="6"/>
      <c r="BRO761" s="6"/>
      <c r="BRP761" s="106"/>
      <c r="BRQ761" s="6"/>
      <c r="BRR761" s="6"/>
      <c r="BRS761" s="6"/>
      <c r="BRT761" s="80"/>
      <c r="BRU761" s="70"/>
      <c r="BRV761" s="6"/>
      <c r="BRW761" s="6"/>
      <c r="BRX761" s="106"/>
      <c r="BRY761" s="6"/>
      <c r="BRZ761" s="6"/>
      <c r="BSA761" s="6"/>
      <c r="BSB761" s="80"/>
      <c r="BSC761" s="70"/>
      <c r="BSD761" s="6"/>
      <c r="BSE761" s="6"/>
      <c r="BSF761" s="106"/>
      <c r="BSG761" s="6"/>
      <c r="BSH761" s="6"/>
      <c r="BSI761" s="6"/>
      <c r="BSJ761" s="80"/>
      <c r="BSK761" s="70"/>
      <c r="BSL761" s="6"/>
      <c r="BSM761" s="6"/>
      <c r="BSN761" s="106"/>
      <c r="BSO761" s="6"/>
      <c r="BSP761" s="6"/>
      <c r="BSQ761" s="6"/>
      <c r="BSR761" s="80"/>
      <c r="BSS761" s="70"/>
      <c r="BST761" s="6"/>
      <c r="BSU761" s="6"/>
      <c r="BSV761" s="106"/>
      <c r="BSW761" s="6"/>
      <c r="BSX761" s="6"/>
      <c r="BSY761" s="6"/>
      <c r="BSZ761" s="80"/>
      <c r="BTA761" s="70"/>
      <c r="BTB761" s="6"/>
      <c r="BTC761" s="6"/>
      <c r="BTD761" s="106"/>
      <c r="BTE761" s="6"/>
      <c r="BTF761" s="6"/>
      <c r="BTG761" s="6"/>
      <c r="BTH761" s="80"/>
      <c r="BTI761" s="70"/>
      <c r="BTJ761" s="6"/>
      <c r="BTK761" s="6"/>
      <c r="BTL761" s="106"/>
      <c r="BTM761" s="6"/>
      <c r="BTN761" s="6"/>
      <c r="BTO761" s="6"/>
      <c r="BTP761" s="80"/>
      <c r="BTQ761" s="70"/>
      <c r="BTR761" s="6"/>
      <c r="BTS761" s="6"/>
      <c r="BTT761" s="106"/>
      <c r="BTU761" s="6"/>
      <c r="BTV761" s="6"/>
      <c r="BTW761" s="6"/>
      <c r="BTX761" s="80"/>
      <c r="BTY761" s="70"/>
      <c r="BTZ761" s="6"/>
      <c r="BUA761" s="6"/>
      <c r="BUB761" s="106"/>
      <c r="BUC761" s="6"/>
      <c r="BUD761" s="6"/>
      <c r="BUE761" s="6"/>
      <c r="BUF761" s="80"/>
      <c r="BUG761" s="70"/>
      <c r="BUH761" s="6"/>
      <c r="BUI761" s="6"/>
      <c r="BUJ761" s="106"/>
      <c r="BUK761" s="6"/>
      <c r="BUL761" s="6"/>
      <c r="BUM761" s="6"/>
      <c r="BUN761" s="80"/>
      <c r="BUO761" s="70"/>
      <c r="BUP761" s="6"/>
      <c r="BUQ761" s="6"/>
      <c r="BUR761" s="106"/>
      <c r="BUS761" s="6"/>
      <c r="BUT761" s="6"/>
      <c r="BUU761" s="6"/>
      <c r="BUV761" s="80"/>
      <c r="BUW761" s="70"/>
      <c r="BUX761" s="6"/>
      <c r="BUY761" s="6"/>
      <c r="BUZ761" s="106"/>
      <c r="BVA761" s="6"/>
      <c r="BVB761" s="6"/>
      <c r="BVC761" s="6"/>
      <c r="BVD761" s="80"/>
      <c r="BVE761" s="70"/>
      <c r="BVF761" s="6"/>
      <c r="BVG761" s="6"/>
      <c r="BVH761" s="106"/>
      <c r="BVI761" s="6"/>
      <c r="BVJ761" s="6"/>
      <c r="BVK761" s="6"/>
      <c r="BVL761" s="80"/>
      <c r="BVM761" s="70"/>
      <c r="BVN761" s="6"/>
      <c r="BVO761" s="6"/>
      <c r="BVP761" s="106"/>
      <c r="BVQ761" s="6"/>
      <c r="BVR761" s="6"/>
      <c r="BVS761" s="6"/>
      <c r="BVT761" s="80"/>
      <c r="BVU761" s="70"/>
      <c r="BVV761" s="6"/>
      <c r="BVW761" s="6"/>
      <c r="BVX761" s="106"/>
      <c r="BVY761" s="6"/>
      <c r="BVZ761" s="6"/>
      <c r="BWA761" s="6"/>
      <c r="BWB761" s="80"/>
      <c r="BWC761" s="70"/>
      <c r="BWD761" s="6"/>
      <c r="BWE761" s="6"/>
      <c r="BWF761" s="106"/>
      <c r="BWG761" s="6"/>
      <c r="BWH761" s="6"/>
      <c r="BWI761" s="6"/>
      <c r="BWJ761" s="80"/>
      <c r="BWK761" s="70"/>
      <c r="BWL761" s="6"/>
      <c r="BWM761" s="6"/>
      <c r="BWN761" s="106"/>
      <c r="BWO761" s="6"/>
      <c r="BWP761" s="6"/>
      <c r="BWQ761" s="6"/>
      <c r="BWR761" s="80"/>
      <c r="BWS761" s="70"/>
      <c r="BWT761" s="6"/>
      <c r="BWU761" s="6"/>
      <c r="BWV761" s="106"/>
      <c r="BWW761" s="6"/>
      <c r="BWX761" s="6"/>
      <c r="BWY761" s="6"/>
      <c r="BWZ761" s="80"/>
      <c r="BXA761" s="70"/>
      <c r="BXB761" s="6"/>
      <c r="BXC761" s="6"/>
      <c r="BXD761" s="106"/>
      <c r="BXE761" s="6"/>
      <c r="BXF761" s="6"/>
      <c r="BXG761" s="6"/>
      <c r="BXH761" s="80"/>
      <c r="BXI761" s="70"/>
      <c r="BXJ761" s="6"/>
      <c r="BXK761" s="6"/>
      <c r="BXL761" s="106"/>
      <c r="BXM761" s="6"/>
      <c r="BXN761" s="6"/>
      <c r="BXO761" s="6"/>
      <c r="BXP761" s="80"/>
      <c r="BXQ761" s="70"/>
      <c r="BXR761" s="6"/>
      <c r="BXS761" s="6"/>
      <c r="BXT761" s="106"/>
      <c r="BXU761" s="6"/>
      <c r="BXV761" s="6"/>
      <c r="BXW761" s="6"/>
      <c r="BXX761" s="80"/>
      <c r="BXY761" s="70"/>
      <c r="BXZ761" s="6"/>
      <c r="BYA761" s="6"/>
      <c r="BYB761" s="106"/>
      <c r="BYC761" s="6"/>
      <c r="BYD761" s="6"/>
      <c r="BYE761" s="6"/>
      <c r="BYF761" s="80"/>
      <c r="BYG761" s="70"/>
      <c r="BYH761" s="6"/>
      <c r="BYI761" s="6"/>
      <c r="BYJ761" s="106"/>
      <c r="BYK761" s="6"/>
      <c r="BYL761" s="6"/>
      <c r="BYM761" s="6"/>
      <c r="BYN761" s="80"/>
      <c r="BYO761" s="70"/>
      <c r="BYP761" s="6"/>
      <c r="BYQ761" s="6"/>
      <c r="BYR761" s="106"/>
      <c r="BYS761" s="6"/>
      <c r="BYT761" s="6"/>
      <c r="BYU761" s="6"/>
      <c r="BYV761" s="80"/>
      <c r="BYW761" s="70"/>
      <c r="BYX761" s="6"/>
      <c r="BYY761" s="6"/>
      <c r="BYZ761" s="106"/>
      <c r="BZA761" s="6"/>
      <c r="BZB761" s="6"/>
      <c r="BZC761" s="6"/>
      <c r="BZD761" s="80"/>
      <c r="BZE761" s="70"/>
      <c r="BZF761" s="6"/>
      <c r="BZG761" s="6"/>
      <c r="BZH761" s="106"/>
      <c r="BZI761" s="6"/>
      <c r="BZJ761" s="6"/>
      <c r="BZK761" s="6"/>
      <c r="BZL761" s="80"/>
      <c r="BZM761" s="70"/>
      <c r="BZN761" s="6"/>
      <c r="BZO761" s="6"/>
      <c r="BZP761" s="106"/>
      <c r="BZQ761" s="6"/>
      <c r="BZR761" s="6"/>
      <c r="BZS761" s="6"/>
      <c r="BZT761" s="80"/>
      <c r="BZU761" s="70"/>
      <c r="BZV761" s="6"/>
      <c r="BZW761" s="6"/>
      <c r="BZX761" s="106"/>
      <c r="BZY761" s="6"/>
      <c r="BZZ761" s="6"/>
      <c r="CAA761" s="6"/>
      <c r="CAB761" s="80"/>
      <c r="CAC761" s="70"/>
      <c r="CAD761" s="6"/>
      <c r="CAE761" s="6"/>
      <c r="CAF761" s="106"/>
      <c r="CAG761" s="6"/>
      <c r="CAH761" s="6"/>
      <c r="CAI761" s="6"/>
      <c r="CAJ761" s="80"/>
      <c r="CAK761" s="70"/>
      <c r="CAL761" s="6"/>
      <c r="CAM761" s="6"/>
      <c r="CAN761" s="106"/>
      <c r="CAO761" s="6"/>
      <c r="CAP761" s="6"/>
      <c r="CAQ761" s="6"/>
      <c r="CAR761" s="80"/>
      <c r="CAS761" s="70"/>
      <c r="CAT761" s="6"/>
      <c r="CAU761" s="6"/>
      <c r="CAV761" s="106"/>
      <c r="CAW761" s="6"/>
      <c r="CAX761" s="6"/>
      <c r="CAY761" s="6"/>
      <c r="CAZ761" s="80"/>
      <c r="CBA761" s="70"/>
      <c r="CBB761" s="6"/>
      <c r="CBC761" s="6"/>
      <c r="CBD761" s="106"/>
      <c r="CBE761" s="6"/>
      <c r="CBF761" s="6"/>
      <c r="CBG761" s="6"/>
      <c r="CBH761" s="80"/>
      <c r="CBI761" s="70"/>
      <c r="CBJ761" s="6"/>
      <c r="CBK761" s="6"/>
      <c r="CBL761" s="106"/>
      <c r="CBM761" s="6"/>
      <c r="CBN761" s="6"/>
      <c r="CBO761" s="6"/>
      <c r="CBP761" s="80"/>
      <c r="CBQ761" s="70"/>
      <c r="CBR761" s="6"/>
      <c r="CBS761" s="6"/>
      <c r="CBT761" s="106"/>
      <c r="CBU761" s="6"/>
      <c r="CBV761" s="6"/>
      <c r="CBW761" s="6"/>
      <c r="CBX761" s="80"/>
      <c r="CBY761" s="70"/>
      <c r="CBZ761" s="6"/>
      <c r="CCA761" s="6"/>
      <c r="CCB761" s="106"/>
      <c r="CCC761" s="6"/>
      <c r="CCD761" s="6"/>
      <c r="CCE761" s="6"/>
      <c r="CCF761" s="80"/>
      <c r="CCG761" s="70"/>
      <c r="CCH761" s="6"/>
      <c r="CCI761" s="6"/>
      <c r="CCJ761" s="106"/>
      <c r="CCK761" s="6"/>
      <c r="CCL761" s="6"/>
      <c r="CCM761" s="6"/>
      <c r="CCN761" s="80"/>
      <c r="CCO761" s="70"/>
      <c r="CCP761" s="6"/>
      <c r="CCQ761" s="6"/>
      <c r="CCR761" s="106"/>
      <c r="CCS761" s="6"/>
      <c r="CCT761" s="6"/>
      <c r="CCU761" s="6"/>
      <c r="CCV761" s="80"/>
      <c r="CCW761" s="70"/>
      <c r="CCX761" s="6"/>
      <c r="CCY761" s="6"/>
      <c r="CCZ761" s="106"/>
      <c r="CDA761" s="6"/>
      <c r="CDB761" s="6"/>
      <c r="CDC761" s="6"/>
      <c r="CDD761" s="80"/>
      <c r="CDE761" s="70"/>
      <c r="CDF761" s="6"/>
      <c r="CDG761" s="6"/>
      <c r="CDH761" s="106"/>
      <c r="CDI761" s="6"/>
      <c r="CDJ761" s="6"/>
      <c r="CDK761" s="6"/>
      <c r="CDL761" s="80"/>
      <c r="CDM761" s="70"/>
      <c r="CDN761" s="6"/>
      <c r="CDO761" s="6"/>
      <c r="CDP761" s="106"/>
      <c r="CDQ761" s="6"/>
      <c r="CDR761" s="6"/>
      <c r="CDS761" s="6"/>
      <c r="CDT761" s="80"/>
      <c r="CDU761" s="70"/>
      <c r="CDV761" s="6"/>
      <c r="CDW761" s="6"/>
      <c r="CDX761" s="106"/>
      <c r="CDY761" s="6"/>
      <c r="CDZ761" s="6"/>
      <c r="CEA761" s="6"/>
      <c r="CEB761" s="80"/>
      <c r="CEC761" s="70"/>
      <c r="CED761" s="6"/>
      <c r="CEE761" s="6"/>
      <c r="CEF761" s="106"/>
      <c r="CEG761" s="6"/>
      <c r="CEH761" s="6"/>
      <c r="CEI761" s="6"/>
      <c r="CEJ761" s="80"/>
      <c r="CEK761" s="70"/>
      <c r="CEL761" s="6"/>
      <c r="CEM761" s="6"/>
      <c r="CEN761" s="106"/>
      <c r="CEO761" s="6"/>
      <c r="CEP761" s="6"/>
      <c r="CEQ761" s="6"/>
      <c r="CER761" s="80"/>
      <c r="CES761" s="70"/>
      <c r="CET761" s="6"/>
      <c r="CEU761" s="6"/>
      <c r="CEV761" s="106"/>
      <c r="CEW761" s="6"/>
      <c r="CEX761" s="6"/>
      <c r="CEY761" s="6"/>
      <c r="CEZ761" s="80"/>
      <c r="CFA761" s="70"/>
      <c r="CFB761" s="6"/>
      <c r="CFC761" s="6"/>
      <c r="CFD761" s="106"/>
      <c r="CFE761" s="6"/>
      <c r="CFF761" s="6"/>
      <c r="CFG761" s="6"/>
      <c r="CFH761" s="80"/>
      <c r="CFI761" s="70"/>
      <c r="CFJ761" s="6"/>
      <c r="CFK761" s="6"/>
      <c r="CFL761" s="106"/>
      <c r="CFM761" s="6"/>
      <c r="CFN761" s="6"/>
      <c r="CFO761" s="6"/>
      <c r="CFP761" s="80"/>
      <c r="CFQ761" s="70"/>
      <c r="CFR761" s="6"/>
      <c r="CFS761" s="6"/>
      <c r="CFT761" s="106"/>
      <c r="CFU761" s="6"/>
      <c r="CFV761" s="6"/>
      <c r="CFW761" s="6"/>
      <c r="CFX761" s="80"/>
      <c r="CFY761" s="70"/>
      <c r="CFZ761" s="6"/>
      <c r="CGA761" s="6"/>
      <c r="CGB761" s="106"/>
      <c r="CGC761" s="6"/>
      <c r="CGD761" s="6"/>
      <c r="CGE761" s="6"/>
      <c r="CGF761" s="80"/>
      <c r="CGG761" s="70"/>
      <c r="CGH761" s="6"/>
      <c r="CGI761" s="6"/>
      <c r="CGJ761" s="106"/>
      <c r="CGK761" s="6"/>
      <c r="CGL761" s="6"/>
      <c r="CGM761" s="6"/>
      <c r="CGN761" s="80"/>
      <c r="CGO761" s="70"/>
      <c r="CGP761" s="6"/>
      <c r="CGQ761" s="6"/>
      <c r="CGR761" s="106"/>
      <c r="CGS761" s="6"/>
      <c r="CGT761" s="6"/>
      <c r="CGU761" s="6"/>
      <c r="CGV761" s="80"/>
      <c r="CGW761" s="70"/>
      <c r="CGX761" s="6"/>
      <c r="CGY761" s="6"/>
      <c r="CGZ761" s="106"/>
      <c r="CHA761" s="6"/>
      <c r="CHB761" s="6"/>
      <c r="CHC761" s="6"/>
      <c r="CHD761" s="80"/>
      <c r="CHE761" s="70"/>
      <c r="CHF761" s="6"/>
      <c r="CHG761" s="6"/>
      <c r="CHH761" s="106"/>
      <c r="CHI761" s="6"/>
      <c r="CHJ761" s="6"/>
      <c r="CHK761" s="6"/>
      <c r="CHL761" s="80"/>
      <c r="CHM761" s="70"/>
      <c r="CHN761" s="6"/>
      <c r="CHO761" s="6"/>
      <c r="CHP761" s="106"/>
      <c r="CHQ761" s="6"/>
      <c r="CHR761" s="6"/>
      <c r="CHS761" s="6"/>
      <c r="CHT761" s="80"/>
      <c r="CHU761" s="70"/>
      <c r="CHV761" s="6"/>
      <c r="CHW761" s="6"/>
      <c r="CHX761" s="106"/>
      <c r="CHY761" s="6"/>
      <c r="CHZ761" s="6"/>
      <c r="CIA761" s="6"/>
      <c r="CIB761" s="80"/>
      <c r="CIC761" s="70"/>
      <c r="CID761" s="6"/>
      <c r="CIE761" s="6"/>
      <c r="CIF761" s="106"/>
      <c r="CIG761" s="6"/>
      <c r="CIH761" s="6"/>
      <c r="CII761" s="6"/>
      <c r="CIJ761" s="80"/>
      <c r="CIK761" s="70"/>
      <c r="CIL761" s="6"/>
      <c r="CIM761" s="6"/>
      <c r="CIN761" s="106"/>
      <c r="CIO761" s="6"/>
      <c r="CIP761" s="6"/>
      <c r="CIQ761" s="6"/>
      <c r="CIR761" s="80"/>
      <c r="CIS761" s="70"/>
      <c r="CIT761" s="6"/>
      <c r="CIU761" s="6"/>
      <c r="CIV761" s="106"/>
      <c r="CIW761" s="6"/>
      <c r="CIX761" s="6"/>
      <c r="CIY761" s="6"/>
      <c r="CIZ761" s="80"/>
      <c r="CJA761" s="70"/>
      <c r="CJB761" s="6"/>
      <c r="CJC761" s="6"/>
      <c r="CJD761" s="106"/>
      <c r="CJE761" s="6"/>
      <c r="CJF761" s="6"/>
      <c r="CJG761" s="6"/>
      <c r="CJH761" s="80"/>
      <c r="CJI761" s="70"/>
      <c r="CJJ761" s="6"/>
      <c r="CJK761" s="6"/>
      <c r="CJL761" s="106"/>
      <c r="CJM761" s="6"/>
      <c r="CJN761" s="6"/>
      <c r="CJO761" s="6"/>
      <c r="CJP761" s="80"/>
      <c r="CJQ761" s="70"/>
      <c r="CJR761" s="6"/>
      <c r="CJS761" s="6"/>
      <c r="CJT761" s="106"/>
      <c r="CJU761" s="6"/>
      <c r="CJV761" s="6"/>
      <c r="CJW761" s="6"/>
      <c r="CJX761" s="80"/>
      <c r="CJY761" s="70"/>
      <c r="CJZ761" s="6"/>
      <c r="CKA761" s="6"/>
      <c r="CKB761" s="106"/>
      <c r="CKC761" s="6"/>
      <c r="CKD761" s="6"/>
      <c r="CKE761" s="6"/>
      <c r="CKF761" s="80"/>
      <c r="CKG761" s="70"/>
      <c r="CKH761" s="6"/>
      <c r="CKI761" s="6"/>
      <c r="CKJ761" s="106"/>
      <c r="CKK761" s="6"/>
      <c r="CKL761" s="6"/>
      <c r="CKM761" s="6"/>
      <c r="CKN761" s="80"/>
      <c r="CKO761" s="70"/>
      <c r="CKP761" s="6"/>
      <c r="CKQ761" s="6"/>
      <c r="CKR761" s="106"/>
      <c r="CKS761" s="6"/>
      <c r="CKT761" s="6"/>
      <c r="CKU761" s="6"/>
      <c r="CKV761" s="80"/>
      <c r="CKW761" s="70"/>
      <c r="CKX761" s="6"/>
      <c r="CKY761" s="6"/>
      <c r="CKZ761" s="106"/>
      <c r="CLA761" s="6"/>
      <c r="CLB761" s="6"/>
      <c r="CLC761" s="6"/>
      <c r="CLD761" s="80"/>
      <c r="CLE761" s="70"/>
      <c r="CLF761" s="6"/>
      <c r="CLG761" s="6"/>
      <c r="CLH761" s="106"/>
      <c r="CLI761" s="6"/>
      <c r="CLJ761" s="6"/>
      <c r="CLK761" s="6"/>
      <c r="CLL761" s="80"/>
      <c r="CLM761" s="70"/>
      <c r="CLN761" s="6"/>
      <c r="CLO761" s="6"/>
      <c r="CLP761" s="106"/>
      <c r="CLQ761" s="6"/>
      <c r="CLR761" s="6"/>
      <c r="CLS761" s="6"/>
      <c r="CLT761" s="80"/>
      <c r="CLU761" s="70"/>
      <c r="CLV761" s="6"/>
      <c r="CLW761" s="6"/>
      <c r="CLX761" s="106"/>
      <c r="CLY761" s="6"/>
      <c r="CLZ761" s="6"/>
      <c r="CMA761" s="6"/>
      <c r="CMB761" s="80"/>
      <c r="CMC761" s="70"/>
      <c r="CMD761" s="6"/>
      <c r="CME761" s="6"/>
      <c r="CMF761" s="106"/>
      <c r="CMG761" s="6"/>
      <c r="CMH761" s="6"/>
      <c r="CMI761" s="6"/>
      <c r="CMJ761" s="80"/>
      <c r="CMK761" s="70"/>
      <c r="CML761" s="6"/>
      <c r="CMM761" s="6"/>
      <c r="CMN761" s="106"/>
      <c r="CMO761" s="6"/>
      <c r="CMP761" s="6"/>
      <c r="CMQ761" s="6"/>
      <c r="CMR761" s="80"/>
      <c r="CMS761" s="70"/>
      <c r="CMT761" s="6"/>
      <c r="CMU761" s="6"/>
      <c r="CMV761" s="106"/>
      <c r="CMW761" s="6"/>
      <c r="CMX761" s="6"/>
      <c r="CMY761" s="6"/>
      <c r="CMZ761" s="80"/>
      <c r="CNA761" s="70"/>
      <c r="CNB761" s="6"/>
      <c r="CNC761" s="6"/>
      <c r="CND761" s="106"/>
      <c r="CNE761" s="6"/>
      <c r="CNF761" s="6"/>
      <c r="CNG761" s="6"/>
      <c r="CNH761" s="80"/>
      <c r="CNI761" s="70"/>
      <c r="CNJ761" s="6"/>
      <c r="CNK761" s="6"/>
      <c r="CNL761" s="106"/>
      <c r="CNM761" s="6"/>
      <c r="CNN761" s="6"/>
      <c r="CNO761" s="6"/>
      <c r="CNP761" s="80"/>
      <c r="CNQ761" s="70"/>
      <c r="CNR761" s="6"/>
      <c r="CNS761" s="6"/>
      <c r="CNT761" s="106"/>
      <c r="CNU761" s="6"/>
      <c r="CNV761" s="6"/>
      <c r="CNW761" s="6"/>
      <c r="CNX761" s="80"/>
      <c r="CNY761" s="70"/>
      <c r="CNZ761" s="6"/>
      <c r="COA761" s="6"/>
      <c r="COB761" s="106"/>
      <c r="COC761" s="6"/>
      <c r="COD761" s="6"/>
      <c r="COE761" s="6"/>
      <c r="COF761" s="80"/>
      <c r="COG761" s="70"/>
      <c r="COH761" s="6"/>
      <c r="COI761" s="6"/>
      <c r="COJ761" s="106"/>
      <c r="COK761" s="6"/>
      <c r="COL761" s="6"/>
      <c r="COM761" s="6"/>
      <c r="CON761" s="80"/>
      <c r="COO761" s="70"/>
      <c r="COP761" s="6"/>
      <c r="COQ761" s="6"/>
      <c r="COR761" s="106"/>
      <c r="COS761" s="6"/>
      <c r="COT761" s="6"/>
      <c r="COU761" s="6"/>
      <c r="COV761" s="80"/>
      <c r="COW761" s="70"/>
      <c r="COX761" s="6"/>
      <c r="COY761" s="6"/>
      <c r="COZ761" s="106"/>
      <c r="CPA761" s="6"/>
      <c r="CPB761" s="6"/>
      <c r="CPC761" s="6"/>
      <c r="CPD761" s="80"/>
      <c r="CPE761" s="70"/>
      <c r="CPF761" s="6"/>
      <c r="CPG761" s="6"/>
      <c r="CPH761" s="106"/>
      <c r="CPI761" s="6"/>
      <c r="CPJ761" s="6"/>
      <c r="CPK761" s="6"/>
      <c r="CPL761" s="80"/>
      <c r="CPM761" s="70"/>
      <c r="CPN761" s="6"/>
      <c r="CPO761" s="6"/>
      <c r="CPP761" s="106"/>
      <c r="CPQ761" s="6"/>
      <c r="CPR761" s="6"/>
      <c r="CPS761" s="6"/>
      <c r="CPT761" s="80"/>
      <c r="CPU761" s="70"/>
      <c r="CPV761" s="6"/>
      <c r="CPW761" s="6"/>
      <c r="CPX761" s="106"/>
      <c r="CPY761" s="6"/>
      <c r="CPZ761" s="6"/>
      <c r="CQA761" s="6"/>
      <c r="CQB761" s="80"/>
      <c r="CQC761" s="70"/>
      <c r="CQD761" s="6"/>
      <c r="CQE761" s="6"/>
      <c r="CQF761" s="106"/>
      <c r="CQG761" s="6"/>
      <c r="CQH761" s="6"/>
      <c r="CQI761" s="6"/>
      <c r="CQJ761" s="80"/>
      <c r="CQK761" s="70"/>
      <c r="CQL761" s="6"/>
      <c r="CQM761" s="6"/>
      <c r="CQN761" s="106"/>
      <c r="CQO761" s="6"/>
      <c r="CQP761" s="6"/>
      <c r="CQQ761" s="6"/>
      <c r="CQR761" s="80"/>
      <c r="CQS761" s="70"/>
      <c r="CQT761" s="6"/>
      <c r="CQU761" s="6"/>
      <c r="CQV761" s="106"/>
      <c r="CQW761" s="6"/>
      <c r="CQX761" s="6"/>
      <c r="CQY761" s="6"/>
      <c r="CQZ761" s="80"/>
      <c r="CRA761" s="70"/>
      <c r="CRB761" s="6"/>
      <c r="CRC761" s="6"/>
      <c r="CRD761" s="106"/>
      <c r="CRE761" s="6"/>
      <c r="CRF761" s="6"/>
      <c r="CRG761" s="6"/>
      <c r="CRH761" s="80"/>
      <c r="CRI761" s="70"/>
      <c r="CRJ761" s="6"/>
      <c r="CRK761" s="6"/>
      <c r="CRL761" s="106"/>
      <c r="CRM761" s="6"/>
      <c r="CRN761" s="6"/>
      <c r="CRO761" s="6"/>
      <c r="CRP761" s="80"/>
      <c r="CRQ761" s="70"/>
      <c r="CRR761" s="6"/>
      <c r="CRS761" s="6"/>
      <c r="CRT761" s="106"/>
      <c r="CRU761" s="6"/>
      <c r="CRV761" s="6"/>
      <c r="CRW761" s="6"/>
      <c r="CRX761" s="80"/>
      <c r="CRY761" s="70"/>
      <c r="CRZ761" s="6"/>
      <c r="CSA761" s="6"/>
      <c r="CSB761" s="106"/>
      <c r="CSC761" s="6"/>
      <c r="CSD761" s="6"/>
      <c r="CSE761" s="6"/>
      <c r="CSF761" s="80"/>
      <c r="CSG761" s="70"/>
      <c r="CSH761" s="6"/>
      <c r="CSI761" s="6"/>
      <c r="CSJ761" s="106"/>
      <c r="CSK761" s="6"/>
      <c r="CSL761" s="6"/>
      <c r="CSM761" s="6"/>
      <c r="CSN761" s="80"/>
      <c r="CSO761" s="70"/>
      <c r="CSP761" s="6"/>
      <c r="CSQ761" s="6"/>
      <c r="CSR761" s="106"/>
      <c r="CSS761" s="6"/>
      <c r="CST761" s="6"/>
      <c r="CSU761" s="6"/>
      <c r="CSV761" s="80"/>
      <c r="CSW761" s="70"/>
      <c r="CSX761" s="6"/>
      <c r="CSY761" s="6"/>
      <c r="CSZ761" s="106"/>
      <c r="CTA761" s="6"/>
      <c r="CTB761" s="6"/>
      <c r="CTC761" s="6"/>
      <c r="CTD761" s="80"/>
      <c r="CTE761" s="70"/>
      <c r="CTF761" s="6"/>
      <c r="CTG761" s="6"/>
      <c r="CTH761" s="106"/>
      <c r="CTI761" s="6"/>
      <c r="CTJ761" s="6"/>
      <c r="CTK761" s="6"/>
      <c r="CTL761" s="80"/>
      <c r="CTM761" s="70"/>
      <c r="CTN761" s="6"/>
      <c r="CTO761" s="6"/>
      <c r="CTP761" s="106"/>
      <c r="CTQ761" s="6"/>
      <c r="CTR761" s="6"/>
      <c r="CTS761" s="6"/>
      <c r="CTT761" s="80"/>
      <c r="CTU761" s="70"/>
      <c r="CTV761" s="6"/>
      <c r="CTW761" s="6"/>
      <c r="CTX761" s="106"/>
      <c r="CTY761" s="6"/>
      <c r="CTZ761" s="6"/>
      <c r="CUA761" s="6"/>
      <c r="CUB761" s="80"/>
      <c r="CUC761" s="70"/>
      <c r="CUD761" s="6"/>
      <c r="CUE761" s="6"/>
      <c r="CUF761" s="106"/>
      <c r="CUG761" s="6"/>
      <c r="CUH761" s="6"/>
      <c r="CUI761" s="6"/>
      <c r="CUJ761" s="80"/>
      <c r="CUK761" s="70"/>
      <c r="CUL761" s="6"/>
      <c r="CUM761" s="6"/>
      <c r="CUN761" s="106"/>
      <c r="CUO761" s="6"/>
      <c r="CUP761" s="6"/>
      <c r="CUQ761" s="6"/>
      <c r="CUR761" s="80"/>
      <c r="CUS761" s="70"/>
      <c r="CUT761" s="6"/>
      <c r="CUU761" s="6"/>
      <c r="CUV761" s="106"/>
      <c r="CUW761" s="6"/>
      <c r="CUX761" s="6"/>
      <c r="CUY761" s="6"/>
      <c r="CUZ761" s="80"/>
      <c r="CVA761" s="70"/>
      <c r="CVB761" s="6"/>
      <c r="CVC761" s="6"/>
      <c r="CVD761" s="106"/>
      <c r="CVE761" s="6"/>
      <c r="CVF761" s="6"/>
      <c r="CVG761" s="6"/>
      <c r="CVH761" s="80"/>
      <c r="CVI761" s="70"/>
      <c r="CVJ761" s="6"/>
      <c r="CVK761" s="6"/>
      <c r="CVL761" s="106"/>
      <c r="CVM761" s="6"/>
      <c r="CVN761" s="6"/>
      <c r="CVO761" s="6"/>
      <c r="CVP761" s="80"/>
      <c r="CVQ761" s="70"/>
      <c r="CVR761" s="6"/>
      <c r="CVS761" s="6"/>
      <c r="CVT761" s="106"/>
      <c r="CVU761" s="6"/>
      <c r="CVV761" s="6"/>
      <c r="CVW761" s="6"/>
      <c r="CVX761" s="80"/>
      <c r="CVY761" s="70"/>
      <c r="CVZ761" s="6"/>
      <c r="CWA761" s="6"/>
      <c r="CWB761" s="106"/>
      <c r="CWC761" s="6"/>
      <c r="CWD761" s="6"/>
      <c r="CWE761" s="6"/>
      <c r="CWF761" s="80"/>
      <c r="CWG761" s="70"/>
      <c r="CWH761" s="6"/>
      <c r="CWI761" s="6"/>
      <c r="CWJ761" s="106"/>
      <c r="CWK761" s="6"/>
      <c r="CWL761" s="6"/>
      <c r="CWM761" s="6"/>
      <c r="CWN761" s="80"/>
      <c r="CWO761" s="70"/>
      <c r="CWP761" s="6"/>
      <c r="CWQ761" s="6"/>
      <c r="CWR761" s="106"/>
      <c r="CWS761" s="6"/>
      <c r="CWT761" s="6"/>
      <c r="CWU761" s="6"/>
      <c r="CWV761" s="80"/>
      <c r="CWW761" s="70"/>
      <c r="CWX761" s="6"/>
      <c r="CWY761" s="6"/>
      <c r="CWZ761" s="106"/>
      <c r="CXA761" s="6"/>
      <c r="CXB761" s="6"/>
      <c r="CXC761" s="6"/>
      <c r="CXD761" s="80"/>
      <c r="CXE761" s="70"/>
      <c r="CXF761" s="6"/>
      <c r="CXG761" s="6"/>
      <c r="CXH761" s="106"/>
      <c r="CXI761" s="6"/>
      <c r="CXJ761" s="6"/>
      <c r="CXK761" s="6"/>
      <c r="CXL761" s="80"/>
      <c r="CXM761" s="70"/>
      <c r="CXN761" s="6"/>
      <c r="CXO761" s="6"/>
      <c r="CXP761" s="106"/>
      <c r="CXQ761" s="6"/>
      <c r="CXR761" s="6"/>
      <c r="CXS761" s="6"/>
      <c r="CXT761" s="80"/>
      <c r="CXU761" s="70"/>
      <c r="CXV761" s="6"/>
      <c r="CXW761" s="6"/>
      <c r="CXX761" s="106"/>
      <c r="CXY761" s="6"/>
      <c r="CXZ761" s="6"/>
      <c r="CYA761" s="6"/>
      <c r="CYB761" s="80"/>
      <c r="CYC761" s="70"/>
      <c r="CYD761" s="6"/>
      <c r="CYE761" s="6"/>
      <c r="CYF761" s="106"/>
      <c r="CYG761" s="6"/>
      <c r="CYH761" s="6"/>
      <c r="CYI761" s="6"/>
      <c r="CYJ761" s="80"/>
      <c r="CYK761" s="70"/>
      <c r="CYL761" s="6"/>
      <c r="CYM761" s="6"/>
      <c r="CYN761" s="106"/>
      <c r="CYO761" s="6"/>
      <c r="CYP761" s="6"/>
      <c r="CYQ761" s="6"/>
      <c r="CYR761" s="80"/>
      <c r="CYS761" s="70"/>
      <c r="CYT761" s="6"/>
      <c r="CYU761" s="6"/>
      <c r="CYV761" s="106"/>
      <c r="CYW761" s="6"/>
      <c r="CYX761" s="6"/>
      <c r="CYY761" s="6"/>
      <c r="CYZ761" s="80"/>
      <c r="CZA761" s="70"/>
      <c r="CZB761" s="6"/>
      <c r="CZC761" s="6"/>
      <c r="CZD761" s="106"/>
      <c r="CZE761" s="6"/>
      <c r="CZF761" s="6"/>
      <c r="CZG761" s="6"/>
      <c r="CZH761" s="80"/>
      <c r="CZI761" s="70"/>
      <c r="CZJ761" s="6"/>
      <c r="CZK761" s="6"/>
      <c r="CZL761" s="106"/>
      <c r="CZM761" s="6"/>
      <c r="CZN761" s="6"/>
      <c r="CZO761" s="6"/>
      <c r="CZP761" s="80"/>
      <c r="CZQ761" s="70"/>
      <c r="CZR761" s="6"/>
      <c r="CZS761" s="6"/>
      <c r="CZT761" s="106"/>
      <c r="CZU761" s="6"/>
      <c r="CZV761" s="6"/>
      <c r="CZW761" s="6"/>
      <c r="CZX761" s="80"/>
      <c r="CZY761" s="70"/>
      <c r="CZZ761" s="6"/>
      <c r="DAA761" s="6"/>
      <c r="DAB761" s="106"/>
      <c r="DAC761" s="6"/>
      <c r="DAD761" s="6"/>
      <c r="DAE761" s="6"/>
      <c r="DAF761" s="80"/>
      <c r="DAG761" s="70"/>
      <c r="DAH761" s="6"/>
      <c r="DAI761" s="6"/>
      <c r="DAJ761" s="106"/>
      <c r="DAK761" s="6"/>
      <c r="DAL761" s="6"/>
      <c r="DAM761" s="6"/>
      <c r="DAN761" s="80"/>
      <c r="DAO761" s="70"/>
      <c r="DAP761" s="6"/>
      <c r="DAQ761" s="6"/>
      <c r="DAR761" s="106"/>
      <c r="DAS761" s="6"/>
      <c r="DAT761" s="6"/>
      <c r="DAU761" s="6"/>
      <c r="DAV761" s="80"/>
      <c r="DAW761" s="70"/>
      <c r="DAX761" s="6"/>
      <c r="DAY761" s="6"/>
      <c r="DAZ761" s="106"/>
      <c r="DBA761" s="6"/>
      <c r="DBB761" s="6"/>
      <c r="DBC761" s="6"/>
      <c r="DBD761" s="80"/>
      <c r="DBE761" s="70"/>
      <c r="DBF761" s="6"/>
      <c r="DBG761" s="6"/>
      <c r="DBH761" s="106"/>
      <c r="DBI761" s="6"/>
      <c r="DBJ761" s="6"/>
      <c r="DBK761" s="6"/>
      <c r="DBL761" s="80"/>
      <c r="DBM761" s="70"/>
      <c r="DBN761" s="6"/>
      <c r="DBO761" s="6"/>
      <c r="DBP761" s="106"/>
      <c r="DBQ761" s="6"/>
      <c r="DBR761" s="6"/>
      <c r="DBS761" s="6"/>
      <c r="DBT761" s="80"/>
      <c r="DBU761" s="70"/>
      <c r="DBV761" s="6"/>
      <c r="DBW761" s="6"/>
      <c r="DBX761" s="106"/>
      <c r="DBY761" s="6"/>
      <c r="DBZ761" s="6"/>
      <c r="DCA761" s="6"/>
      <c r="DCB761" s="80"/>
      <c r="DCC761" s="70"/>
      <c r="DCD761" s="6"/>
      <c r="DCE761" s="6"/>
      <c r="DCF761" s="106"/>
      <c r="DCG761" s="6"/>
      <c r="DCH761" s="6"/>
      <c r="DCI761" s="6"/>
      <c r="DCJ761" s="80"/>
      <c r="DCK761" s="70"/>
      <c r="DCL761" s="6"/>
      <c r="DCM761" s="6"/>
      <c r="DCN761" s="106"/>
      <c r="DCO761" s="6"/>
      <c r="DCP761" s="6"/>
      <c r="DCQ761" s="6"/>
      <c r="DCR761" s="80"/>
      <c r="DCS761" s="70"/>
      <c r="DCT761" s="6"/>
      <c r="DCU761" s="6"/>
      <c r="DCV761" s="106"/>
      <c r="DCW761" s="6"/>
      <c r="DCX761" s="6"/>
      <c r="DCY761" s="6"/>
      <c r="DCZ761" s="80"/>
      <c r="DDA761" s="70"/>
      <c r="DDB761" s="6"/>
      <c r="DDC761" s="6"/>
      <c r="DDD761" s="106"/>
      <c r="DDE761" s="6"/>
      <c r="DDF761" s="6"/>
      <c r="DDG761" s="6"/>
      <c r="DDH761" s="80"/>
      <c r="DDI761" s="70"/>
      <c r="DDJ761" s="6"/>
      <c r="DDK761" s="6"/>
      <c r="DDL761" s="106"/>
      <c r="DDM761" s="6"/>
      <c r="DDN761" s="6"/>
      <c r="DDO761" s="6"/>
      <c r="DDP761" s="80"/>
      <c r="DDQ761" s="70"/>
      <c r="DDR761" s="6"/>
      <c r="DDS761" s="6"/>
      <c r="DDT761" s="106"/>
      <c r="DDU761" s="6"/>
      <c r="DDV761" s="6"/>
      <c r="DDW761" s="6"/>
      <c r="DDX761" s="80"/>
      <c r="DDY761" s="70"/>
      <c r="DDZ761" s="6"/>
      <c r="DEA761" s="6"/>
      <c r="DEB761" s="106"/>
      <c r="DEC761" s="6"/>
      <c r="DED761" s="6"/>
      <c r="DEE761" s="6"/>
      <c r="DEF761" s="80"/>
      <c r="DEG761" s="70"/>
      <c r="DEH761" s="6"/>
      <c r="DEI761" s="6"/>
      <c r="DEJ761" s="106"/>
      <c r="DEK761" s="6"/>
      <c r="DEL761" s="6"/>
      <c r="DEM761" s="6"/>
      <c r="DEN761" s="80"/>
      <c r="DEO761" s="70"/>
      <c r="DEP761" s="6"/>
      <c r="DEQ761" s="6"/>
      <c r="DER761" s="106"/>
      <c r="DES761" s="6"/>
      <c r="DET761" s="6"/>
      <c r="DEU761" s="6"/>
      <c r="DEV761" s="80"/>
      <c r="DEW761" s="70"/>
      <c r="DEX761" s="6"/>
      <c r="DEY761" s="6"/>
      <c r="DEZ761" s="106"/>
      <c r="DFA761" s="6"/>
      <c r="DFB761" s="6"/>
      <c r="DFC761" s="6"/>
      <c r="DFD761" s="80"/>
      <c r="DFE761" s="70"/>
      <c r="DFF761" s="6"/>
      <c r="DFG761" s="6"/>
      <c r="DFH761" s="106"/>
      <c r="DFI761" s="6"/>
      <c r="DFJ761" s="6"/>
      <c r="DFK761" s="6"/>
      <c r="DFL761" s="80"/>
      <c r="DFM761" s="70"/>
      <c r="DFN761" s="6"/>
      <c r="DFO761" s="6"/>
      <c r="DFP761" s="106"/>
      <c r="DFQ761" s="6"/>
      <c r="DFR761" s="6"/>
      <c r="DFS761" s="6"/>
      <c r="DFT761" s="80"/>
      <c r="DFU761" s="70"/>
      <c r="DFV761" s="6"/>
      <c r="DFW761" s="6"/>
      <c r="DFX761" s="106"/>
      <c r="DFY761" s="6"/>
      <c r="DFZ761" s="6"/>
      <c r="DGA761" s="6"/>
      <c r="DGB761" s="80"/>
      <c r="DGC761" s="70"/>
      <c r="DGD761" s="6"/>
      <c r="DGE761" s="6"/>
      <c r="DGF761" s="106"/>
      <c r="DGG761" s="6"/>
      <c r="DGH761" s="6"/>
      <c r="DGI761" s="6"/>
      <c r="DGJ761" s="80"/>
      <c r="DGK761" s="70"/>
      <c r="DGL761" s="6"/>
      <c r="DGM761" s="6"/>
      <c r="DGN761" s="106"/>
      <c r="DGO761" s="6"/>
      <c r="DGP761" s="6"/>
      <c r="DGQ761" s="6"/>
      <c r="DGR761" s="80"/>
      <c r="DGS761" s="70"/>
      <c r="DGT761" s="6"/>
      <c r="DGU761" s="6"/>
      <c r="DGV761" s="106"/>
      <c r="DGW761" s="6"/>
      <c r="DGX761" s="6"/>
      <c r="DGY761" s="6"/>
      <c r="DGZ761" s="80"/>
      <c r="DHA761" s="70"/>
      <c r="DHB761" s="6"/>
      <c r="DHC761" s="6"/>
      <c r="DHD761" s="106"/>
      <c r="DHE761" s="6"/>
      <c r="DHF761" s="6"/>
      <c r="DHG761" s="6"/>
      <c r="DHH761" s="80"/>
      <c r="DHI761" s="70"/>
      <c r="DHJ761" s="6"/>
      <c r="DHK761" s="6"/>
      <c r="DHL761" s="106"/>
      <c r="DHM761" s="6"/>
      <c r="DHN761" s="6"/>
      <c r="DHO761" s="6"/>
      <c r="DHP761" s="80"/>
      <c r="DHQ761" s="70"/>
      <c r="DHR761" s="6"/>
      <c r="DHS761" s="6"/>
      <c r="DHT761" s="106"/>
      <c r="DHU761" s="6"/>
      <c r="DHV761" s="6"/>
      <c r="DHW761" s="6"/>
      <c r="DHX761" s="80"/>
      <c r="DHY761" s="70"/>
      <c r="DHZ761" s="6"/>
      <c r="DIA761" s="6"/>
      <c r="DIB761" s="106"/>
      <c r="DIC761" s="6"/>
      <c r="DID761" s="6"/>
      <c r="DIE761" s="6"/>
      <c r="DIF761" s="80"/>
      <c r="DIG761" s="70"/>
      <c r="DIH761" s="6"/>
      <c r="DII761" s="6"/>
      <c r="DIJ761" s="106"/>
      <c r="DIK761" s="6"/>
      <c r="DIL761" s="6"/>
      <c r="DIM761" s="6"/>
      <c r="DIN761" s="80"/>
      <c r="DIO761" s="70"/>
      <c r="DIP761" s="6"/>
      <c r="DIQ761" s="6"/>
      <c r="DIR761" s="106"/>
      <c r="DIS761" s="6"/>
      <c r="DIT761" s="6"/>
      <c r="DIU761" s="6"/>
      <c r="DIV761" s="80"/>
      <c r="DIW761" s="70"/>
      <c r="DIX761" s="6"/>
      <c r="DIY761" s="6"/>
      <c r="DIZ761" s="106"/>
      <c r="DJA761" s="6"/>
      <c r="DJB761" s="6"/>
      <c r="DJC761" s="6"/>
      <c r="DJD761" s="80"/>
      <c r="DJE761" s="70"/>
      <c r="DJF761" s="6"/>
      <c r="DJG761" s="6"/>
      <c r="DJH761" s="106"/>
      <c r="DJI761" s="6"/>
      <c r="DJJ761" s="6"/>
      <c r="DJK761" s="6"/>
      <c r="DJL761" s="80"/>
      <c r="DJM761" s="70"/>
      <c r="DJN761" s="6"/>
      <c r="DJO761" s="6"/>
      <c r="DJP761" s="106"/>
      <c r="DJQ761" s="6"/>
      <c r="DJR761" s="6"/>
      <c r="DJS761" s="6"/>
      <c r="DJT761" s="80"/>
      <c r="DJU761" s="70"/>
      <c r="DJV761" s="6"/>
      <c r="DJW761" s="6"/>
      <c r="DJX761" s="106"/>
      <c r="DJY761" s="6"/>
      <c r="DJZ761" s="6"/>
      <c r="DKA761" s="6"/>
      <c r="DKB761" s="80"/>
      <c r="DKC761" s="70"/>
      <c r="DKD761" s="6"/>
      <c r="DKE761" s="6"/>
      <c r="DKF761" s="106"/>
      <c r="DKG761" s="6"/>
      <c r="DKH761" s="6"/>
      <c r="DKI761" s="6"/>
      <c r="DKJ761" s="80"/>
      <c r="DKK761" s="70"/>
      <c r="DKL761" s="6"/>
      <c r="DKM761" s="6"/>
      <c r="DKN761" s="106"/>
      <c r="DKO761" s="6"/>
      <c r="DKP761" s="6"/>
      <c r="DKQ761" s="6"/>
      <c r="DKR761" s="80"/>
      <c r="DKS761" s="70"/>
      <c r="DKT761" s="6"/>
      <c r="DKU761" s="6"/>
      <c r="DKV761" s="106"/>
      <c r="DKW761" s="6"/>
      <c r="DKX761" s="6"/>
      <c r="DKY761" s="6"/>
      <c r="DKZ761" s="80"/>
      <c r="DLA761" s="70"/>
      <c r="DLB761" s="6"/>
      <c r="DLC761" s="6"/>
      <c r="DLD761" s="106"/>
      <c r="DLE761" s="6"/>
      <c r="DLF761" s="6"/>
      <c r="DLG761" s="6"/>
      <c r="DLH761" s="80"/>
      <c r="DLI761" s="70"/>
      <c r="DLJ761" s="6"/>
      <c r="DLK761" s="6"/>
      <c r="DLL761" s="106"/>
      <c r="DLM761" s="6"/>
      <c r="DLN761" s="6"/>
      <c r="DLO761" s="6"/>
      <c r="DLP761" s="80"/>
      <c r="DLQ761" s="70"/>
      <c r="DLR761" s="6"/>
      <c r="DLS761" s="6"/>
      <c r="DLT761" s="106"/>
      <c r="DLU761" s="6"/>
      <c r="DLV761" s="6"/>
      <c r="DLW761" s="6"/>
      <c r="DLX761" s="80"/>
      <c r="DLY761" s="70"/>
      <c r="DLZ761" s="6"/>
      <c r="DMA761" s="6"/>
      <c r="DMB761" s="106"/>
      <c r="DMC761" s="6"/>
      <c r="DMD761" s="6"/>
      <c r="DME761" s="6"/>
      <c r="DMF761" s="80"/>
      <c r="DMG761" s="70"/>
      <c r="DMH761" s="6"/>
      <c r="DMI761" s="6"/>
      <c r="DMJ761" s="106"/>
      <c r="DMK761" s="6"/>
      <c r="DML761" s="6"/>
      <c r="DMM761" s="6"/>
      <c r="DMN761" s="80"/>
      <c r="DMO761" s="70"/>
      <c r="DMP761" s="6"/>
      <c r="DMQ761" s="6"/>
      <c r="DMR761" s="106"/>
      <c r="DMS761" s="6"/>
      <c r="DMT761" s="6"/>
      <c r="DMU761" s="6"/>
      <c r="DMV761" s="80"/>
      <c r="DMW761" s="70"/>
      <c r="DMX761" s="6"/>
      <c r="DMY761" s="6"/>
      <c r="DMZ761" s="106"/>
      <c r="DNA761" s="6"/>
      <c r="DNB761" s="6"/>
      <c r="DNC761" s="6"/>
      <c r="DND761" s="80"/>
      <c r="DNE761" s="70"/>
      <c r="DNF761" s="6"/>
      <c r="DNG761" s="6"/>
      <c r="DNH761" s="106"/>
      <c r="DNI761" s="6"/>
      <c r="DNJ761" s="6"/>
      <c r="DNK761" s="6"/>
      <c r="DNL761" s="80"/>
      <c r="DNM761" s="70"/>
      <c r="DNN761" s="6"/>
      <c r="DNO761" s="6"/>
      <c r="DNP761" s="106"/>
      <c r="DNQ761" s="6"/>
      <c r="DNR761" s="6"/>
      <c r="DNS761" s="6"/>
      <c r="DNT761" s="80"/>
      <c r="DNU761" s="70"/>
      <c r="DNV761" s="6"/>
      <c r="DNW761" s="6"/>
      <c r="DNX761" s="106"/>
      <c r="DNY761" s="6"/>
      <c r="DNZ761" s="6"/>
      <c r="DOA761" s="6"/>
      <c r="DOB761" s="80"/>
      <c r="DOC761" s="70"/>
      <c r="DOD761" s="6"/>
      <c r="DOE761" s="6"/>
      <c r="DOF761" s="106"/>
      <c r="DOG761" s="6"/>
      <c r="DOH761" s="6"/>
      <c r="DOI761" s="6"/>
      <c r="DOJ761" s="80"/>
      <c r="DOK761" s="70"/>
      <c r="DOL761" s="6"/>
      <c r="DOM761" s="6"/>
      <c r="DON761" s="106"/>
      <c r="DOO761" s="6"/>
      <c r="DOP761" s="6"/>
      <c r="DOQ761" s="6"/>
      <c r="DOR761" s="80"/>
      <c r="DOS761" s="70"/>
      <c r="DOT761" s="6"/>
      <c r="DOU761" s="6"/>
      <c r="DOV761" s="106"/>
      <c r="DOW761" s="6"/>
      <c r="DOX761" s="6"/>
      <c r="DOY761" s="6"/>
      <c r="DOZ761" s="80"/>
      <c r="DPA761" s="70"/>
      <c r="DPB761" s="6"/>
      <c r="DPC761" s="6"/>
      <c r="DPD761" s="106"/>
      <c r="DPE761" s="6"/>
      <c r="DPF761" s="6"/>
      <c r="DPG761" s="6"/>
      <c r="DPH761" s="80"/>
      <c r="DPI761" s="70"/>
      <c r="DPJ761" s="6"/>
      <c r="DPK761" s="6"/>
      <c r="DPL761" s="106"/>
      <c r="DPM761" s="6"/>
      <c r="DPN761" s="6"/>
      <c r="DPO761" s="6"/>
      <c r="DPP761" s="80"/>
      <c r="DPQ761" s="70"/>
      <c r="DPR761" s="6"/>
      <c r="DPS761" s="6"/>
      <c r="DPT761" s="106"/>
      <c r="DPU761" s="6"/>
      <c r="DPV761" s="6"/>
      <c r="DPW761" s="6"/>
      <c r="DPX761" s="80"/>
      <c r="DPY761" s="70"/>
      <c r="DPZ761" s="6"/>
      <c r="DQA761" s="6"/>
      <c r="DQB761" s="106"/>
      <c r="DQC761" s="6"/>
      <c r="DQD761" s="6"/>
      <c r="DQE761" s="6"/>
      <c r="DQF761" s="80"/>
      <c r="DQG761" s="70"/>
      <c r="DQH761" s="6"/>
      <c r="DQI761" s="6"/>
      <c r="DQJ761" s="106"/>
      <c r="DQK761" s="6"/>
      <c r="DQL761" s="6"/>
      <c r="DQM761" s="6"/>
      <c r="DQN761" s="80"/>
      <c r="DQO761" s="70"/>
      <c r="DQP761" s="6"/>
      <c r="DQQ761" s="6"/>
      <c r="DQR761" s="106"/>
      <c r="DQS761" s="6"/>
      <c r="DQT761" s="6"/>
      <c r="DQU761" s="6"/>
      <c r="DQV761" s="80"/>
      <c r="DQW761" s="70"/>
      <c r="DQX761" s="6"/>
      <c r="DQY761" s="6"/>
      <c r="DQZ761" s="106"/>
      <c r="DRA761" s="6"/>
      <c r="DRB761" s="6"/>
      <c r="DRC761" s="6"/>
      <c r="DRD761" s="80"/>
      <c r="DRE761" s="70"/>
      <c r="DRF761" s="6"/>
      <c r="DRG761" s="6"/>
      <c r="DRH761" s="106"/>
      <c r="DRI761" s="6"/>
      <c r="DRJ761" s="6"/>
      <c r="DRK761" s="6"/>
      <c r="DRL761" s="80"/>
      <c r="DRM761" s="70"/>
      <c r="DRN761" s="6"/>
      <c r="DRO761" s="6"/>
      <c r="DRP761" s="106"/>
      <c r="DRQ761" s="6"/>
      <c r="DRR761" s="6"/>
      <c r="DRS761" s="6"/>
      <c r="DRT761" s="80"/>
      <c r="DRU761" s="70"/>
      <c r="DRV761" s="6"/>
      <c r="DRW761" s="6"/>
      <c r="DRX761" s="106"/>
      <c r="DRY761" s="6"/>
      <c r="DRZ761" s="6"/>
      <c r="DSA761" s="6"/>
      <c r="DSB761" s="80"/>
      <c r="DSC761" s="70"/>
      <c r="DSD761" s="6"/>
      <c r="DSE761" s="6"/>
      <c r="DSF761" s="106"/>
      <c r="DSG761" s="6"/>
      <c r="DSH761" s="6"/>
      <c r="DSI761" s="6"/>
      <c r="DSJ761" s="80"/>
      <c r="DSK761" s="70"/>
      <c r="DSL761" s="6"/>
      <c r="DSM761" s="6"/>
      <c r="DSN761" s="106"/>
      <c r="DSO761" s="6"/>
      <c r="DSP761" s="6"/>
      <c r="DSQ761" s="6"/>
      <c r="DSR761" s="80"/>
      <c r="DSS761" s="70"/>
      <c r="DST761" s="6"/>
      <c r="DSU761" s="6"/>
      <c r="DSV761" s="106"/>
      <c r="DSW761" s="6"/>
      <c r="DSX761" s="6"/>
      <c r="DSY761" s="6"/>
      <c r="DSZ761" s="80"/>
      <c r="DTA761" s="70"/>
      <c r="DTB761" s="6"/>
      <c r="DTC761" s="6"/>
      <c r="DTD761" s="106"/>
      <c r="DTE761" s="6"/>
      <c r="DTF761" s="6"/>
      <c r="DTG761" s="6"/>
      <c r="DTH761" s="80"/>
      <c r="DTI761" s="70"/>
      <c r="DTJ761" s="6"/>
      <c r="DTK761" s="6"/>
      <c r="DTL761" s="106"/>
      <c r="DTM761" s="6"/>
      <c r="DTN761" s="6"/>
      <c r="DTO761" s="6"/>
      <c r="DTP761" s="80"/>
      <c r="DTQ761" s="70"/>
      <c r="DTR761" s="6"/>
      <c r="DTS761" s="6"/>
      <c r="DTT761" s="106"/>
      <c r="DTU761" s="6"/>
      <c r="DTV761" s="6"/>
      <c r="DTW761" s="6"/>
      <c r="DTX761" s="80"/>
      <c r="DTY761" s="70"/>
      <c r="DTZ761" s="6"/>
      <c r="DUA761" s="6"/>
      <c r="DUB761" s="106"/>
      <c r="DUC761" s="6"/>
      <c r="DUD761" s="6"/>
      <c r="DUE761" s="6"/>
      <c r="DUF761" s="80"/>
      <c r="DUG761" s="70"/>
      <c r="DUH761" s="6"/>
      <c r="DUI761" s="6"/>
      <c r="DUJ761" s="106"/>
      <c r="DUK761" s="6"/>
      <c r="DUL761" s="6"/>
      <c r="DUM761" s="6"/>
      <c r="DUN761" s="80"/>
      <c r="DUO761" s="70"/>
      <c r="DUP761" s="6"/>
      <c r="DUQ761" s="6"/>
      <c r="DUR761" s="106"/>
      <c r="DUS761" s="6"/>
      <c r="DUT761" s="6"/>
      <c r="DUU761" s="6"/>
      <c r="DUV761" s="80"/>
      <c r="DUW761" s="70"/>
      <c r="DUX761" s="6"/>
      <c r="DUY761" s="6"/>
      <c r="DUZ761" s="106"/>
      <c r="DVA761" s="6"/>
      <c r="DVB761" s="6"/>
      <c r="DVC761" s="6"/>
      <c r="DVD761" s="80"/>
      <c r="DVE761" s="70"/>
      <c r="DVF761" s="6"/>
      <c r="DVG761" s="6"/>
      <c r="DVH761" s="106"/>
      <c r="DVI761" s="6"/>
      <c r="DVJ761" s="6"/>
      <c r="DVK761" s="6"/>
      <c r="DVL761" s="80"/>
      <c r="DVM761" s="70"/>
      <c r="DVN761" s="6"/>
      <c r="DVO761" s="6"/>
      <c r="DVP761" s="106"/>
      <c r="DVQ761" s="6"/>
      <c r="DVR761" s="6"/>
      <c r="DVS761" s="6"/>
      <c r="DVT761" s="80"/>
      <c r="DVU761" s="70"/>
      <c r="DVV761" s="6"/>
      <c r="DVW761" s="6"/>
      <c r="DVX761" s="106"/>
      <c r="DVY761" s="6"/>
      <c r="DVZ761" s="6"/>
      <c r="DWA761" s="6"/>
      <c r="DWB761" s="80"/>
      <c r="DWC761" s="70"/>
      <c r="DWD761" s="6"/>
      <c r="DWE761" s="6"/>
      <c r="DWF761" s="106"/>
      <c r="DWG761" s="6"/>
      <c r="DWH761" s="6"/>
      <c r="DWI761" s="6"/>
      <c r="DWJ761" s="80"/>
      <c r="DWK761" s="70"/>
      <c r="DWL761" s="6"/>
      <c r="DWM761" s="6"/>
      <c r="DWN761" s="106"/>
      <c r="DWO761" s="6"/>
      <c r="DWP761" s="6"/>
      <c r="DWQ761" s="6"/>
      <c r="DWR761" s="80"/>
      <c r="DWS761" s="70"/>
      <c r="DWT761" s="6"/>
      <c r="DWU761" s="6"/>
      <c r="DWV761" s="106"/>
      <c r="DWW761" s="6"/>
      <c r="DWX761" s="6"/>
      <c r="DWY761" s="6"/>
      <c r="DWZ761" s="80"/>
      <c r="DXA761" s="70"/>
      <c r="DXB761" s="6"/>
      <c r="DXC761" s="6"/>
      <c r="DXD761" s="106"/>
      <c r="DXE761" s="6"/>
      <c r="DXF761" s="6"/>
      <c r="DXG761" s="6"/>
      <c r="DXH761" s="80"/>
      <c r="DXI761" s="70"/>
      <c r="DXJ761" s="6"/>
      <c r="DXK761" s="6"/>
      <c r="DXL761" s="106"/>
      <c r="DXM761" s="6"/>
      <c r="DXN761" s="6"/>
      <c r="DXO761" s="6"/>
      <c r="DXP761" s="80"/>
      <c r="DXQ761" s="70"/>
      <c r="DXR761" s="6"/>
      <c r="DXS761" s="6"/>
      <c r="DXT761" s="106"/>
      <c r="DXU761" s="6"/>
      <c r="DXV761" s="6"/>
      <c r="DXW761" s="6"/>
      <c r="DXX761" s="80"/>
      <c r="DXY761" s="70"/>
      <c r="DXZ761" s="6"/>
      <c r="DYA761" s="6"/>
      <c r="DYB761" s="106"/>
      <c r="DYC761" s="6"/>
      <c r="DYD761" s="6"/>
      <c r="DYE761" s="6"/>
      <c r="DYF761" s="80"/>
      <c r="DYG761" s="70"/>
      <c r="DYH761" s="6"/>
      <c r="DYI761" s="6"/>
      <c r="DYJ761" s="106"/>
      <c r="DYK761" s="6"/>
      <c r="DYL761" s="6"/>
      <c r="DYM761" s="6"/>
      <c r="DYN761" s="80"/>
      <c r="DYO761" s="70"/>
      <c r="DYP761" s="6"/>
      <c r="DYQ761" s="6"/>
      <c r="DYR761" s="106"/>
      <c r="DYS761" s="6"/>
      <c r="DYT761" s="6"/>
      <c r="DYU761" s="6"/>
      <c r="DYV761" s="80"/>
      <c r="DYW761" s="70"/>
      <c r="DYX761" s="6"/>
      <c r="DYY761" s="6"/>
      <c r="DYZ761" s="106"/>
      <c r="DZA761" s="6"/>
      <c r="DZB761" s="6"/>
      <c r="DZC761" s="6"/>
      <c r="DZD761" s="80"/>
      <c r="DZE761" s="70"/>
      <c r="DZF761" s="6"/>
      <c r="DZG761" s="6"/>
      <c r="DZH761" s="106"/>
      <c r="DZI761" s="6"/>
      <c r="DZJ761" s="6"/>
      <c r="DZK761" s="6"/>
      <c r="DZL761" s="80"/>
      <c r="DZM761" s="70"/>
      <c r="DZN761" s="6"/>
      <c r="DZO761" s="6"/>
      <c r="DZP761" s="106"/>
      <c r="DZQ761" s="6"/>
      <c r="DZR761" s="6"/>
      <c r="DZS761" s="6"/>
      <c r="DZT761" s="80"/>
      <c r="DZU761" s="70"/>
      <c r="DZV761" s="6"/>
      <c r="DZW761" s="6"/>
      <c r="DZX761" s="106"/>
      <c r="DZY761" s="6"/>
      <c r="DZZ761" s="6"/>
      <c r="EAA761" s="6"/>
      <c r="EAB761" s="80"/>
      <c r="EAC761" s="70"/>
      <c r="EAD761" s="6"/>
      <c r="EAE761" s="6"/>
      <c r="EAF761" s="106"/>
      <c r="EAG761" s="6"/>
      <c r="EAH761" s="6"/>
      <c r="EAI761" s="6"/>
      <c r="EAJ761" s="80"/>
      <c r="EAK761" s="70"/>
      <c r="EAL761" s="6"/>
      <c r="EAM761" s="6"/>
      <c r="EAN761" s="106"/>
      <c r="EAO761" s="6"/>
      <c r="EAP761" s="6"/>
      <c r="EAQ761" s="6"/>
      <c r="EAR761" s="80"/>
      <c r="EAS761" s="70"/>
      <c r="EAT761" s="6"/>
      <c r="EAU761" s="6"/>
      <c r="EAV761" s="106"/>
      <c r="EAW761" s="6"/>
      <c r="EAX761" s="6"/>
      <c r="EAY761" s="6"/>
      <c r="EAZ761" s="80"/>
      <c r="EBA761" s="70"/>
      <c r="EBB761" s="6"/>
      <c r="EBC761" s="6"/>
      <c r="EBD761" s="106"/>
      <c r="EBE761" s="6"/>
      <c r="EBF761" s="6"/>
      <c r="EBG761" s="6"/>
      <c r="EBH761" s="80"/>
      <c r="EBI761" s="70"/>
      <c r="EBJ761" s="6"/>
      <c r="EBK761" s="6"/>
      <c r="EBL761" s="106"/>
      <c r="EBM761" s="6"/>
      <c r="EBN761" s="6"/>
      <c r="EBO761" s="6"/>
      <c r="EBP761" s="80"/>
      <c r="EBQ761" s="70"/>
      <c r="EBR761" s="6"/>
      <c r="EBS761" s="6"/>
      <c r="EBT761" s="106"/>
      <c r="EBU761" s="6"/>
      <c r="EBV761" s="6"/>
      <c r="EBW761" s="6"/>
      <c r="EBX761" s="80"/>
      <c r="EBY761" s="70"/>
      <c r="EBZ761" s="6"/>
      <c r="ECA761" s="6"/>
      <c r="ECB761" s="106"/>
      <c r="ECC761" s="6"/>
      <c r="ECD761" s="6"/>
      <c r="ECE761" s="6"/>
      <c r="ECF761" s="80"/>
      <c r="ECG761" s="70"/>
      <c r="ECH761" s="6"/>
      <c r="ECI761" s="6"/>
      <c r="ECJ761" s="106"/>
      <c r="ECK761" s="6"/>
      <c r="ECL761" s="6"/>
      <c r="ECM761" s="6"/>
      <c r="ECN761" s="80"/>
      <c r="ECO761" s="70"/>
      <c r="ECP761" s="6"/>
      <c r="ECQ761" s="6"/>
      <c r="ECR761" s="106"/>
      <c r="ECS761" s="6"/>
      <c r="ECT761" s="6"/>
      <c r="ECU761" s="6"/>
      <c r="ECV761" s="80"/>
      <c r="ECW761" s="70"/>
      <c r="ECX761" s="6"/>
      <c r="ECY761" s="6"/>
      <c r="ECZ761" s="106"/>
      <c r="EDA761" s="6"/>
      <c r="EDB761" s="6"/>
      <c r="EDC761" s="6"/>
      <c r="EDD761" s="80"/>
      <c r="EDE761" s="70"/>
      <c r="EDF761" s="6"/>
      <c r="EDG761" s="6"/>
      <c r="EDH761" s="106"/>
      <c r="EDI761" s="6"/>
      <c r="EDJ761" s="6"/>
      <c r="EDK761" s="6"/>
      <c r="EDL761" s="80"/>
      <c r="EDM761" s="70"/>
      <c r="EDN761" s="6"/>
      <c r="EDO761" s="6"/>
      <c r="EDP761" s="106"/>
      <c r="EDQ761" s="6"/>
      <c r="EDR761" s="6"/>
      <c r="EDS761" s="6"/>
      <c r="EDT761" s="80"/>
      <c r="EDU761" s="70"/>
      <c r="EDV761" s="6"/>
      <c r="EDW761" s="6"/>
      <c r="EDX761" s="106"/>
      <c r="EDY761" s="6"/>
      <c r="EDZ761" s="6"/>
      <c r="EEA761" s="6"/>
      <c r="EEB761" s="80"/>
      <c r="EEC761" s="70"/>
      <c r="EED761" s="6"/>
      <c r="EEE761" s="6"/>
      <c r="EEF761" s="106"/>
      <c r="EEG761" s="6"/>
      <c r="EEH761" s="6"/>
      <c r="EEI761" s="6"/>
      <c r="EEJ761" s="80"/>
      <c r="EEK761" s="70"/>
      <c r="EEL761" s="6"/>
      <c r="EEM761" s="6"/>
      <c r="EEN761" s="106"/>
      <c r="EEO761" s="6"/>
      <c r="EEP761" s="6"/>
      <c r="EEQ761" s="6"/>
      <c r="EER761" s="80"/>
      <c r="EES761" s="70"/>
      <c r="EET761" s="6"/>
      <c r="EEU761" s="6"/>
      <c r="EEV761" s="106"/>
      <c r="EEW761" s="6"/>
      <c r="EEX761" s="6"/>
      <c r="EEY761" s="6"/>
      <c r="EEZ761" s="80"/>
      <c r="EFA761" s="70"/>
      <c r="EFB761" s="6"/>
      <c r="EFC761" s="6"/>
      <c r="EFD761" s="106"/>
      <c r="EFE761" s="6"/>
      <c r="EFF761" s="6"/>
      <c r="EFG761" s="6"/>
      <c r="EFH761" s="80"/>
      <c r="EFI761" s="70"/>
      <c r="EFJ761" s="6"/>
      <c r="EFK761" s="6"/>
      <c r="EFL761" s="106"/>
      <c r="EFM761" s="6"/>
      <c r="EFN761" s="6"/>
      <c r="EFO761" s="6"/>
      <c r="EFP761" s="80"/>
      <c r="EFQ761" s="70"/>
      <c r="EFR761" s="6"/>
      <c r="EFS761" s="6"/>
      <c r="EFT761" s="106"/>
      <c r="EFU761" s="6"/>
      <c r="EFV761" s="6"/>
      <c r="EFW761" s="6"/>
      <c r="EFX761" s="80"/>
      <c r="EFY761" s="70"/>
      <c r="EFZ761" s="6"/>
      <c r="EGA761" s="6"/>
      <c r="EGB761" s="106"/>
      <c r="EGC761" s="6"/>
      <c r="EGD761" s="6"/>
      <c r="EGE761" s="6"/>
      <c r="EGF761" s="80"/>
      <c r="EGG761" s="70"/>
      <c r="EGH761" s="6"/>
      <c r="EGI761" s="6"/>
      <c r="EGJ761" s="106"/>
      <c r="EGK761" s="6"/>
      <c r="EGL761" s="6"/>
      <c r="EGM761" s="6"/>
      <c r="EGN761" s="80"/>
      <c r="EGO761" s="70"/>
      <c r="EGP761" s="6"/>
      <c r="EGQ761" s="6"/>
      <c r="EGR761" s="106"/>
      <c r="EGS761" s="6"/>
      <c r="EGT761" s="6"/>
      <c r="EGU761" s="6"/>
      <c r="EGV761" s="80"/>
      <c r="EGW761" s="70"/>
      <c r="EGX761" s="6"/>
      <c r="EGY761" s="6"/>
      <c r="EGZ761" s="106"/>
      <c r="EHA761" s="6"/>
      <c r="EHB761" s="6"/>
      <c r="EHC761" s="6"/>
      <c r="EHD761" s="80"/>
      <c r="EHE761" s="70"/>
      <c r="EHF761" s="6"/>
      <c r="EHG761" s="6"/>
      <c r="EHH761" s="106"/>
      <c r="EHI761" s="6"/>
      <c r="EHJ761" s="6"/>
      <c r="EHK761" s="6"/>
      <c r="EHL761" s="80"/>
      <c r="EHM761" s="70"/>
      <c r="EHN761" s="6"/>
      <c r="EHO761" s="6"/>
      <c r="EHP761" s="106"/>
      <c r="EHQ761" s="6"/>
      <c r="EHR761" s="6"/>
      <c r="EHS761" s="6"/>
      <c r="EHT761" s="80"/>
      <c r="EHU761" s="70"/>
      <c r="EHV761" s="6"/>
      <c r="EHW761" s="6"/>
      <c r="EHX761" s="106"/>
      <c r="EHY761" s="6"/>
      <c r="EHZ761" s="6"/>
      <c r="EIA761" s="6"/>
      <c r="EIB761" s="80"/>
      <c r="EIC761" s="70"/>
      <c r="EID761" s="6"/>
      <c r="EIE761" s="6"/>
      <c r="EIF761" s="106"/>
      <c r="EIG761" s="6"/>
      <c r="EIH761" s="6"/>
      <c r="EII761" s="6"/>
      <c r="EIJ761" s="80"/>
      <c r="EIK761" s="70"/>
      <c r="EIL761" s="6"/>
      <c r="EIM761" s="6"/>
      <c r="EIN761" s="106"/>
      <c r="EIO761" s="6"/>
      <c r="EIP761" s="6"/>
      <c r="EIQ761" s="6"/>
      <c r="EIR761" s="80"/>
      <c r="EIS761" s="70"/>
      <c r="EIT761" s="6"/>
      <c r="EIU761" s="6"/>
      <c r="EIV761" s="106"/>
      <c r="EIW761" s="6"/>
      <c r="EIX761" s="6"/>
      <c r="EIY761" s="6"/>
      <c r="EIZ761" s="80"/>
      <c r="EJA761" s="70"/>
      <c r="EJB761" s="6"/>
      <c r="EJC761" s="6"/>
      <c r="EJD761" s="106"/>
      <c r="EJE761" s="6"/>
      <c r="EJF761" s="6"/>
      <c r="EJG761" s="6"/>
      <c r="EJH761" s="80"/>
      <c r="EJI761" s="70"/>
      <c r="EJJ761" s="6"/>
      <c r="EJK761" s="6"/>
      <c r="EJL761" s="106"/>
      <c r="EJM761" s="6"/>
      <c r="EJN761" s="6"/>
      <c r="EJO761" s="6"/>
      <c r="EJP761" s="80"/>
      <c r="EJQ761" s="70"/>
      <c r="EJR761" s="6"/>
      <c r="EJS761" s="6"/>
      <c r="EJT761" s="106"/>
      <c r="EJU761" s="6"/>
      <c r="EJV761" s="6"/>
      <c r="EJW761" s="6"/>
      <c r="EJX761" s="80"/>
      <c r="EJY761" s="70"/>
      <c r="EJZ761" s="6"/>
      <c r="EKA761" s="6"/>
      <c r="EKB761" s="106"/>
      <c r="EKC761" s="6"/>
      <c r="EKD761" s="6"/>
      <c r="EKE761" s="6"/>
      <c r="EKF761" s="80"/>
      <c r="EKG761" s="70"/>
      <c r="EKH761" s="6"/>
      <c r="EKI761" s="6"/>
      <c r="EKJ761" s="106"/>
      <c r="EKK761" s="6"/>
      <c r="EKL761" s="6"/>
      <c r="EKM761" s="6"/>
      <c r="EKN761" s="80"/>
      <c r="EKO761" s="70"/>
      <c r="EKP761" s="6"/>
      <c r="EKQ761" s="6"/>
      <c r="EKR761" s="106"/>
      <c r="EKS761" s="6"/>
      <c r="EKT761" s="6"/>
      <c r="EKU761" s="6"/>
      <c r="EKV761" s="80"/>
      <c r="EKW761" s="70"/>
      <c r="EKX761" s="6"/>
      <c r="EKY761" s="6"/>
      <c r="EKZ761" s="106"/>
      <c r="ELA761" s="6"/>
      <c r="ELB761" s="6"/>
      <c r="ELC761" s="6"/>
      <c r="ELD761" s="80"/>
      <c r="ELE761" s="70"/>
      <c r="ELF761" s="6"/>
      <c r="ELG761" s="6"/>
      <c r="ELH761" s="106"/>
      <c r="ELI761" s="6"/>
      <c r="ELJ761" s="6"/>
      <c r="ELK761" s="6"/>
      <c r="ELL761" s="80"/>
      <c r="ELM761" s="70"/>
      <c r="ELN761" s="6"/>
      <c r="ELO761" s="6"/>
      <c r="ELP761" s="106"/>
      <c r="ELQ761" s="6"/>
      <c r="ELR761" s="6"/>
      <c r="ELS761" s="6"/>
      <c r="ELT761" s="80"/>
      <c r="ELU761" s="70"/>
      <c r="ELV761" s="6"/>
      <c r="ELW761" s="6"/>
      <c r="ELX761" s="106"/>
      <c r="ELY761" s="6"/>
      <c r="ELZ761" s="6"/>
      <c r="EMA761" s="6"/>
      <c r="EMB761" s="80"/>
      <c r="EMC761" s="70"/>
      <c r="EMD761" s="6"/>
      <c r="EME761" s="6"/>
      <c r="EMF761" s="106"/>
      <c r="EMG761" s="6"/>
      <c r="EMH761" s="6"/>
      <c r="EMI761" s="6"/>
      <c r="EMJ761" s="80"/>
      <c r="EMK761" s="70"/>
      <c r="EML761" s="6"/>
      <c r="EMM761" s="6"/>
      <c r="EMN761" s="106"/>
      <c r="EMO761" s="6"/>
      <c r="EMP761" s="6"/>
      <c r="EMQ761" s="6"/>
      <c r="EMR761" s="80"/>
      <c r="EMS761" s="70"/>
      <c r="EMT761" s="6"/>
      <c r="EMU761" s="6"/>
      <c r="EMV761" s="106"/>
      <c r="EMW761" s="6"/>
      <c r="EMX761" s="6"/>
      <c r="EMY761" s="6"/>
      <c r="EMZ761" s="80"/>
      <c r="ENA761" s="70"/>
      <c r="ENB761" s="6"/>
      <c r="ENC761" s="6"/>
      <c r="END761" s="106"/>
      <c r="ENE761" s="6"/>
      <c r="ENF761" s="6"/>
      <c r="ENG761" s="6"/>
      <c r="ENH761" s="80"/>
      <c r="ENI761" s="70"/>
      <c r="ENJ761" s="6"/>
      <c r="ENK761" s="6"/>
      <c r="ENL761" s="106"/>
      <c r="ENM761" s="6"/>
      <c r="ENN761" s="6"/>
      <c r="ENO761" s="6"/>
      <c r="ENP761" s="80"/>
      <c r="ENQ761" s="70"/>
      <c r="ENR761" s="6"/>
      <c r="ENS761" s="6"/>
      <c r="ENT761" s="106"/>
      <c r="ENU761" s="6"/>
      <c r="ENV761" s="6"/>
      <c r="ENW761" s="6"/>
      <c r="ENX761" s="80"/>
      <c r="ENY761" s="70"/>
      <c r="ENZ761" s="6"/>
      <c r="EOA761" s="6"/>
      <c r="EOB761" s="106"/>
      <c r="EOC761" s="6"/>
      <c r="EOD761" s="6"/>
      <c r="EOE761" s="6"/>
      <c r="EOF761" s="80"/>
      <c r="EOG761" s="70"/>
      <c r="EOH761" s="6"/>
      <c r="EOI761" s="6"/>
      <c r="EOJ761" s="106"/>
      <c r="EOK761" s="6"/>
      <c r="EOL761" s="6"/>
      <c r="EOM761" s="6"/>
      <c r="EON761" s="80"/>
      <c r="EOO761" s="70"/>
      <c r="EOP761" s="6"/>
      <c r="EOQ761" s="6"/>
      <c r="EOR761" s="106"/>
      <c r="EOS761" s="6"/>
      <c r="EOT761" s="6"/>
      <c r="EOU761" s="6"/>
      <c r="EOV761" s="80"/>
      <c r="EOW761" s="70"/>
      <c r="EOX761" s="6"/>
      <c r="EOY761" s="6"/>
      <c r="EOZ761" s="106"/>
      <c r="EPA761" s="6"/>
      <c r="EPB761" s="6"/>
      <c r="EPC761" s="6"/>
      <c r="EPD761" s="80"/>
      <c r="EPE761" s="70"/>
      <c r="EPF761" s="6"/>
      <c r="EPG761" s="6"/>
      <c r="EPH761" s="106"/>
      <c r="EPI761" s="6"/>
      <c r="EPJ761" s="6"/>
      <c r="EPK761" s="6"/>
      <c r="EPL761" s="80"/>
      <c r="EPM761" s="70"/>
      <c r="EPN761" s="6"/>
      <c r="EPO761" s="6"/>
      <c r="EPP761" s="106"/>
      <c r="EPQ761" s="6"/>
      <c r="EPR761" s="6"/>
      <c r="EPS761" s="6"/>
      <c r="EPT761" s="80"/>
      <c r="EPU761" s="70"/>
      <c r="EPV761" s="6"/>
      <c r="EPW761" s="6"/>
      <c r="EPX761" s="106"/>
      <c r="EPY761" s="6"/>
      <c r="EPZ761" s="6"/>
      <c r="EQA761" s="6"/>
      <c r="EQB761" s="80"/>
      <c r="EQC761" s="70"/>
      <c r="EQD761" s="6"/>
      <c r="EQE761" s="6"/>
      <c r="EQF761" s="106"/>
      <c r="EQG761" s="6"/>
      <c r="EQH761" s="6"/>
      <c r="EQI761" s="6"/>
      <c r="EQJ761" s="80"/>
      <c r="EQK761" s="70"/>
      <c r="EQL761" s="6"/>
      <c r="EQM761" s="6"/>
      <c r="EQN761" s="106"/>
      <c r="EQO761" s="6"/>
      <c r="EQP761" s="6"/>
      <c r="EQQ761" s="6"/>
      <c r="EQR761" s="80"/>
      <c r="EQS761" s="70"/>
      <c r="EQT761" s="6"/>
      <c r="EQU761" s="6"/>
      <c r="EQV761" s="106"/>
      <c r="EQW761" s="6"/>
      <c r="EQX761" s="6"/>
      <c r="EQY761" s="6"/>
      <c r="EQZ761" s="80"/>
      <c r="ERA761" s="70"/>
      <c r="ERB761" s="6"/>
      <c r="ERC761" s="6"/>
      <c r="ERD761" s="106"/>
      <c r="ERE761" s="6"/>
      <c r="ERF761" s="6"/>
      <c r="ERG761" s="6"/>
      <c r="ERH761" s="80"/>
      <c r="ERI761" s="70"/>
      <c r="ERJ761" s="6"/>
      <c r="ERK761" s="6"/>
      <c r="ERL761" s="106"/>
      <c r="ERM761" s="6"/>
      <c r="ERN761" s="6"/>
      <c r="ERO761" s="6"/>
      <c r="ERP761" s="80"/>
      <c r="ERQ761" s="70"/>
      <c r="ERR761" s="6"/>
      <c r="ERS761" s="6"/>
      <c r="ERT761" s="106"/>
      <c r="ERU761" s="6"/>
      <c r="ERV761" s="6"/>
      <c r="ERW761" s="6"/>
      <c r="ERX761" s="80"/>
      <c r="ERY761" s="70"/>
      <c r="ERZ761" s="6"/>
      <c r="ESA761" s="6"/>
      <c r="ESB761" s="106"/>
      <c r="ESC761" s="6"/>
      <c r="ESD761" s="6"/>
      <c r="ESE761" s="6"/>
      <c r="ESF761" s="80"/>
      <c r="ESG761" s="70"/>
      <c r="ESH761" s="6"/>
      <c r="ESI761" s="6"/>
      <c r="ESJ761" s="106"/>
      <c r="ESK761" s="6"/>
      <c r="ESL761" s="6"/>
      <c r="ESM761" s="6"/>
      <c r="ESN761" s="80"/>
      <c r="ESO761" s="70"/>
      <c r="ESP761" s="6"/>
      <c r="ESQ761" s="6"/>
      <c r="ESR761" s="106"/>
      <c r="ESS761" s="6"/>
      <c r="EST761" s="6"/>
      <c r="ESU761" s="6"/>
      <c r="ESV761" s="80"/>
      <c r="ESW761" s="70"/>
      <c r="ESX761" s="6"/>
      <c r="ESY761" s="6"/>
      <c r="ESZ761" s="106"/>
      <c r="ETA761" s="6"/>
      <c r="ETB761" s="6"/>
      <c r="ETC761" s="6"/>
      <c r="ETD761" s="80"/>
      <c r="ETE761" s="70"/>
      <c r="ETF761" s="6"/>
      <c r="ETG761" s="6"/>
      <c r="ETH761" s="106"/>
      <c r="ETI761" s="6"/>
      <c r="ETJ761" s="6"/>
      <c r="ETK761" s="6"/>
      <c r="ETL761" s="80"/>
      <c r="ETM761" s="70"/>
      <c r="ETN761" s="6"/>
      <c r="ETO761" s="6"/>
      <c r="ETP761" s="106"/>
      <c r="ETQ761" s="6"/>
      <c r="ETR761" s="6"/>
      <c r="ETS761" s="6"/>
      <c r="ETT761" s="80"/>
      <c r="ETU761" s="70"/>
      <c r="ETV761" s="6"/>
      <c r="ETW761" s="6"/>
      <c r="ETX761" s="106"/>
      <c r="ETY761" s="6"/>
      <c r="ETZ761" s="6"/>
      <c r="EUA761" s="6"/>
      <c r="EUB761" s="80"/>
      <c r="EUC761" s="70"/>
      <c r="EUD761" s="6"/>
      <c r="EUE761" s="6"/>
      <c r="EUF761" s="106"/>
      <c r="EUG761" s="6"/>
      <c r="EUH761" s="6"/>
      <c r="EUI761" s="6"/>
      <c r="EUJ761" s="80"/>
      <c r="EUK761" s="70"/>
      <c r="EUL761" s="6"/>
      <c r="EUM761" s="6"/>
      <c r="EUN761" s="106"/>
      <c r="EUO761" s="6"/>
      <c r="EUP761" s="6"/>
      <c r="EUQ761" s="6"/>
      <c r="EUR761" s="80"/>
      <c r="EUS761" s="70"/>
      <c r="EUT761" s="6"/>
      <c r="EUU761" s="6"/>
      <c r="EUV761" s="106"/>
      <c r="EUW761" s="6"/>
      <c r="EUX761" s="6"/>
      <c r="EUY761" s="6"/>
      <c r="EUZ761" s="80"/>
      <c r="EVA761" s="70"/>
      <c r="EVB761" s="6"/>
      <c r="EVC761" s="6"/>
      <c r="EVD761" s="106"/>
      <c r="EVE761" s="6"/>
      <c r="EVF761" s="6"/>
      <c r="EVG761" s="6"/>
      <c r="EVH761" s="80"/>
      <c r="EVI761" s="70"/>
      <c r="EVJ761" s="6"/>
      <c r="EVK761" s="6"/>
      <c r="EVL761" s="106"/>
      <c r="EVM761" s="6"/>
      <c r="EVN761" s="6"/>
      <c r="EVO761" s="6"/>
      <c r="EVP761" s="80"/>
      <c r="EVQ761" s="70"/>
      <c r="EVR761" s="6"/>
      <c r="EVS761" s="6"/>
      <c r="EVT761" s="106"/>
      <c r="EVU761" s="6"/>
      <c r="EVV761" s="6"/>
      <c r="EVW761" s="6"/>
      <c r="EVX761" s="80"/>
      <c r="EVY761" s="70"/>
      <c r="EVZ761" s="6"/>
      <c r="EWA761" s="6"/>
      <c r="EWB761" s="106"/>
      <c r="EWC761" s="6"/>
      <c r="EWD761" s="6"/>
      <c r="EWE761" s="6"/>
      <c r="EWF761" s="80"/>
      <c r="EWG761" s="70"/>
      <c r="EWH761" s="6"/>
      <c r="EWI761" s="6"/>
      <c r="EWJ761" s="106"/>
      <c r="EWK761" s="6"/>
      <c r="EWL761" s="6"/>
      <c r="EWM761" s="6"/>
      <c r="EWN761" s="80"/>
      <c r="EWO761" s="70"/>
      <c r="EWP761" s="6"/>
      <c r="EWQ761" s="6"/>
      <c r="EWR761" s="106"/>
      <c r="EWS761" s="6"/>
      <c r="EWT761" s="6"/>
      <c r="EWU761" s="6"/>
      <c r="EWV761" s="80"/>
      <c r="EWW761" s="70"/>
      <c r="EWX761" s="6"/>
      <c r="EWY761" s="6"/>
      <c r="EWZ761" s="106"/>
      <c r="EXA761" s="6"/>
      <c r="EXB761" s="6"/>
      <c r="EXC761" s="6"/>
      <c r="EXD761" s="80"/>
      <c r="EXE761" s="70"/>
      <c r="EXF761" s="6"/>
      <c r="EXG761" s="6"/>
      <c r="EXH761" s="106"/>
      <c r="EXI761" s="6"/>
      <c r="EXJ761" s="6"/>
      <c r="EXK761" s="6"/>
      <c r="EXL761" s="80"/>
      <c r="EXM761" s="70"/>
      <c r="EXN761" s="6"/>
      <c r="EXO761" s="6"/>
      <c r="EXP761" s="106"/>
      <c r="EXQ761" s="6"/>
      <c r="EXR761" s="6"/>
      <c r="EXS761" s="6"/>
      <c r="EXT761" s="80"/>
      <c r="EXU761" s="70"/>
      <c r="EXV761" s="6"/>
      <c r="EXW761" s="6"/>
      <c r="EXX761" s="106"/>
      <c r="EXY761" s="6"/>
      <c r="EXZ761" s="6"/>
      <c r="EYA761" s="6"/>
      <c r="EYB761" s="80"/>
      <c r="EYC761" s="70"/>
      <c r="EYD761" s="6"/>
      <c r="EYE761" s="6"/>
      <c r="EYF761" s="106"/>
      <c r="EYG761" s="6"/>
      <c r="EYH761" s="6"/>
      <c r="EYI761" s="6"/>
      <c r="EYJ761" s="80"/>
      <c r="EYK761" s="70"/>
      <c r="EYL761" s="6"/>
      <c r="EYM761" s="6"/>
      <c r="EYN761" s="106"/>
      <c r="EYO761" s="6"/>
      <c r="EYP761" s="6"/>
      <c r="EYQ761" s="6"/>
      <c r="EYR761" s="80"/>
      <c r="EYS761" s="70"/>
      <c r="EYT761" s="6"/>
      <c r="EYU761" s="6"/>
      <c r="EYV761" s="106"/>
      <c r="EYW761" s="6"/>
      <c r="EYX761" s="6"/>
      <c r="EYY761" s="6"/>
      <c r="EYZ761" s="80"/>
      <c r="EZA761" s="70"/>
      <c r="EZB761" s="6"/>
      <c r="EZC761" s="6"/>
      <c r="EZD761" s="106"/>
      <c r="EZE761" s="6"/>
      <c r="EZF761" s="6"/>
      <c r="EZG761" s="6"/>
      <c r="EZH761" s="80"/>
      <c r="EZI761" s="70"/>
      <c r="EZJ761" s="6"/>
      <c r="EZK761" s="6"/>
      <c r="EZL761" s="106"/>
      <c r="EZM761" s="6"/>
      <c r="EZN761" s="6"/>
      <c r="EZO761" s="6"/>
      <c r="EZP761" s="80"/>
      <c r="EZQ761" s="70"/>
      <c r="EZR761" s="6"/>
      <c r="EZS761" s="6"/>
      <c r="EZT761" s="106"/>
      <c r="EZU761" s="6"/>
      <c r="EZV761" s="6"/>
      <c r="EZW761" s="6"/>
      <c r="EZX761" s="80"/>
      <c r="EZY761" s="70"/>
      <c r="EZZ761" s="6"/>
      <c r="FAA761" s="6"/>
      <c r="FAB761" s="106"/>
      <c r="FAC761" s="6"/>
      <c r="FAD761" s="6"/>
      <c r="FAE761" s="6"/>
      <c r="FAF761" s="80"/>
      <c r="FAG761" s="70"/>
      <c r="FAH761" s="6"/>
      <c r="FAI761" s="6"/>
      <c r="FAJ761" s="106"/>
      <c r="FAK761" s="6"/>
      <c r="FAL761" s="6"/>
      <c r="FAM761" s="6"/>
      <c r="FAN761" s="80"/>
      <c r="FAO761" s="70"/>
      <c r="FAP761" s="6"/>
      <c r="FAQ761" s="6"/>
      <c r="FAR761" s="106"/>
      <c r="FAS761" s="6"/>
      <c r="FAT761" s="6"/>
      <c r="FAU761" s="6"/>
      <c r="FAV761" s="80"/>
      <c r="FAW761" s="70"/>
      <c r="FAX761" s="6"/>
      <c r="FAY761" s="6"/>
      <c r="FAZ761" s="106"/>
      <c r="FBA761" s="6"/>
      <c r="FBB761" s="6"/>
      <c r="FBC761" s="6"/>
      <c r="FBD761" s="80"/>
      <c r="FBE761" s="70"/>
      <c r="FBF761" s="6"/>
      <c r="FBG761" s="6"/>
      <c r="FBH761" s="106"/>
      <c r="FBI761" s="6"/>
      <c r="FBJ761" s="6"/>
      <c r="FBK761" s="6"/>
      <c r="FBL761" s="80"/>
      <c r="FBM761" s="70"/>
      <c r="FBN761" s="6"/>
      <c r="FBO761" s="6"/>
      <c r="FBP761" s="106"/>
      <c r="FBQ761" s="6"/>
      <c r="FBR761" s="6"/>
      <c r="FBS761" s="6"/>
      <c r="FBT761" s="80"/>
      <c r="FBU761" s="70"/>
      <c r="FBV761" s="6"/>
      <c r="FBW761" s="6"/>
      <c r="FBX761" s="106"/>
      <c r="FBY761" s="6"/>
      <c r="FBZ761" s="6"/>
      <c r="FCA761" s="6"/>
      <c r="FCB761" s="80"/>
      <c r="FCC761" s="70"/>
      <c r="FCD761" s="6"/>
      <c r="FCE761" s="6"/>
      <c r="FCF761" s="106"/>
      <c r="FCG761" s="6"/>
      <c r="FCH761" s="6"/>
      <c r="FCI761" s="6"/>
      <c r="FCJ761" s="80"/>
      <c r="FCK761" s="70"/>
      <c r="FCL761" s="6"/>
      <c r="FCM761" s="6"/>
      <c r="FCN761" s="106"/>
      <c r="FCO761" s="6"/>
      <c r="FCP761" s="6"/>
      <c r="FCQ761" s="6"/>
      <c r="FCR761" s="80"/>
      <c r="FCS761" s="70"/>
      <c r="FCT761" s="6"/>
      <c r="FCU761" s="6"/>
      <c r="FCV761" s="106"/>
      <c r="FCW761" s="6"/>
      <c r="FCX761" s="6"/>
      <c r="FCY761" s="6"/>
      <c r="FCZ761" s="80"/>
      <c r="FDA761" s="70"/>
      <c r="FDB761" s="6"/>
      <c r="FDC761" s="6"/>
      <c r="FDD761" s="106"/>
      <c r="FDE761" s="6"/>
      <c r="FDF761" s="6"/>
      <c r="FDG761" s="6"/>
      <c r="FDH761" s="80"/>
      <c r="FDI761" s="70"/>
      <c r="FDJ761" s="6"/>
      <c r="FDK761" s="6"/>
      <c r="FDL761" s="106"/>
      <c r="FDM761" s="6"/>
      <c r="FDN761" s="6"/>
      <c r="FDO761" s="6"/>
      <c r="FDP761" s="80"/>
      <c r="FDQ761" s="70"/>
      <c r="FDR761" s="6"/>
      <c r="FDS761" s="6"/>
      <c r="FDT761" s="106"/>
      <c r="FDU761" s="6"/>
      <c r="FDV761" s="6"/>
      <c r="FDW761" s="6"/>
      <c r="FDX761" s="80"/>
      <c r="FDY761" s="70"/>
      <c r="FDZ761" s="6"/>
      <c r="FEA761" s="6"/>
      <c r="FEB761" s="106"/>
      <c r="FEC761" s="6"/>
      <c r="FED761" s="6"/>
      <c r="FEE761" s="6"/>
      <c r="FEF761" s="80"/>
      <c r="FEG761" s="70"/>
      <c r="FEH761" s="6"/>
      <c r="FEI761" s="6"/>
      <c r="FEJ761" s="106"/>
      <c r="FEK761" s="6"/>
      <c r="FEL761" s="6"/>
      <c r="FEM761" s="6"/>
      <c r="FEN761" s="80"/>
      <c r="FEO761" s="70"/>
      <c r="FEP761" s="6"/>
      <c r="FEQ761" s="6"/>
      <c r="FER761" s="106"/>
      <c r="FES761" s="6"/>
      <c r="FET761" s="6"/>
      <c r="FEU761" s="6"/>
      <c r="FEV761" s="80"/>
      <c r="FEW761" s="70"/>
      <c r="FEX761" s="6"/>
      <c r="FEY761" s="6"/>
      <c r="FEZ761" s="106"/>
      <c r="FFA761" s="6"/>
      <c r="FFB761" s="6"/>
      <c r="FFC761" s="6"/>
      <c r="FFD761" s="80"/>
      <c r="FFE761" s="70"/>
      <c r="FFF761" s="6"/>
      <c r="FFG761" s="6"/>
      <c r="FFH761" s="106"/>
      <c r="FFI761" s="6"/>
      <c r="FFJ761" s="6"/>
      <c r="FFK761" s="6"/>
      <c r="FFL761" s="80"/>
      <c r="FFM761" s="70"/>
      <c r="FFN761" s="6"/>
      <c r="FFO761" s="6"/>
      <c r="FFP761" s="106"/>
      <c r="FFQ761" s="6"/>
      <c r="FFR761" s="6"/>
      <c r="FFS761" s="6"/>
      <c r="FFT761" s="80"/>
      <c r="FFU761" s="70"/>
      <c r="FFV761" s="6"/>
      <c r="FFW761" s="6"/>
      <c r="FFX761" s="106"/>
      <c r="FFY761" s="6"/>
      <c r="FFZ761" s="6"/>
      <c r="FGA761" s="6"/>
      <c r="FGB761" s="80"/>
      <c r="FGC761" s="70"/>
      <c r="FGD761" s="6"/>
      <c r="FGE761" s="6"/>
      <c r="FGF761" s="106"/>
      <c r="FGG761" s="6"/>
      <c r="FGH761" s="6"/>
      <c r="FGI761" s="6"/>
      <c r="FGJ761" s="80"/>
      <c r="FGK761" s="70"/>
      <c r="FGL761" s="6"/>
      <c r="FGM761" s="6"/>
      <c r="FGN761" s="106"/>
      <c r="FGO761" s="6"/>
      <c r="FGP761" s="6"/>
      <c r="FGQ761" s="6"/>
      <c r="FGR761" s="80"/>
      <c r="FGS761" s="70"/>
      <c r="FGT761" s="6"/>
      <c r="FGU761" s="6"/>
      <c r="FGV761" s="106"/>
      <c r="FGW761" s="6"/>
      <c r="FGX761" s="6"/>
      <c r="FGY761" s="6"/>
      <c r="FGZ761" s="80"/>
      <c r="FHA761" s="70"/>
      <c r="FHB761" s="6"/>
      <c r="FHC761" s="6"/>
      <c r="FHD761" s="106"/>
      <c r="FHE761" s="6"/>
      <c r="FHF761" s="6"/>
      <c r="FHG761" s="6"/>
      <c r="FHH761" s="80"/>
      <c r="FHI761" s="70"/>
      <c r="FHJ761" s="6"/>
      <c r="FHK761" s="6"/>
      <c r="FHL761" s="106"/>
      <c r="FHM761" s="6"/>
      <c r="FHN761" s="6"/>
      <c r="FHO761" s="6"/>
      <c r="FHP761" s="80"/>
      <c r="FHQ761" s="70"/>
      <c r="FHR761" s="6"/>
      <c r="FHS761" s="6"/>
      <c r="FHT761" s="106"/>
      <c r="FHU761" s="6"/>
      <c r="FHV761" s="6"/>
      <c r="FHW761" s="6"/>
      <c r="FHX761" s="80"/>
      <c r="FHY761" s="70"/>
      <c r="FHZ761" s="6"/>
      <c r="FIA761" s="6"/>
      <c r="FIB761" s="106"/>
      <c r="FIC761" s="6"/>
      <c r="FID761" s="6"/>
      <c r="FIE761" s="6"/>
      <c r="FIF761" s="80"/>
      <c r="FIG761" s="70"/>
      <c r="FIH761" s="6"/>
      <c r="FII761" s="6"/>
      <c r="FIJ761" s="106"/>
      <c r="FIK761" s="6"/>
      <c r="FIL761" s="6"/>
      <c r="FIM761" s="6"/>
      <c r="FIN761" s="80"/>
      <c r="FIO761" s="70"/>
      <c r="FIP761" s="6"/>
      <c r="FIQ761" s="6"/>
      <c r="FIR761" s="106"/>
      <c r="FIS761" s="6"/>
      <c r="FIT761" s="6"/>
      <c r="FIU761" s="6"/>
      <c r="FIV761" s="80"/>
      <c r="FIW761" s="70"/>
      <c r="FIX761" s="6"/>
      <c r="FIY761" s="6"/>
      <c r="FIZ761" s="106"/>
      <c r="FJA761" s="6"/>
      <c r="FJB761" s="6"/>
      <c r="FJC761" s="6"/>
      <c r="FJD761" s="80"/>
      <c r="FJE761" s="70"/>
      <c r="FJF761" s="6"/>
      <c r="FJG761" s="6"/>
      <c r="FJH761" s="106"/>
      <c r="FJI761" s="6"/>
      <c r="FJJ761" s="6"/>
      <c r="FJK761" s="6"/>
      <c r="FJL761" s="80"/>
      <c r="FJM761" s="70"/>
      <c r="FJN761" s="6"/>
      <c r="FJO761" s="6"/>
      <c r="FJP761" s="106"/>
      <c r="FJQ761" s="6"/>
      <c r="FJR761" s="6"/>
      <c r="FJS761" s="6"/>
      <c r="FJT761" s="80"/>
      <c r="FJU761" s="70"/>
      <c r="FJV761" s="6"/>
      <c r="FJW761" s="6"/>
      <c r="FJX761" s="106"/>
      <c r="FJY761" s="6"/>
      <c r="FJZ761" s="6"/>
      <c r="FKA761" s="6"/>
      <c r="FKB761" s="80"/>
      <c r="FKC761" s="70"/>
      <c r="FKD761" s="6"/>
      <c r="FKE761" s="6"/>
      <c r="FKF761" s="106"/>
      <c r="FKG761" s="6"/>
      <c r="FKH761" s="6"/>
      <c r="FKI761" s="6"/>
      <c r="FKJ761" s="80"/>
      <c r="FKK761" s="70"/>
      <c r="FKL761" s="6"/>
      <c r="FKM761" s="6"/>
      <c r="FKN761" s="106"/>
      <c r="FKO761" s="6"/>
      <c r="FKP761" s="6"/>
      <c r="FKQ761" s="6"/>
      <c r="FKR761" s="80"/>
      <c r="FKS761" s="70"/>
      <c r="FKT761" s="6"/>
      <c r="FKU761" s="6"/>
      <c r="FKV761" s="106"/>
      <c r="FKW761" s="6"/>
      <c r="FKX761" s="6"/>
      <c r="FKY761" s="6"/>
      <c r="FKZ761" s="80"/>
      <c r="FLA761" s="70"/>
      <c r="FLB761" s="6"/>
      <c r="FLC761" s="6"/>
      <c r="FLD761" s="106"/>
      <c r="FLE761" s="6"/>
      <c r="FLF761" s="6"/>
      <c r="FLG761" s="6"/>
      <c r="FLH761" s="80"/>
      <c r="FLI761" s="70"/>
      <c r="FLJ761" s="6"/>
      <c r="FLK761" s="6"/>
      <c r="FLL761" s="106"/>
      <c r="FLM761" s="6"/>
      <c r="FLN761" s="6"/>
      <c r="FLO761" s="6"/>
      <c r="FLP761" s="80"/>
      <c r="FLQ761" s="70"/>
      <c r="FLR761" s="6"/>
      <c r="FLS761" s="6"/>
      <c r="FLT761" s="106"/>
      <c r="FLU761" s="6"/>
      <c r="FLV761" s="6"/>
      <c r="FLW761" s="6"/>
      <c r="FLX761" s="80"/>
      <c r="FLY761" s="70"/>
      <c r="FLZ761" s="6"/>
      <c r="FMA761" s="6"/>
      <c r="FMB761" s="106"/>
      <c r="FMC761" s="6"/>
      <c r="FMD761" s="6"/>
      <c r="FME761" s="6"/>
      <c r="FMF761" s="80"/>
      <c r="FMG761" s="70"/>
      <c r="FMH761" s="6"/>
      <c r="FMI761" s="6"/>
      <c r="FMJ761" s="106"/>
      <c r="FMK761" s="6"/>
      <c r="FML761" s="6"/>
      <c r="FMM761" s="6"/>
      <c r="FMN761" s="80"/>
      <c r="FMO761" s="70"/>
      <c r="FMP761" s="6"/>
      <c r="FMQ761" s="6"/>
      <c r="FMR761" s="106"/>
      <c r="FMS761" s="6"/>
      <c r="FMT761" s="6"/>
      <c r="FMU761" s="6"/>
      <c r="FMV761" s="80"/>
      <c r="FMW761" s="70"/>
      <c r="FMX761" s="6"/>
      <c r="FMY761" s="6"/>
      <c r="FMZ761" s="106"/>
      <c r="FNA761" s="6"/>
      <c r="FNB761" s="6"/>
      <c r="FNC761" s="6"/>
      <c r="FND761" s="80"/>
      <c r="FNE761" s="70"/>
      <c r="FNF761" s="6"/>
      <c r="FNG761" s="6"/>
      <c r="FNH761" s="106"/>
      <c r="FNI761" s="6"/>
      <c r="FNJ761" s="6"/>
      <c r="FNK761" s="6"/>
      <c r="FNL761" s="80"/>
      <c r="FNM761" s="70"/>
      <c r="FNN761" s="6"/>
      <c r="FNO761" s="6"/>
      <c r="FNP761" s="106"/>
      <c r="FNQ761" s="6"/>
      <c r="FNR761" s="6"/>
      <c r="FNS761" s="6"/>
      <c r="FNT761" s="80"/>
      <c r="FNU761" s="70"/>
      <c r="FNV761" s="6"/>
      <c r="FNW761" s="6"/>
      <c r="FNX761" s="106"/>
      <c r="FNY761" s="6"/>
      <c r="FNZ761" s="6"/>
      <c r="FOA761" s="6"/>
      <c r="FOB761" s="80"/>
      <c r="FOC761" s="70"/>
      <c r="FOD761" s="6"/>
      <c r="FOE761" s="6"/>
      <c r="FOF761" s="106"/>
      <c r="FOG761" s="6"/>
      <c r="FOH761" s="6"/>
      <c r="FOI761" s="6"/>
      <c r="FOJ761" s="80"/>
      <c r="FOK761" s="70"/>
      <c r="FOL761" s="6"/>
      <c r="FOM761" s="6"/>
      <c r="FON761" s="106"/>
      <c r="FOO761" s="6"/>
      <c r="FOP761" s="6"/>
      <c r="FOQ761" s="6"/>
      <c r="FOR761" s="80"/>
      <c r="FOS761" s="70"/>
      <c r="FOT761" s="6"/>
      <c r="FOU761" s="6"/>
      <c r="FOV761" s="106"/>
      <c r="FOW761" s="6"/>
      <c r="FOX761" s="6"/>
      <c r="FOY761" s="6"/>
      <c r="FOZ761" s="80"/>
      <c r="FPA761" s="70"/>
      <c r="FPB761" s="6"/>
      <c r="FPC761" s="6"/>
      <c r="FPD761" s="106"/>
      <c r="FPE761" s="6"/>
      <c r="FPF761" s="6"/>
      <c r="FPG761" s="6"/>
      <c r="FPH761" s="80"/>
      <c r="FPI761" s="70"/>
      <c r="FPJ761" s="6"/>
      <c r="FPK761" s="6"/>
      <c r="FPL761" s="106"/>
      <c r="FPM761" s="6"/>
      <c r="FPN761" s="6"/>
      <c r="FPO761" s="6"/>
      <c r="FPP761" s="80"/>
      <c r="FPQ761" s="70"/>
      <c r="FPR761" s="6"/>
      <c r="FPS761" s="6"/>
      <c r="FPT761" s="106"/>
      <c r="FPU761" s="6"/>
      <c r="FPV761" s="6"/>
      <c r="FPW761" s="6"/>
      <c r="FPX761" s="80"/>
      <c r="FPY761" s="70"/>
      <c r="FPZ761" s="6"/>
      <c r="FQA761" s="6"/>
      <c r="FQB761" s="106"/>
      <c r="FQC761" s="6"/>
      <c r="FQD761" s="6"/>
      <c r="FQE761" s="6"/>
      <c r="FQF761" s="80"/>
      <c r="FQG761" s="70"/>
      <c r="FQH761" s="6"/>
      <c r="FQI761" s="6"/>
      <c r="FQJ761" s="106"/>
      <c r="FQK761" s="6"/>
      <c r="FQL761" s="6"/>
      <c r="FQM761" s="6"/>
      <c r="FQN761" s="80"/>
      <c r="FQO761" s="70"/>
      <c r="FQP761" s="6"/>
      <c r="FQQ761" s="6"/>
      <c r="FQR761" s="106"/>
      <c r="FQS761" s="6"/>
      <c r="FQT761" s="6"/>
      <c r="FQU761" s="6"/>
      <c r="FQV761" s="80"/>
      <c r="FQW761" s="70"/>
      <c r="FQX761" s="6"/>
      <c r="FQY761" s="6"/>
      <c r="FQZ761" s="106"/>
      <c r="FRA761" s="6"/>
      <c r="FRB761" s="6"/>
      <c r="FRC761" s="6"/>
      <c r="FRD761" s="80"/>
      <c r="FRE761" s="70"/>
      <c r="FRF761" s="6"/>
      <c r="FRG761" s="6"/>
      <c r="FRH761" s="106"/>
      <c r="FRI761" s="6"/>
      <c r="FRJ761" s="6"/>
      <c r="FRK761" s="6"/>
      <c r="FRL761" s="80"/>
      <c r="FRM761" s="70"/>
      <c r="FRN761" s="6"/>
      <c r="FRO761" s="6"/>
      <c r="FRP761" s="106"/>
      <c r="FRQ761" s="6"/>
      <c r="FRR761" s="6"/>
      <c r="FRS761" s="6"/>
      <c r="FRT761" s="80"/>
      <c r="FRU761" s="70"/>
      <c r="FRV761" s="6"/>
      <c r="FRW761" s="6"/>
      <c r="FRX761" s="106"/>
      <c r="FRY761" s="6"/>
      <c r="FRZ761" s="6"/>
      <c r="FSA761" s="6"/>
      <c r="FSB761" s="80"/>
      <c r="FSC761" s="70"/>
      <c r="FSD761" s="6"/>
      <c r="FSE761" s="6"/>
      <c r="FSF761" s="106"/>
      <c r="FSG761" s="6"/>
      <c r="FSH761" s="6"/>
      <c r="FSI761" s="6"/>
      <c r="FSJ761" s="80"/>
      <c r="FSK761" s="70"/>
      <c r="FSL761" s="6"/>
      <c r="FSM761" s="6"/>
      <c r="FSN761" s="106"/>
      <c r="FSO761" s="6"/>
      <c r="FSP761" s="6"/>
      <c r="FSQ761" s="6"/>
      <c r="FSR761" s="80"/>
      <c r="FSS761" s="70"/>
      <c r="FST761" s="6"/>
      <c r="FSU761" s="6"/>
      <c r="FSV761" s="106"/>
      <c r="FSW761" s="6"/>
      <c r="FSX761" s="6"/>
      <c r="FSY761" s="6"/>
      <c r="FSZ761" s="80"/>
      <c r="FTA761" s="70"/>
      <c r="FTB761" s="6"/>
      <c r="FTC761" s="6"/>
      <c r="FTD761" s="106"/>
      <c r="FTE761" s="6"/>
      <c r="FTF761" s="6"/>
      <c r="FTG761" s="6"/>
      <c r="FTH761" s="80"/>
      <c r="FTI761" s="70"/>
      <c r="FTJ761" s="6"/>
      <c r="FTK761" s="6"/>
      <c r="FTL761" s="106"/>
      <c r="FTM761" s="6"/>
      <c r="FTN761" s="6"/>
      <c r="FTO761" s="6"/>
      <c r="FTP761" s="80"/>
      <c r="FTQ761" s="70"/>
      <c r="FTR761" s="6"/>
      <c r="FTS761" s="6"/>
      <c r="FTT761" s="106"/>
      <c r="FTU761" s="6"/>
      <c r="FTV761" s="6"/>
      <c r="FTW761" s="6"/>
      <c r="FTX761" s="80"/>
      <c r="FTY761" s="70"/>
      <c r="FTZ761" s="6"/>
      <c r="FUA761" s="6"/>
      <c r="FUB761" s="106"/>
      <c r="FUC761" s="6"/>
      <c r="FUD761" s="6"/>
      <c r="FUE761" s="6"/>
      <c r="FUF761" s="80"/>
      <c r="FUG761" s="70"/>
      <c r="FUH761" s="6"/>
      <c r="FUI761" s="6"/>
      <c r="FUJ761" s="106"/>
      <c r="FUK761" s="6"/>
      <c r="FUL761" s="6"/>
      <c r="FUM761" s="6"/>
      <c r="FUN761" s="80"/>
      <c r="FUO761" s="70"/>
      <c r="FUP761" s="6"/>
      <c r="FUQ761" s="6"/>
      <c r="FUR761" s="106"/>
      <c r="FUS761" s="6"/>
      <c r="FUT761" s="6"/>
      <c r="FUU761" s="6"/>
      <c r="FUV761" s="80"/>
      <c r="FUW761" s="70"/>
      <c r="FUX761" s="6"/>
      <c r="FUY761" s="6"/>
      <c r="FUZ761" s="106"/>
      <c r="FVA761" s="6"/>
      <c r="FVB761" s="6"/>
      <c r="FVC761" s="6"/>
      <c r="FVD761" s="80"/>
      <c r="FVE761" s="70"/>
      <c r="FVF761" s="6"/>
      <c r="FVG761" s="6"/>
      <c r="FVH761" s="106"/>
      <c r="FVI761" s="6"/>
      <c r="FVJ761" s="6"/>
      <c r="FVK761" s="6"/>
      <c r="FVL761" s="80"/>
      <c r="FVM761" s="70"/>
      <c r="FVN761" s="6"/>
      <c r="FVO761" s="6"/>
      <c r="FVP761" s="106"/>
      <c r="FVQ761" s="6"/>
      <c r="FVR761" s="6"/>
      <c r="FVS761" s="6"/>
      <c r="FVT761" s="80"/>
      <c r="FVU761" s="70"/>
      <c r="FVV761" s="6"/>
      <c r="FVW761" s="6"/>
      <c r="FVX761" s="106"/>
      <c r="FVY761" s="6"/>
      <c r="FVZ761" s="6"/>
      <c r="FWA761" s="6"/>
      <c r="FWB761" s="80"/>
      <c r="FWC761" s="70"/>
      <c r="FWD761" s="6"/>
      <c r="FWE761" s="6"/>
      <c r="FWF761" s="106"/>
      <c r="FWG761" s="6"/>
      <c r="FWH761" s="6"/>
      <c r="FWI761" s="6"/>
      <c r="FWJ761" s="80"/>
      <c r="FWK761" s="70"/>
      <c r="FWL761" s="6"/>
      <c r="FWM761" s="6"/>
      <c r="FWN761" s="106"/>
      <c r="FWO761" s="6"/>
      <c r="FWP761" s="6"/>
      <c r="FWQ761" s="6"/>
      <c r="FWR761" s="80"/>
      <c r="FWS761" s="70"/>
      <c r="FWT761" s="6"/>
      <c r="FWU761" s="6"/>
      <c r="FWV761" s="106"/>
      <c r="FWW761" s="6"/>
      <c r="FWX761" s="6"/>
      <c r="FWY761" s="6"/>
      <c r="FWZ761" s="80"/>
      <c r="FXA761" s="70"/>
      <c r="FXB761" s="6"/>
      <c r="FXC761" s="6"/>
      <c r="FXD761" s="106"/>
      <c r="FXE761" s="6"/>
      <c r="FXF761" s="6"/>
      <c r="FXG761" s="6"/>
      <c r="FXH761" s="80"/>
      <c r="FXI761" s="70"/>
      <c r="FXJ761" s="6"/>
      <c r="FXK761" s="6"/>
      <c r="FXL761" s="106"/>
      <c r="FXM761" s="6"/>
      <c r="FXN761" s="6"/>
      <c r="FXO761" s="6"/>
      <c r="FXP761" s="80"/>
      <c r="FXQ761" s="70"/>
      <c r="FXR761" s="6"/>
      <c r="FXS761" s="6"/>
      <c r="FXT761" s="106"/>
      <c r="FXU761" s="6"/>
      <c r="FXV761" s="6"/>
      <c r="FXW761" s="6"/>
      <c r="FXX761" s="80"/>
      <c r="FXY761" s="70"/>
      <c r="FXZ761" s="6"/>
      <c r="FYA761" s="6"/>
      <c r="FYB761" s="106"/>
      <c r="FYC761" s="6"/>
      <c r="FYD761" s="6"/>
      <c r="FYE761" s="6"/>
      <c r="FYF761" s="80"/>
      <c r="FYG761" s="70"/>
      <c r="FYH761" s="6"/>
      <c r="FYI761" s="6"/>
      <c r="FYJ761" s="106"/>
      <c r="FYK761" s="6"/>
      <c r="FYL761" s="6"/>
      <c r="FYM761" s="6"/>
      <c r="FYN761" s="80"/>
      <c r="FYO761" s="70"/>
      <c r="FYP761" s="6"/>
      <c r="FYQ761" s="6"/>
      <c r="FYR761" s="106"/>
      <c r="FYS761" s="6"/>
      <c r="FYT761" s="6"/>
      <c r="FYU761" s="6"/>
      <c r="FYV761" s="80"/>
      <c r="FYW761" s="70"/>
      <c r="FYX761" s="6"/>
      <c r="FYY761" s="6"/>
      <c r="FYZ761" s="106"/>
      <c r="FZA761" s="6"/>
      <c r="FZB761" s="6"/>
      <c r="FZC761" s="6"/>
      <c r="FZD761" s="80"/>
      <c r="FZE761" s="70"/>
      <c r="FZF761" s="6"/>
      <c r="FZG761" s="6"/>
      <c r="FZH761" s="106"/>
      <c r="FZI761" s="6"/>
      <c r="FZJ761" s="6"/>
      <c r="FZK761" s="6"/>
      <c r="FZL761" s="80"/>
      <c r="FZM761" s="70"/>
      <c r="FZN761" s="6"/>
      <c r="FZO761" s="6"/>
      <c r="FZP761" s="106"/>
      <c r="FZQ761" s="6"/>
      <c r="FZR761" s="6"/>
      <c r="FZS761" s="6"/>
      <c r="FZT761" s="80"/>
      <c r="FZU761" s="70"/>
      <c r="FZV761" s="6"/>
      <c r="FZW761" s="6"/>
      <c r="FZX761" s="106"/>
      <c r="FZY761" s="6"/>
      <c r="FZZ761" s="6"/>
      <c r="GAA761" s="6"/>
      <c r="GAB761" s="80"/>
      <c r="GAC761" s="70"/>
      <c r="GAD761" s="6"/>
      <c r="GAE761" s="6"/>
      <c r="GAF761" s="106"/>
      <c r="GAG761" s="6"/>
      <c r="GAH761" s="6"/>
      <c r="GAI761" s="6"/>
      <c r="GAJ761" s="80"/>
      <c r="GAK761" s="70"/>
      <c r="GAL761" s="6"/>
      <c r="GAM761" s="6"/>
      <c r="GAN761" s="106"/>
      <c r="GAO761" s="6"/>
      <c r="GAP761" s="6"/>
      <c r="GAQ761" s="6"/>
      <c r="GAR761" s="80"/>
      <c r="GAS761" s="70"/>
      <c r="GAT761" s="6"/>
      <c r="GAU761" s="6"/>
      <c r="GAV761" s="106"/>
      <c r="GAW761" s="6"/>
      <c r="GAX761" s="6"/>
      <c r="GAY761" s="6"/>
      <c r="GAZ761" s="80"/>
      <c r="GBA761" s="70"/>
      <c r="GBB761" s="6"/>
      <c r="GBC761" s="6"/>
      <c r="GBD761" s="106"/>
      <c r="GBE761" s="6"/>
      <c r="GBF761" s="6"/>
      <c r="GBG761" s="6"/>
      <c r="GBH761" s="80"/>
      <c r="GBI761" s="70"/>
      <c r="GBJ761" s="6"/>
      <c r="GBK761" s="6"/>
      <c r="GBL761" s="106"/>
      <c r="GBM761" s="6"/>
      <c r="GBN761" s="6"/>
      <c r="GBO761" s="6"/>
      <c r="GBP761" s="80"/>
      <c r="GBQ761" s="70"/>
      <c r="GBR761" s="6"/>
      <c r="GBS761" s="6"/>
      <c r="GBT761" s="106"/>
      <c r="GBU761" s="6"/>
      <c r="GBV761" s="6"/>
      <c r="GBW761" s="6"/>
      <c r="GBX761" s="80"/>
      <c r="GBY761" s="70"/>
      <c r="GBZ761" s="6"/>
      <c r="GCA761" s="6"/>
      <c r="GCB761" s="106"/>
      <c r="GCC761" s="6"/>
      <c r="GCD761" s="6"/>
      <c r="GCE761" s="6"/>
      <c r="GCF761" s="80"/>
      <c r="GCG761" s="70"/>
      <c r="GCH761" s="6"/>
      <c r="GCI761" s="6"/>
      <c r="GCJ761" s="106"/>
      <c r="GCK761" s="6"/>
      <c r="GCL761" s="6"/>
      <c r="GCM761" s="6"/>
      <c r="GCN761" s="80"/>
      <c r="GCO761" s="70"/>
      <c r="GCP761" s="6"/>
      <c r="GCQ761" s="6"/>
      <c r="GCR761" s="106"/>
      <c r="GCS761" s="6"/>
      <c r="GCT761" s="6"/>
      <c r="GCU761" s="6"/>
      <c r="GCV761" s="80"/>
      <c r="GCW761" s="70"/>
      <c r="GCX761" s="6"/>
      <c r="GCY761" s="6"/>
      <c r="GCZ761" s="106"/>
      <c r="GDA761" s="6"/>
      <c r="GDB761" s="6"/>
      <c r="GDC761" s="6"/>
      <c r="GDD761" s="80"/>
      <c r="GDE761" s="70"/>
      <c r="GDF761" s="6"/>
      <c r="GDG761" s="6"/>
      <c r="GDH761" s="106"/>
      <c r="GDI761" s="6"/>
      <c r="GDJ761" s="6"/>
      <c r="GDK761" s="6"/>
      <c r="GDL761" s="80"/>
      <c r="GDM761" s="70"/>
      <c r="GDN761" s="6"/>
      <c r="GDO761" s="6"/>
      <c r="GDP761" s="106"/>
      <c r="GDQ761" s="6"/>
      <c r="GDR761" s="6"/>
      <c r="GDS761" s="6"/>
      <c r="GDT761" s="80"/>
      <c r="GDU761" s="70"/>
      <c r="GDV761" s="6"/>
      <c r="GDW761" s="6"/>
      <c r="GDX761" s="106"/>
      <c r="GDY761" s="6"/>
      <c r="GDZ761" s="6"/>
      <c r="GEA761" s="6"/>
      <c r="GEB761" s="80"/>
      <c r="GEC761" s="70"/>
      <c r="GED761" s="6"/>
      <c r="GEE761" s="6"/>
      <c r="GEF761" s="106"/>
      <c r="GEG761" s="6"/>
      <c r="GEH761" s="6"/>
      <c r="GEI761" s="6"/>
      <c r="GEJ761" s="80"/>
      <c r="GEK761" s="70"/>
      <c r="GEL761" s="6"/>
      <c r="GEM761" s="6"/>
      <c r="GEN761" s="106"/>
      <c r="GEO761" s="6"/>
      <c r="GEP761" s="6"/>
      <c r="GEQ761" s="6"/>
      <c r="GER761" s="80"/>
      <c r="GES761" s="70"/>
      <c r="GET761" s="6"/>
      <c r="GEU761" s="6"/>
      <c r="GEV761" s="106"/>
      <c r="GEW761" s="6"/>
      <c r="GEX761" s="6"/>
      <c r="GEY761" s="6"/>
      <c r="GEZ761" s="80"/>
      <c r="GFA761" s="70"/>
      <c r="GFB761" s="6"/>
      <c r="GFC761" s="6"/>
      <c r="GFD761" s="106"/>
      <c r="GFE761" s="6"/>
      <c r="GFF761" s="6"/>
      <c r="GFG761" s="6"/>
      <c r="GFH761" s="80"/>
      <c r="GFI761" s="70"/>
      <c r="GFJ761" s="6"/>
      <c r="GFK761" s="6"/>
      <c r="GFL761" s="106"/>
      <c r="GFM761" s="6"/>
      <c r="GFN761" s="6"/>
      <c r="GFO761" s="6"/>
      <c r="GFP761" s="80"/>
      <c r="GFQ761" s="70"/>
      <c r="GFR761" s="6"/>
      <c r="GFS761" s="6"/>
      <c r="GFT761" s="106"/>
      <c r="GFU761" s="6"/>
      <c r="GFV761" s="6"/>
      <c r="GFW761" s="6"/>
      <c r="GFX761" s="80"/>
      <c r="GFY761" s="70"/>
      <c r="GFZ761" s="6"/>
      <c r="GGA761" s="6"/>
      <c r="GGB761" s="106"/>
      <c r="GGC761" s="6"/>
      <c r="GGD761" s="6"/>
      <c r="GGE761" s="6"/>
      <c r="GGF761" s="80"/>
      <c r="GGG761" s="70"/>
      <c r="GGH761" s="6"/>
      <c r="GGI761" s="6"/>
      <c r="GGJ761" s="106"/>
      <c r="GGK761" s="6"/>
      <c r="GGL761" s="6"/>
      <c r="GGM761" s="6"/>
      <c r="GGN761" s="80"/>
      <c r="GGO761" s="70"/>
      <c r="GGP761" s="6"/>
      <c r="GGQ761" s="6"/>
      <c r="GGR761" s="106"/>
      <c r="GGS761" s="6"/>
      <c r="GGT761" s="6"/>
      <c r="GGU761" s="6"/>
      <c r="GGV761" s="80"/>
      <c r="GGW761" s="70"/>
      <c r="GGX761" s="6"/>
      <c r="GGY761" s="6"/>
      <c r="GGZ761" s="106"/>
      <c r="GHA761" s="6"/>
      <c r="GHB761" s="6"/>
      <c r="GHC761" s="6"/>
      <c r="GHD761" s="80"/>
      <c r="GHE761" s="70"/>
      <c r="GHF761" s="6"/>
      <c r="GHG761" s="6"/>
      <c r="GHH761" s="106"/>
      <c r="GHI761" s="6"/>
      <c r="GHJ761" s="6"/>
      <c r="GHK761" s="6"/>
      <c r="GHL761" s="80"/>
      <c r="GHM761" s="70"/>
      <c r="GHN761" s="6"/>
      <c r="GHO761" s="6"/>
      <c r="GHP761" s="106"/>
      <c r="GHQ761" s="6"/>
      <c r="GHR761" s="6"/>
      <c r="GHS761" s="6"/>
      <c r="GHT761" s="80"/>
      <c r="GHU761" s="70"/>
      <c r="GHV761" s="6"/>
      <c r="GHW761" s="6"/>
      <c r="GHX761" s="106"/>
      <c r="GHY761" s="6"/>
      <c r="GHZ761" s="6"/>
      <c r="GIA761" s="6"/>
      <c r="GIB761" s="80"/>
      <c r="GIC761" s="70"/>
      <c r="GID761" s="6"/>
      <c r="GIE761" s="6"/>
      <c r="GIF761" s="106"/>
      <c r="GIG761" s="6"/>
      <c r="GIH761" s="6"/>
      <c r="GII761" s="6"/>
      <c r="GIJ761" s="80"/>
      <c r="GIK761" s="70"/>
      <c r="GIL761" s="6"/>
      <c r="GIM761" s="6"/>
      <c r="GIN761" s="106"/>
      <c r="GIO761" s="6"/>
      <c r="GIP761" s="6"/>
      <c r="GIQ761" s="6"/>
      <c r="GIR761" s="80"/>
      <c r="GIS761" s="70"/>
      <c r="GIT761" s="6"/>
      <c r="GIU761" s="6"/>
      <c r="GIV761" s="106"/>
      <c r="GIW761" s="6"/>
      <c r="GIX761" s="6"/>
      <c r="GIY761" s="6"/>
      <c r="GIZ761" s="80"/>
      <c r="GJA761" s="70"/>
      <c r="GJB761" s="6"/>
      <c r="GJC761" s="6"/>
      <c r="GJD761" s="106"/>
      <c r="GJE761" s="6"/>
      <c r="GJF761" s="6"/>
      <c r="GJG761" s="6"/>
      <c r="GJH761" s="80"/>
      <c r="GJI761" s="70"/>
      <c r="GJJ761" s="6"/>
      <c r="GJK761" s="6"/>
      <c r="GJL761" s="106"/>
      <c r="GJM761" s="6"/>
      <c r="GJN761" s="6"/>
      <c r="GJO761" s="6"/>
      <c r="GJP761" s="80"/>
      <c r="GJQ761" s="70"/>
      <c r="GJR761" s="6"/>
      <c r="GJS761" s="6"/>
      <c r="GJT761" s="106"/>
      <c r="GJU761" s="6"/>
      <c r="GJV761" s="6"/>
      <c r="GJW761" s="6"/>
      <c r="GJX761" s="80"/>
      <c r="GJY761" s="70"/>
      <c r="GJZ761" s="6"/>
      <c r="GKA761" s="6"/>
      <c r="GKB761" s="106"/>
      <c r="GKC761" s="6"/>
      <c r="GKD761" s="6"/>
      <c r="GKE761" s="6"/>
      <c r="GKF761" s="80"/>
      <c r="GKG761" s="70"/>
      <c r="GKH761" s="6"/>
      <c r="GKI761" s="6"/>
      <c r="GKJ761" s="106"/>
      <c r="GKK761" s="6"/>
      <c r="GKL761" s="6"/>
      <c r="GKM761" s="6"/>
      <c r="GKN761" s="80"/>
      <c r="GKO761" s="70"/>
      <c r="GKP761" s="6"/>
      <c r="GKQ761" s="6"/>
      <c r="GKR761" s="106"/>
      <c r="GKS761" s="6"/>
      <c r="GKT761" s="6"/>
      <c r="GKU761" s="6"/>
      <c r="GKV761" s="80"/>
      <c r="GKW761" s="70"/>
      <c r="GKX761" s="6"/>
      <c r="GKY761" s="6"/>
      <c r="GKZ761" s="106"/>
      <c r="GLA761" s="6"/>
      <c r="GLB761" s="6"/>
      <c r="GLC761" s="6"/>
      <c r="GLD761" s="80"/>
      <c r="GLE761" s="70"/>
      <c r="GLF761" s="6"/>
      <c r="GLG761" s="6"/>
      <c r="GLH761" s="106"/>
      <c r="GLI761" s="6"/>
      <c r="GLJ761" s="6"/>
      <c r="GLK761" s="6"/>
      <c r="GLL761" s="80"/>
      <c r="GLM761" s="70"/>
      <c r="GLN761" s="6"/>
      <c r="GLO761" s="6"/>
      <c r="GLP761" s="106"/>
      <c r="GLQ761" s="6"/>
      <c r="GLR761" s="6"/>
      <c r="GLS761" s="6"/>
      <c r="GLT761" s="80"/>
      <c r="GLU761" s="70"/>
      <c r="GLV761" s="6"/>
      <c r="GLW761" s="6"/>
      <c r="GLX761" s="106"/>
      <c r="GLY761" s="6"/>
      <c r="GLZ761" s="6"/>
      <c r="GMA761" s="6"/>
      <c r="GMB761" s="80"/>
      <c r="GMC761" s="70"/>
      <c r="GMD761" s="6"/>
      <c r="GME761" s="6"/>
      <c r="GMF761" s="106"/>
      <c r="GMG761" s="6"/>
      <c r="GMH761" s="6"/>
      <c r="GMI761" s="6"/>
      <c r="GMJ761" s="80"/>
      <c r="GMK761" s="70"/>
      <c r="GML761" s="6"/>
      <c r="GMM761" s="6"/>
      <c r="GMN761" s="106"/>
      <c r="GMO761" s="6"/>
      <c r="GMP761" s="6"/>
      <c r="GMQ761" s="6"/>
      <c r="GMR761" s="80"/>
      <c r="GMS761" s="70"/>
      <c r="GMT761" s="6"/>
      <c r="GMU761" s="6"/>
      <c r="GMV761" s="106"/>
      <c r="GMW761" s="6"/>
      <c r="GMX761" s="6"/>
      <c r="GMY761" s="6"/>
      <c r="GMZ761" s="80"/>
      <c r="GNA761" s="70"/>
      <c r="GNB761" s="6"/>
      <c r="GNC761" s="6"/>
      <c r="GND761" s="106"/>
      <c r="GNE761" s="6"/>
      <c r="GNF761" s="6"/>
      <c r="GNG761" s="6"/>
      <c r="GNH761" s="80"/>
      <c r="GNI761" s="70"/>
      <c r="GNJ761" s="6"/>
      <c r="GNK761" s="6"/>
      <c r="GNL761" s="106"/>
      <c r="GNM761" s="6"/>
      <c r="GNN761" s="6"/>
      <c r="GNO761" s="6"/>
      <c r="GNP761" s="80"/>
      <c r="GNQ761" s="70"/>
      <c r="GNR761" s="6"/>
      <c r="GNS761" s="6"/>
      <c r="GNT761" s="106"/>
      <c r="GNU761" s="6"/>
      <c r="GNV761" s="6"/>
      <c r="GNW761" s="6"/>
      <c r="GNX761" s="80"/>
      <c r="GNY761" s="70"/>
      <c r="GNZ761" s="6"/>
      <c r="GOA761" s="6"/>
      <c r="GOB761" s="106"/>
      <c r="GOC761" s="6"/>
      <c r="GOD761" s="6"/>
      <c r="GOE761" s="6"/>
      <c r="GOF761" s="80"/>
      <c r="GOG761" s="70"/>
      <c r="GOH761" s="6"/>
      <c r="GOI761" s="6"/>
      <c r="GOJ761" s="106"/>
      <c r="GOK761" s="6"/>
      <c r="GOL761" s="6"/>
      <c r="GOM761" s="6"/>
      <c r="GON761" s="80"/>
      <c r="GOO761" s="70"/>
      <c r="GOP761" s="6"/>
      <c r="GOQ761" s="6"/>
      <c r="GOR761" s="106"/>
      <c r="GOS761" s="6"/>
      <c r="GOT761" s="6"/>
      <c r="GOU761" s="6"/>
      <c r="GOV761" s="80"/>
      <c r="GOW761" s="70"/>
      <c r="GOX761" s="6"/>
      <c r="GOY761" s="6"/>
      <c r="GOZ761" s="106"/>
      <c r="GPA761" s="6"/>
      <c r="GPB761" s="6"/>
      <c r="GPC761" s="6"/>
      <c r="GPD761" s="80"/>
      <c r="GPE761" s="70"/>
      <c r="GPF761" s="6"/>
      <c r="GPG761" s="6"/>
      <c r="GPH761" s="106"/>
      <c r="GPI761" s="6"/>
      <c r="GPJ761" s="6"/>
      <c r="GPK761" s="6"/>
      <c r="GPL761" s="80"/>
      <c r="GPM761" s="70"/>
      <c r="GPN761" s="6"/>
      <c r="GPO761" s="6"/>
      <c r="GPP761" s="106"/>
      <c r="GPQ761" s="6"/>
      <c r="GPR761" s="6"/>
      <c r="GPS761" s="6"/>
      <c r="GPT761" s="80"/>
      <c r="GPU761" s="70"/>
      <c r="GPV761" s="6"/>
      <c r="GPW761" s="6"/>
      <c r="GPX761" s="106"/>
      <c r="GPY761" s="6"/>
      <c r="GPZ761" s="6"/>
      <c r="GQA761" s="6"/>
      <c r="GQB761" s="80"/>
      <c r="GQC761" s="70"/>
      <c r="GQD761" s="6"/>
      <c r="GQE761" s="6"/>
      <c r="GQF761" s="106"/>
      <c r="GQG761" s="6"/>
      <c r="GQH761" s="6"/>
      <c r="GQI761" s="6"/>
      <c r="GQJ761" s="80"/>
      <c r="GQK761" s="70"/>
      <c r="GQL761" s="6"/>
      <c r="GQM761" s="6"/>
      <c r="GQN761" s="106"/>
      <c r="GQO761" s="6"/>
      <c r="GQP761" s="6"/>
      <c r="GQQ761" s="6"/>
      <c r="GQR761" s="80"/>
      <c r="GQS761" s="70"/>
      <c r="GQT761" s="6"/>
      <c r="GQU761" s="6"/>
      <c r="GQV761" s="106"/>
      <c r="GQW761" s="6"/>
      <c r="GQX761" s="6"/>
      <c r="GQY761" s="6"/>
      <c r="GQZ761" s="80"/>
      <c r="GRA761" s="70"/>
      <c r="GRB761" s="6"/>
      <c r="GRC761" s="6"/>
      <c r="GRD761" s="106"/>
      <c r="GRE761" s="6"/>
      <c r="GRF761" s="6"/>
      <c r="GRG761" s="6"/>
      <c r="GRH761" s="80"/>
      <c r="GRI761" s="70"/>
      <c r="GRJ761" s="6"/>
      <c r="GRK761" s="6"/>
      <c r="GRL761" s="106"/>
      <c r="GRM761" s="6"/>
      <c r="GRN761" s="6"/>
      <c r="GRO761" s="6"/>
      <c r="GRP761" s="80"/>
      <c r="GRQ761" s="70"/>
      <c r="GRR761" s="6"/>
      <c r="GRS761" s="6"/>
      <c r="GRT761" s="106"/>
      <c r="GRU761" s="6"/>
      <c r="GRV761" s="6"/>
      <c r="GRW761" s="6"/>
      <c r="GRX761" s="80"/>
      <c r="GRY761" s="70"/>
      <c r="GRZ761" s="6"/>
      <c r="GSA761" s="6"/>
      <c r="GSB761" s="106"/>
      <c r="GSC761" s="6"/>
      <c r="GSD761" s="6"/>
      <c r="GSE761" s="6"/>
      <c r="GSF761" s="80"/>
      <c r="GSG761" s="70"/>
      <c r="GSH761" s="6"/>
      <c r="GSI761" s="6"/>
      <c r="GSJ761" s="106"/>
      <c r="GSK761" s="6"/>
      <c r="GSL761" s="6"/>
      <c r="GSM761" s="6"/>
      <c r="GSN761" s="80"/>
      <c r="GSO761" s="70"/>
      <c r="GSP761" s="6"/>
      <c r="GSQ761" s="6"/>
      <c r="GSR761" s="106"/>
      <c r="GSS761" s="6"/>
      <c r="GST761" s="6"/>
      <c r="GSU761" s="6"/>
      <c r="GSV761" s="80"/>
      <c r="GSW761" s="70"/>
      <c r="GSX761" s="6"/>
      <c r="GSY761" s="6"/>
      <c r="GSZ761" s="106"/>
      <c r="GTA761" s="6"/>
      <c r="GTB761" s="6"/>
      <c r="GTC761" s="6"/>
      <c r="GTD761" s="80"/>
      <c r="GTE761" s="70"/>
      <c r="GTF761" s="6"/>
      <c r="GTG761" s="6"/>
      <c r="GTH761" s="106"/>
      <c r="GTI761" s="6"/>
      <c r="GTJ761" s="6"/>
      <c r="GTK761" s="6"/>
      <c r="GTL761" s="80"/>
      <c r="GTM761" s="70"/>
      <c r="GTN761" s="6"/>
      <c r="GTO761" s="6"/>
      <c r="GTP761" s="106"/>
      <c r="GTQ761" s="6"/>
      <c r="GTR761" s="6"/>
      <c r="GTS761" s="6"/>
      <c r="GTT761" s="80"/>
      <c r="GTU761" s="70"/>
      <c r="GTV761" s="6"/>
      <c r="GTW761" s="6"/>
      <c r="GTX761" s="106"/>
      <c r="GTY761" s="6"/>
      <c r="GTZ761" s="6"/>
      <c r="GUA761" s="6"/>
      <c r="GUB761" s="80"/>
      <c r="GUC761" s="70"/>
      <c r="GUD761" s="6"/>
      <c r="GUE761" s="6"/>
      <c r="GUF761" s="106"/>
      <c r="GUG761" s="6"/>
      <c r="GUH761" s="6"/>
      <c r="GUI761" s="6"/>
      <c r="GUJ761" s="80"/>
      <c r="GUK761" s="70"/>
      <c r="GUL761" s="6"/>
      <c r="GUM761" s="6"/>
      <c r="GUN761" s="106"/>
      <c r="GUO761" s="6"/>
      <c r="GUP761" s="6"/>
      <c r="GUQ761" s="6"/>
      <c r="GUR761" s="80"/>
      <c r="GUS761" s="70"/>
      <c r="GUT761" s="6"/>
      <c r="GUU761" s="6"/>
      <c r="GUV761" s="106"/>
      <c r="GUW761" s="6"/>
      <c r="GUX761" s="6"/>
      <c r="GUY761" s="6"/>
      <c r="GUZ761" s="80"/>
      <c r="GVA761" s="70"/>
      <c r="GVB761" s="6"/>
      <c r="GVC761" s="6"/>
      <c r="GVD761" s="106"/>
      <c r="GVE761" s="6"/>
      <c r="GVF761" s="6"/>
      <c r="GVG761" s="6"/>
      <c r="GVH761" s="80"/>
      <c r="GVI761" s="70"/>
      <c r="GVJ761" s="6"/>
      <c r="GVK761" s="6"/>
      <c r="GVL761" s="106"/>
      <c r="GVM761" s="6"/>
      <c r="GVN761" s="6"/>
      <c r="GVO761" s="6"/>
      <c r="GVP761" s="80"/>
      <c r="GVQ761" s="70"/>
      <c r="GVR761" s="6"/>
      <c r="GVS761" s="6"/>
      <c r="GVT761" s="106"/>
      <c r="GVU761" s="6"/>
      <c r="GVV761" s="6"/>
      <c r="GVW761" s="6"/>
      <c r="GVX761" s="80"/>
      <c r="GVY761" s="70"/>
      <c r="GVZ761" s="6"/>
      <c r="GWA761" s="6"/>
      <c r="GWB761" s="106"/>
      <c r="GWC761" s="6"/>
      <c r="GWD761" s="6"/>
      <c r="GWE761" s="6"/>
      <c r="GWF761" s="80"/>
      <c r="GWG761" s="70"/>
      <c r="GWH761" s="6"/>
      <c r="GWI761" s="6"/>
      <c r="GWJ761" s="106"/>
      <c r="GWK761" s="6"/>
      <c r="GWL761" s="6"/>
      <c r="GWM761" s="6"/>
      <c r="GWN761" s="80"/>
      <c r="GWO761" s="70"/>
      <c r="GWP761" s="6"/>
      <c r="GWQ761" s="6"/>
      <c r="GWR761" s="106"/>
      <c r="GWS761" s="6"/>
      <c r="GWT761" s="6"/>
      <c r="GWU761" s="6"/>
      <c r="GWV761" s="80"/>
      <c r="GWW761" s="70"/>
      <c r="GWX761" s="6"/>
      <c r="GWY761" s="6"/>
      <c r="GWZ761" s="106"/>
      <c r="GXA761" s="6"/>
      <c r="GXB761" s="6"/>
      <c r="GXC761" s="6"/>
      <c r="GXD761" s="80"/>
      <c r="GXE761" s="70"/>
      <c r="GXF761" s="6"/>
      <c r="GXG761" s="6"/>
      <c r="GXH761" s="106"/>
      <c r="GXI761" s="6"/>
      <c r="GXJ761" s="6"/>
      <c r="GXK761" s="6"/>
      <c r="GXL761" s="80"/>
      <c r="GXM761" s="70"/>
      <c r="GXN761" s="6"/>
      <c r="GXO761" s="6"/>
      <c r="GXP761" s="106"/>
      <c r="GXQ761" s="6"/>
      <c r="GXR761" s="6"/>
      <c r="GXS761" s="6"/>
      <c r="GXT761" s="80"/>
      <c r="GXU761" s="70"/>
      <c r="GXV761" s="6"/>
      <c r="GXW761" s="6"/>
      <c r="GXX761" s="106"/>
      <c r="GXY761" s="6"/>
      <c r="GXZ761" s="6"/>
      <c r="GYA761" s="6"/>
      <c r="GYB761" s="80"/>
      <c r="GYC761" s="70"/>
      <c r="GYD761" s="6"/>
      <c r="GYE761" s="6"/>
      <c r="GYF761" s="106"/>
      <c r="GYG761" s="6"/>
      <c r="GYH761" s="6"/>
      <c r="GYI761" s="6"/>
      <c r="GYJ761" s="80"/>
      <c r="GYK761" s="70"/>
      <c r="GYL761" s="6"/>
      <c r="GYM761" s="6"/>
      <c r="GYN761" s="106"/>
      <c r="GYO761" s="6"/>
      <c r="GYP761" s="6"/>
      <c r="GYQ761" s="6"/>
      <c r="GYR761" s="80"/>
      <c r="GYS761" s="70"/>
      <c r="GYT761" s="6"/>
      <c r="GYU761" s="6"/>
      <c r="GYV761" s="106"/>
      <c r="GYW761" s="6"/>
      <c r="GYX761" s="6"/>
      <c r="GYY761" s="6"/>
      <c r="GYZ761" s="80"/>
      <c r="GZA761" s="70"/>
      <c r="GZB761" s="6"/>
      <c r="GZC761" s="6"/>
      <c r="GZD761" s="106"/>
      <c r="GZE761" s="6"/>
      <c r="GZF761" s="6"/>
      <c r="GZG761" s="6"/>
      <c r="GZH761" s="80"/>
      <c r="GZI761" s="70"/>
      <c r="GZJ761" s="6"/>
      <c r="GZK761" s="6"/>
      <c r="GZL761" s="106"/>
      <c r="GZM761" s="6"/>
      <c r="GZN761" s="6"/>
      <c r="GZO761" s="6"/>
      <c r="GZP761" s="80"/>
      <c r="GZQ761" s="70"/>
      <c r="GZR761" s="6"/>
      <c r="GZS761" s="6"/>
      <c r="GZT761" s="106"/>
      <c r="GZU761" s="6"/>
      <c r="GZV761" s="6"/>
      <c r="GZW761" s="6"/>
      <c r="GZX761" s="80"/>
      <c r="GZY761" s="70"/>
      <c r="GZZ761" s="6"/>
      <c r="HAA761" s="6"/>
      <c r="HAB761" s="106"/>
      <c r="HAC761" s="6"/>
      <c r="HAD761" s="6"/>
      <c r="HAE761" s="6"/>
      <c r="HAF761" s="80"/>
      <c r="HAG761" s="70"/>
      <c r="HAH761" s="6"/>
      <c r="HAI761" s="6"/>
      <c r="HAJ761" s="106"/>
      <c r="HAK761" s="6"/>
      <c r="HAL761" s="6"/>
      <c r="HAM761" s="6"/>
      <c r="HAN761" s="80"/>
      <c r="HAO761" s="70"/>
      <c r="HAP761" s="6"/>
      <c r="HAQ761" s="6"/>
      <c r="HAR761" s="106"/>
      <c r="HAS761" s="6"/>
      <c r="HAT761" s="6"/>
      <c r="HAU761" s="6"/>
      <c r="HAV761" s="80"/>
      <c r="HAW761" s="70"/>
      <c r="HAX761" s="6"/>
      <c r="HAY761" s="6"/>
      <c r="HAZ761" s="106"/>
      <c r="HBA761" s="6"/>
      <c r="HBB761" s="6"/>
      <c r="HBC761" s="6"/>
      <c r="HBD761" s="80"/>
      <c r="HBE761" s="70"/>
      <c r="HBF761" s="6"/>
      <c r="HBG761" s="6"/>
      <c r="HBH761" s="106"/>
      <c r="HBI761" s="6"/>
      <c r="HBJ761" s="6"/>
      <c r="HBK761" s="6"/>
      <c r="HBL761" s="80"/>
      <c r="HBM761" s="70"/>
      <c r="HBN761" s="6"/>
      <c r="HBO761" s="6"/>
      <c r="HBP761" s="106"/>
      <c r="HBQ761" s="6"/>
      <c r="HBR761" s="6"/>
      <c r="HBS761" s="6"/>
      <c r="HBT761" s="80"/>
      <c r="HBU761" s="70"/>
      <c r="HBV761" s="6"/>
      <c r="HBW761" s="6"/>
      <c r="HBX761" s="106"/>
      <c r="HBY761" s="6"/>
      <c r="HBZ761" s="6"/>
      <c r="HCA761" s="6"/>
      <c r="HCB761" s="80"/>
      <c r="HCC761" s="70"/>
      <c r="HCD761" s="6"/>
      <c r="HCE761" s="6"/>
      <c r="HCF761" s="106"/>
      <c r="HCG761" s="6"/>
      <c r="HCH761" s="6"/>
      <c r="HCI761" s="6"/>
      <c r="HCJ761" s="80"/>
      <c r="HCK761" s="70"/>
      <c r="HCL761" s="6"/>
      <c r="HCM761" s="6"/>
      <c r="HCN761" s="106"/>
      <c r="HCO761" s="6"/>
      <c r="HCP761" s="6"/>
      <c r="HCQ761" s="6"/>
      <c r="HCR761" s="80"/>
      <c r="HCS761" s="70"/>
      <c r="HCT761" s="6"/>
      <c r="HCU761" s="6"/>
      <c r="HCV761" s="106"/>
      <c r="HCW761" s="6"/>
      <c r="HCX761" s="6"/>
      <c r="HCY761" s="6"/>
      <c r="HCZ761" s="80"/>
      <c r="HDA761" s="70"/>
      <c r="HDB761" s="6"/>
      <c r="HDC761" s="6"/>
      <c r="HDD761" s="106"/>
      <c r="HDE761" s="6"/>
      <c r="HDF761" s="6"/>
      <c r="HDG761" s="6"/>
      <c r="HDH761" s="80"/>
      <c r="HDI761" s="70"/>
      <c r="HDJ761" s="6"/>
      <c r="HDK761" s="6"/>
      <c r="HDL761" s="106"/>
      <c r="HDM761" s="6"/>
      <c r="HDN761" s="6"/>
      <c r="HDO761" s="6"/>
      <c r="HDP761" s="80"/>
      <c r="HDQ761" s="70"/>
      <c r="HDR761" s="6"/>
      <c r="HDS761" s="6"/>
      <c r="HDT761" s="106"/>
      <c r="HDU761" s="6"/>
      <c r="HDV761" s="6"/>
      <c r="HDW761" s="6"/>
      <c r="HDX761" s="80"/>
      <c r="HDY761" s="70"/>
      <c r="HDZ761" s="6"/>
      <c r="HEA761" s="6"/>
      <c r="HEB761" s="106"/>
      <c r="HEC761" s="6"/>
      <c r="HED761" s="6"/>
      <c r="HEE761" s="6"/>
      <c r="HEF761" s="80"/>
      <c r="HEG761" s="70"/>
      <c r="HEH761" s="6"/>
      <c r="HEI761" s="6"/>
      <c r="HEJ761" s="106"/>
      <c r="HEK761" s="6"/>
      <c r="HEL761" s="6"/>
      <c r="HEM761" s="6"/>
      <c r="HEN761" s="80"/>
      <c r="HEO761" s="70"/>
      <c r="HEP761" s="6"/>
      <c r="HEQ761" s="6"/>
      <c r="HER761" s="106"/>
      <c r="HES761" s="6"/>
      <c r="HET761" s="6"/>
      <c r="HEU761" s="6"/>
      <c r="HEV761" s="80"/>
      <c r="HEW761" s="70"/>
      <c r="HEX761" s="6"/>
      <c r="HEY761" s="6"/>
      <c r="HEZ761" s="106"/>
      <c r="HFA761" s="6"/>
      <c r="HFB761" s="6"/>
      <c r="HFC761" s="6"/>
      <c r="HFD761" s="80"/>
      <c r="HFE761" s="70"/>
      <c r="HFF761" s="6"/>
      <c r="HFG761" s="6"/>
      <c r="HFH761" s="106"/>
      <c r="HFI761" s="6"/>
      <c r="HFJ761" s="6"/>
      <c r="HFK761" s="6"/>
      <c r="HFL761" s="80"/>
      <c r="HFM761" s="70"/>
      <c r="HFN761" s="6"/>
      <c r="HFO761" s="6"/>
      <c r="HFP761" s="106"/>
      <c r="HFQ761" s="6"/>
      <c r="HFR761" s="6"/>
      <c r="HFS761" s="6"/>
      <c r="HFT761" s="80"/>
      <c r="HFU761" s="70"/>
      <c r="HFV761" s="6"/>
      <c r="HFW761" s="6"/>
      <c r="HFX761" s="106"/>
      <c r="HFY761" s="6"/>
      <c r="HFZ761" s="6"/>
      <c r="HGA761" s="6"/>
      <c r="HGB761" s="80"/>
      <c r="HGC761" s="70"/>
      <c r="HGD761" s="6"/>
      <c r="HGE761" s="6"/>
      <c r="HGF761" s="106"/>
      <c r="HGG761" s="6"/>
      <c r="HGH761" s="6"/>
      <c r="HGI761" s="6"/>
      <c r="HGJ761" s="80"/>
      <c r="HGK761" s="70"/>
      <c r="HGL761" s="6"/>
      <c r="HGM761" s="6"/>
      <c r="HGN761" s="106"/>
      <c r="HGO761" s="6"/>
      <c r="HGP761" s="6"/>
      <c r="HGQ761" s="6"/>
      <c r="HGR761" s="80"/>
      <c r="HGS761" s="70"/>
      <c r="HGT761" s="6"/>
      <c r="HGU761" s="6"/>
      <c r="HGV761" s="106"/>
      <c r="HGW761" s="6"/>
      <c r="HGX761" s="6"/>
      <c r="HGY761" s="6"/>
      <c r="HGZ761" s="80"/>
      <c r="HHA761" s="70"/>
      <c r="HHB761" s="6"/>
      <c r="HHC761" s="6"/>
      <c r="HHD761" s="106"/>
      <c r="HHE761" s="6"/>
      <c r="HHF761" s="6"/>
      <c r="HHG761" s="6"/>
      <c r="HHH761" s="80"/>
      <c r="HHI761" s="70"/>
      <c r="HHJ761" s="6"/>
      <c r="HHK761" s="6"/>
      <c r="HHL761" s="106"/>
      <c r="HHM761" s="6"/>
      <c r="HHN761" s="6"/>
      <c r="HHO761" s="6"/>
      <c r="HHP761" s="80"/>
      <c r="HHQ761" s="70"/>
      <c r="HHR761" s="6"/>
      <c r="HHS761" s="6"/>
      <c r="HHT761" s="106"/>
      <c r="HHU761" s="6"/>
      <c r="HHV761" s="6"/>
      <c r="HHW761" s="6"/>
      <c r="HHX761" s="80"/>
      <c r="HHY761" s="70"/>
      <c r="HHZ761" s="6"/>
      <c r="HIA761" s="6"/>
      <c r="HIB761" s="106"/>
      <c r="HIC761" s="6"/>
      <c r="HID761" s="6"/>
      <c r="HIE761" s="6"/>
      <c r="HIF761" s="80"/>
      <c r="HIG761" s="70"/>
      <c r="HIH761" s="6"/>
      <c r="HII761" s="6"/>
      <c r="HIJ761" s="106"/>
      <c r="HIK761" s="6"/>
      <c r="HIL761" s="6"/>
      <c r="HIM761" s="6"/>
      <c r="HIN761" s="80"/>
      <c r="HIO761" s="70"/>
      <c r="HIP761" s="6"/>
      <c r="HIQ761" s="6"/>
      <c r="HIR761" s="106"/>
      <c r="HIS761" s="6"/>
      <c r="HIT761" s="6"/>
      <c r="HIU761" s="6"/>
      <c r="HIV761" s="80"/>
      <c r="HIW761" s="70"/>
      <c r="HIX761" s="6"/>
      <c r="HIY761" s="6"/>
      <c r="HIZ761" s="106"/>
      <c r="HJA761" s="6"/>
      <c r="HJB761" s="6"/>
      <c r="HJC761" s="6"/>
      <c r="HJD761" s="80"/>
      <c r="HJE761" s="70"/>
      <c r="HJF761" s="6"/>
      <c r="HJG761" s="6"/>
      <c r="HJH761" s="106"/>
      <c r="HJI761" s="6"/>
      <c r="HJJ761" s="6"/>
      <c r="HJK761" s="6"/>
      <c r="HJL761" s="80"/>
      <c r="HJM761" s="70"/>
      <c r="HJN761" s="6"/>
      <c r="HJO761" s="6"/>
      <c r="HJP761" s="106"/>
      <c r="HJQ761" s="6"/>
      <c r="HJR761" s="6"/>
      <c r="HJS761" s="6"/>
      <c r="HJT761" s="80"/>
      <c r="HJU761" s="70"/>
      <c r="HJV761" s="6"/>
      <c r="HJW761" s="6"/>
      <c r="HJX761" s="106"/>
      <c r="HJY761" s="6"/>
      <c r="HJZ761" s="6"/>
      <c r="HKA761" s="6"/>
      <c r="HKB761" s="80"/>
      <c r="HKC761" s="70"/>
      <c r="HKD761" s="6"/>
      <c r="HKE761" s="6"/>
      <c r="HKF761" s="106"/>
      <c r="HKG761" s="6"/>
      <c r="HKH761" s="6"/>
      <c r="HKI761" s="6"/>
      <c r="HKJ761" s="80"/>
      <c r="HKK761" s="70"/>
      <c r="HKL761" s="6"/>
      <c r="HKM761" s="6"/>
      <c r="HKN761" s="106"/>
      <c r="HKO761" s="6"/>
      <c r="HKP761" s="6"/>
      <c r="HKQ761" s="6"/>
      <c r="HKR761" s="80"/>
      <c r="HKS761" s="70"/>
      <c r="HKT761" s="6"/>
      <c r="HKU761" s="6"/>
      <c r="HKV761" s="106"/>
      <c r="HKW761" s="6"/>
      <c r="HKX761" s="6"/>
      <c r="HKY761" s="6"/>
      <c r="HKZ761" s="80"/>
      <c r="HLA761" s="70"/>
      <c r="HLB761" s="6"/>
      <c r="HLC761" s="6"/>
      <c r="HLD761" s="106"/>
      <c r="HLE761" s="6"/>
      <c r="HLF761" s="6"/>
      <c r="HLG761" s="6"/>
      <c r="HLH761" s="80"/>
      <c r="HLI761" s="70"/>
      <c r="HLJ761" s="6"/>
      <c r="HLK761" s="6"/>
      <c r="HLL761" s="106"/>
      <c r="HLM761" s="6"/>
      <c r="HLN761" s="6"/>
      <c r="HLO761" s="6"/>
      <c r="HLP761" s="80"/>
      <c r="HLQ761" s="70"/>
      <c r="HLR761" s="6"/>
      <c r="HLS761" s="6"/>
      <c r="HLT761" s="106"/>
      <c r="HLU761" s="6"/>
      <c r="HLV761" s="6"/>
      <c r="HLW761" s="6"/>
      <c r="HLX761" s="80"/>
      <c r="HLY761" s="70"/>
      <c r="HLZ761" s="6"/>
      <c r="HMA761" s="6"/>
      <c r="HMB761" s="106"/>
      <c r="HMC761" s="6"/>
      <c r="HMD761" s="6"/>
      <c r="HME761" s="6"/>
      <c r="HMF761" s="80"/>
      <c r="HMG761" s="70"/>
      <c r="HMH761" s="6"/>
      <c r="HMI761" s="6"/>
      <c r="HMJ761" s="106"/>
      <c r="HMK761" s="6"/>
      <c r="HML761" s="6"/>
      <c r="HMM761" s="6"/>
      <c r="HMN761" s="80"/>
      <c r="HMO761" s="70"/>
      <c r="HMP761" s="6"/>
      <c r="HMQ761" s="6"/>
      <c r="HMR761" s="106"/>
      <c r="HMS761" s="6"/>
      <c r="HMT761" s="6"/>
      <c r="HMU761" s="6"/>
      <c r="HMV761" s="80"/>
      <c r="HMW761" s="70"/>
      <c r="HMX761" s="6"/>
      <c r="HMY761" s="6"/>
      <c r="HMZ761" s="106"/>
      <c r="HNA761" s="6"/>
      <c r="HNB761" s="6"/>
      <c r="HNC761" s="6"/>
      <c r="HND761" s="80"/>
      <c r="HNE761" s="70"/>
      <c r="HNF761" s="6"/>
      <c r="HNG761" s="6"/>
      <c r="HNH761" s="106"/>
      <c r="HNI761" s="6"/>
      <c r="HNJ761" s="6"/>
      <c r="HNK761" s="6"/>
      <c r="HNL761" s="80"/>
      <c r="HNM761" s="70"/>
      <c r="HNN761" s="6"/>
      <c r="HNO761" s="6"/>
      <c r="HNP761" s="106"/>
      <c r="HNQ761" s="6"/>
      <c r="HNR761" s="6"/>
      <c r="HNS761" s="6"/>
      <c r="HNT761" s="80"/>
      <c r="HNU761" s="70"/>
      <c r="HNV761" s="6"/>
      <c r="HNW761" s="6"/>
      <c r="HNX761" s="106"/>
      <c r="HNY761" s="6"/>
      <c r="HNZ761" s="6"/>
      <c r="HOA761" s="6"/>
      <c r="HOB761" s="80"/>
      <c r="HOC761" s="70"/>
      <c r="HOD761" s="6"/>
      <c r="HOE761" s="6"/>
      <c r="HOF761" s="106"/>
      <c r="HOG761" s="6"/>
      <c r="HOH761" s="6"/>
      <c r="HOI761" s="6"/>
      <c r="HOJ761" s="80"/>
      <c r="HOK761" s="70"/>
      <c r="HOL761" s="6"/>
      <c r="HOM761" s="6"/>
      <c r="HON761" s="106"/>
      <c r="HOO761" s="6"/>
      <c r="HOP761" s="6"/>
      <c r="HOQ761" s="6"/>
      <c r="HOR761" s="80"/>
      <c r="HOS761" s="70"/>
      <c r="HOT761" s="6"/>
      <c r="HOU761" s="6"/>
      <c r="HOV761" s="106"/>
      <c r="HOW761" s="6"/>
      <c r="HOX761" s="6"/>
      <c r="HOY761" s="6"/>
      <c r="HOZ761" s="80"/>
      <c r="HPA761" s="70"/>
      <c r="HPB761" s="6"/>
      <c r="HPC761" s="6"/>
      <c r="HPD761" s="106"/>
      <c r="HPE761" s="6"/>
      <c r="HPF761" s="6"/>
      <c r="HPG761" s="6"/>
      <c r="HPH761" s="80"/>
      <c r="HPI761" s="70"/>
      <c r="HPJ761" s="6"/>
      <c r="HPK761" s="6"/>
      <c r="HPL761" s="106"/>
      <c r="HPM761" s="6"/>
      <c r="HPN761" s="6"/>
      <c r="HPO761" s="6"/>
      <c r="HPP761" s="80"/>
      <c r="HPQ761" s="70"/>
      <c r="HPR761" s="6"/>
      <c r="HPS761" s="6"/>
      <c r="HPT761" s="106"/>
      <c r="HPU761" s="6"/>
      <c r="HPV761" s="6"/>
      <c r="HPW761" s="6"/>
      <c r="HPX761" s="80"/>
      <c r="HPY761" s="70"/>
      <c r="HPZ761" s="6"/>
      <c r="HQA761" s="6"/>
      <c r="HQB761" s="106"/>
      <c r="HQC761" s="6"/>
      <c r="HQD761" s="6"/>
      <c r="HQE761" s="6"/>
      <c r="HQF761" s="80"/>
      <c r="HQG761" s="70"/>
      <c r="HQH761" s="6"/>
      <c r="HQI761" s="6"/>
      <c r="HQJ761" s="106"/>
      <c r="HQK761" s="6"/>
      <c r="HQL761" s="6"/>
      <c r="HQM761" s="6"/>
      <c r="HQN761" s="80"/>
      <c r="HQO761" s="70"/>
      <c r="HQP761" s="6"/>
      <c r="HQQ761" s="6"/>
      <c r="HQR761" s="106"/>
      <c r="HQS761" s="6"/>
      <c r="HQT761" s="6"/>
      <c r="HQU761" s="6"/>
      <c r="HQV761" s="80"/>
      <c r="HQW761" s="70"/>
      <c r="HQX761" s="6"/>
      <c r="HQY761" s="6"/>
      <c r="HQZ761" s="106"/>
      <c r="HRA761" s="6"/>
      <c r="HRB761" s="6"/>
      <c r="HRC761" s="6"/>
      <c r="HRD761" s="80"/>
      <c r="HRE761" s="70"/>
      <c r="HRF761" s="6"/>
      <c r="HRG761" s="6"/>
      <c r="HRH761" s="106"/>
      <c r="HRI761" s="6"/>
      <c r="HRJ761" s="6"/>
      <c r="HRK761" s="6"/>
      <c r="HRL761" s="80"/>
      <c r="HRM761" s="70"/>
      <c r="HRN761" s="6"/>
      <c r="HRO761" s="6"/>
      <c r="HRP761" s="106"/>
      <c r="HRQ761" s="6"/>
      <c r="HRR761" s="6"/>
      <c r="HRS761" s="6"/>
      <c r="HRT761" s="80"/>
      <c r="HRU761" s="70"/>
      <c r="HRV761" s="6"/>
      <c r="HRW761" s="6"/>
      <c r="HRX761" s="106"/>
      <c r="HRY761" s="6"/>
      <c r="HRZ761" s="6"/>
      <c r="HSA761" s="6"/>
      <c r="HSB761" s="80"/>
      <c r="HSC761" s="70"/>
      <c r="HSD761" s="6"/>
      <c r="HSE761" s="6"/>
      <c r="HSF761" s="106"/>
      <c r="HSG761" s="6"/>
      <c r="HSH761" s="6"/>
      <c r="HSI761" s="6"/>
      <c r="HSJ761" s="80"/>
      <c r="HSK761" s="70"/>
      <c r="HSL761" s="6"/>
      <c r="HSM761" s="6"/>
      <c r="HSN761" s="106"/>
      <c r="HSO761" s="6"/>
      <c r="HSP761" s="6"/>
      <c r="HSQ761" s="6"/>
      <c r="HSR761" s="80"/>
      <c r="HSS761" s="70"/>
      <c r="HST761" s="6"/>
      <c r="HSU761" s="6"/>
      <c r="HSV761" s="106"/>
      <c r="HSW761" s="6"/>
      <c r="HSX761" s="6"/>
      <c r="HSY761" s="6"/>
      <c r="HSZ761" s="80"/>
      <c r="HTA761" s="70"/>
      <c r="HTB761" s="6"/>
      <c r="HTC761" s="6"/>
      <c r="HTD761" s="106"/>
      <c r="HTE761" s="6"/>
      <c r="HTF761" s="6"/>
      <c r="HTG761" s="6"/>
      <c r="HTH761" s="80"/>
      <c r="HTI761" s="70"/>
      <c r="HTJ761" s="6"/>
      <c r="HTK761" s="6"/>
      <c r="HTL761" s="106"/>
      <c r="HTM761" s="6"/>
      <c r="HTN761" s="6"/>
      <c r="HTO761" s="6"/>
      <c r="HTP761" s="80"/>
      <c r="HTQ761" s="70"/>
      <c r="HTR761" s="6"/>
      <c r="HTS761" s="6"/>
      <c r="HTT761" s="106"/>
      <c r="HTU761" s="6"/>
      <c r="HTV761" s="6"/>
      <c r="HTW761" s="6"/>
      <c r="HTX761" s="80"/>
      <c r="HTY761" s="70"/>
      <c r="HTZ761" s="6"/>
      <c r="HUA761" s="6"/>
      <c r="HUB761" s="106"/>
      <c r="HUC761" s="6"/>
      <c r="HUD761" s="6"/>
      <c r="HUE761" s="6"/>
      <c r="HUF761" s="80"/>
      <c r="HUG761" s="70"/>
      <c r="HUH761" s="6"/>
      <c r="HUI761" s="6"/>
      <c r="HUJ761" s="106"/>
      <c r="HUK761" s="6"/>
      <c r="HUL761" s="6"/>
      <c r="HUM761" s="6"/>
      <c r="HUN761" s="80"/>
      <c r="HUO761" s="70"/>
      <c r="HUP761" s="6"/>
      <c r="HUQ761" s="6"/>
      <c r="HUR761" s="106"/>
      <c r="HUS761" s="6"/>
      <c r="HUT761" s="6"/>
      <c r="HUU761" s="6"/>
      <c r="HUV761" s="80"/>
      <c r="HUW761" s="70"/>
      <c r="HUX761" s="6"/>
      <c r="HUY761" s="6"/>
      <c r="HUZ761" s="106"/>
      <c r="HVA761" s="6"/>
      <c r="HVB761" s="6"/>
      <c r="HVC761" s="6"/>
      <c r="HVD761" s="80"/>
      <c r="HVE761" s="70"/>
      <c r="HVF761" s="6"/>
      <c r="HVG761" s="6"/>
      <c r="HVH761" s="106"/>
      <c r="HVI761" s="6"/>
      <c r="HVJ761" s="6"/>
      <c r="HVK761" s="6"/>
      <c r="HVL761" s="80"/>
      <c r="HVM761" s="70"/>
      <c r="HVN761" s="6"/>
      <c r="HVO761" s="6"/>
      <c r="HVP761" s="106"/>
      <c r="HVQ761" s="6"/>
      <c r="HVR761" s="6"/>
      <c r="HVS761" s="6"/>
      <c r="HVT761" s="80"/>
      <c r="HVU761" s="70"/>
      <c r="HVV761" s="6"/>
      <c r="HVW761" s="6"/>
      <c r="HVX761" s="106"/>
      <c r="HVY761" s="6"/>
      <c r="HVZ761" s="6"/>
      <c r="HWA761" s="6"/>
      <c r="HWB761" s="80"/>
      <c r="HWC761" s="70"/>
      <c r="HWD761" s="6"/>
      <c r="HWE761" s="6"/>
      <c r="HWF761" s="106"/>
      <c r="HWG761" s="6"/>
      <c r="HWH761" s="6"/>
      <c r="HWI761" s="6"/>
      <c r="HWJ761" s="80"/>
      <c r="HWK761" s="70"/>
      <c r="HWL761" s="6"/>
      <c r="HWM761" s="6"/>
      <c r="HWN761" s="106"/>
      <c r="HWO761" s="6"/>
      <c r="HWP761" s="6"/>
      <c r="HWQ761" s="6"/>
      <c r="HWR761" s="80"/>
      <c r="HWS761" s="70"/>
      <c r="HWT761" s="6"/>
      <c r="HWU761" s="6"/>
      <c r="HWV761" s="106"/>
      <c r="HWW761" s="6"/>
      <c r="HWX761" s="6"/>
      <c r="HWY761" s="6"/>
      <c r="HWZ761" s="80"/>
      <c r="HXA761" s="70"/>
      <c r="HXB761" s="6"/>
      <c r="HXC761" s="6"/>
      <c r="HXD761" s="106"/>
      <c r="HXE761" s="6"/>
      <c r="HXF761" s="6"/>
      <c r="HXG761" s="6"/>
      <c r="HXH761" s="80"/>
      <c r="HXI761" s="70"/>
      <c r="HXJ761" s="6"/>
      <c r="HXK761" s="6"/>
      <c r="HXL761" s="106"/>
      <c r="HXM761" s="6"/>
      <c r="HXN761" s="6"/>
      <c r="HXO761" s="6"/>
      <c r="HXP761" s="80"/>
      <c r="HXQ761" s="70"/>
      <c r="HXR761" s="6"/>
      <c r="HXS761" s="6"/>
      <c r="HXT761" s="106"/>
      <c r="HXU761" s="6"/>
      <c r="HXV761" s="6"/>
      <c r="HXW761" s="6"/>
      <c r="HXX761" s="80"/>
      <c r="HXY761" s="70"/>
      <c r="HXZ761" s="6"/>
      <c r="HYA761" s="6"/>
      <c r="HYB761" s="106"/>
      <c r="HYC761" s="6"/>
      <c r="HYD761" s="6"/>
      <c r="HYE761" s="6"/>
      <c r="HYF761" s="80"/>
      <c r="HYG761" s="70"/>
      <c r="HYH761" s="6"/>
      <c r="HYI761" s="6"/>
      <c r="HYJ761" s="106"/>
      <c r="HYK761" s="6"/>
      <c r="HYL761" s="6"/>
      <c r="HYM761" s="6"/>
      <c r="HYN761" s="80"/>
      <c r="HYO761" s="70"/>
      <c r="HYP761" s="6"/>
      <c r="HYQ761" s="6"/>
      <c r="HYR761" s="106"/>
      <c r="HYS761" s="6"/>
      <c r="HYT761" s="6"/>
      <c r="HYU761" s="6"/>
      <c r="HYV761" s="80"/>
      <c r="HYW761" s="70"/>
      <c r="HYX761" s="6"/>
      <c r="HYY761" s="6"/>
      <c r="HYZ761" s="106"/>
      <c r="HZA761" s="6"/>
      <c r="HZB761" s="6"/>
      <c r="HZC761" s="6"/>
      <c r="HZD761" s="80"/>
      <c r="HZE761" s="70"/>
      <c r="HZF761" s="6"/>
      <c r="HZG761" s="6"/>
      <c r="HZH761" s="106"/>
      <c r="HZI761" s="6"/>
      <c r="HZJ761" s="6"/>
      <c r="HZK761" s="6"/>
      <c r="HZL761" s="80"/>
      <c r="HZM761" s="70"/>
      <c r="HZN761" s="6"/>
      <c r="HZO761" s="6"/>
      <c r="HZP761" s="106"/>
      <c r="HZQ761" s="6"/>
      <c r="HZR761" s="6"/>
      <c r="HZS761" s="6"/>
      <c r="HZT761" s="80"/>
      <c r="HZU761" s="70"/>
      <c r="HZV761" s="6"/>
      <c r="HZW761" s="6"/>
      <c r="HZX761" s="106"/>
      <c r="HZY761" s="6"/>
      <c r="HZZ761" s="6"/>
      <c r="IAA761" s="6"/>
      <c r="IAB761" s="80"/>
      <c r="IAC761" s="70"/>
      <c r="IAD761" s="6"/>
      <c r="IAE761" s="6"/>
      <c r="IAF761" s="106"/>
      <c r="IAG761" s="6"/>
      <c r="IAH761" s="6"/>
      <c r="IAI761" s="6"/>
      <c r="IAJ761" s="80"/>
      <c r="IAK761" s="70"/>
      <c r="IAL761" s="6"/>
      <c r="IAM761" s="6"/>
      <c r="IAN761" s="106"/>
      <c r="IAO761" s="6"/>
      <c r="IAP761" s="6"/>
      <c r="IAQ761" s="6"/>
      <c r="IAR761" s="80"/>
      <c r="IAS761" s="70"/>
      <c r="IAT761" s="6"/>
      <c r="IAU761" s="6"/>
      <c r="IAV761" s="106"/>
      <c r="IAW761" s="6"/>
      <c r="IAX761" s="6"/>
      <c r="IAY761" s="6"/>
      <c r="IAZ761" s="80"/>
      <c r="IBA761" s="70"/>
      <c r="IBB761" s="6"/>
      <c r="IBC761" s="6"/>
      <c r="IBD761" s="106"/>
      <c r="IBE761" s="6"/>
      <c r="IBF761" s="6"/>
      <c r="IBG761" s="6"/>
      <c r="IBH761" s="80"/>
      <c r="IBI761" s="70"/>
      <c r="IBJ761" s="6"/>
      <c r="IBK761" s="6"/>
      <c r="IBL761" s="106"/>
      <c r="IBM761" s="6"/>
      <c r="IBN761" s="6"/>
      <c r="IBO761" s="6"/>
      <c r="IBP761" s="80"/>
      <c r="IBQ761" s="70"/>
      <c r="IBR761" s="6"/>
      <c r="IBS761" s="6"/>
      <c r="IBT761" s="106"/>
      <c r="IBU761" s="6"/>
      <c r="IBV761" s="6"/>
      <c r="IBW761" s="6"/>
      <c r="IBX761" s="80"/>
      <c r="IBY761" s="70"/>
      <c r="IBZ761" s="6"/>
      <c r="ICA761" s="6"/>
      <c r="ICB761" s="106"/>
      <c r="ICC761" s="6"/>
      <c r="ICD761" s="6"/>
      <c r="ICE761" s="6"/>
      <c r="ICF761" s="80"/>
      <c r="ICG761" s="70"/>
      <c r="ICH761" s="6"/>
      <c r="ICI761" s="6"/>
      <c r="ICJ761" s="106"/>
      <c r="ICK761" s="6"/>
      <c r="ICL761" s="6"/>
      <c r="ICM761" s="6"/>
      <c r="ICN761" s="80"/>
      <c r="ICO761" s="70"/>
      <c r="ICP761" s="6"/>
      <c r="ICQ761" s="6"/>
      <c r="ICR761" s="106"/>
      <c r="ICS761" s="6"/>
      <c r="ICT761" s="6"/>
      <c r="ICU761" s="6"/>
      <c r="ICV761" s="80"/>
      <c r="ICW761" s="70"/>
      <c r="ICX761" s="6"/>
      <c r="ICY761" s="6"/>
      <c r="ICZ761" s="106"/>
      <c r="IDA761" s="6"/>
      <c r="IDB761" s="6"/>
      <c r="IDC761" s="6"/>
      <c r="IDD761" s="80"/>
      <c r="IDE761" s="70"/>
      <c r="IDF761" s="6"/>
      <c r="IDG761" s="6"/>
      <c r="IDH761" s="106"/>
      <c r="IDI761" s="6"/>
      <c r="IDJ761" s="6"/>
      <c r="IDK761" s="6"/>
      <c r="IDL761" s="80"/>
      <c r="IDM761" s="70"/>
      <c r="IDN761" s="6"/>
      <c r="IDO761" s="6"/>
      <c r="IDP761" s="106"/>
      <c r="IDQ761" s="6"/>
      <c r="IDR761" s="6"/>
      <c r="IDS761" s="6"/>
      <c r="IDT761" s="80"/>
      <c r="IDU761" s="70"/>
      <c r="IDV761" s="6"/>
      <c r="IDW761" s="6"/>
      <c r="IDX761" s="106"/>
      <c r="IDY761" s="6"/>
      <c r="IDZ761" s="6"/>
      <c r="IEA761" s="6"/>
      <c r="IEB761" s="80"/>
      <c r="IEC761" s="70"/>
      <c r="IED761" s="6"/>
      <c r="IEE761" s="6"/>
      <c r="IEF761" s="106"/>
      <c r="IEG761" s="6"/>
      <c r="IEH761" s="6"/>
      <c r="IEI761" s="6"/>
      <c r="IEJ761" s="80"/>
      <c r="IEK761" s="70"/>
      <c r="IEL761" s="6"/>
      <c r="IEM761" s="6"/>
      <c r="IEN761" s="106"/>
      <c r="IEO761" s="6"/>
      <c r="IEP761" s="6"/>
      <c r="IEQ761" s="6"/>
      <c r="IER761" s="80"/>
      <c r="IES761" s="70"/>
      <c r="IET761" s="6"/>
      <c r="IEU761" s="6"/>
      <c r="IEV761" s="106"/>
      <c r="IEW761" s="6"/>
      <c r="IEX761" s="6"/>
      <c r="IEY761" s="6"/>
      <c r="IEZ761" s="80"/>
      <c r="IFA761" s="70"/>
      <c r="IFB761" s="6"/>
      <c r="IFC761" s="6"/>
      <c r="IFD761" s="106"/>
      <c r="IFE761" s="6"/>
      <c r="IFF761" s="6"/>
      <c r="IFG761" s="6"/>
      <c r="IFH761" s="80"/>
      <c r="IFI761" s="70"/>
      <c r="IFJ761" s="6"/>
      <c r="IFK761" s="6"/>
      <c r="IFL761" s="106"/>
      <c r="IFM761" s="6"/>
      <c r="IFN761" s="6"/>
      <c r="IFO761" s="6"/>
      <c r="IFP761" s="80"/>
      <c r="IFQ761" s="70"/>
      <c r="IFR761" s="6"/>
      <c r="IFS761" s="6"/>
      <c r="IFT761" s="106"/>
      <c r="IFU761" s="6"/>
      <c r="IFV761" s="6"/>
      <c r="IFW761" s="6"/>
      <c r="IFX761" s="80"/>
      <c r="IFY761" s="70"/>
      <c r="IFZ761" s="6"/>
      <c r="IGA761" s="6"/>
      <c r="IGB761" s="106"/>
      <c r="IGC761" s="6"/>
      <c r="IGD761" s="6"/>
      <c r="IGE761" s="6"/>
      <c r="IGF761" s="80"/>
      <c r="IGG761" s="70"/>
      <c r="IGH761" s="6"/>
      <c r="IGI761" s="6"/>
      <c r="IGJ761" s="106"/>
      <c r="IGK761" s="6"/>
      <c r="IGL761" s="6"/>
      <c r="IGM761" s="6"/>
      <c r="IGN761" s="80"/>
      <c r="IGO761" s="70"/>
      <c r="IGP761" s="6"/>
      <c r="IGQ761" s="6"/>
      <c r="IGR761" s="106"/>
      <c r="IGS761" s="6"/>
      <c r="IGT761" s="6"/>
      <c r="IGU761" s="6"/>
      <c r="IGV761" s="80"/>
      <c r="IGW761" s="70"/>
      <c r="IGX761" s="6"/>
      <c r="IGY761" s="6"/>
      <c r="IGZ761" s="106"/>
      <c r="IHA761" s="6"/>
      <c r="IHB761" s="6"/>
      <c r="IHC761" s="6"/>
      <c r="IHD761" s="80"/>
      <c r="IHE761" s="70"/>
      <c r="IHF761" s="6"/>
      <c r="IHG761" s="6"/>
      <c r="IHH761" s="106"/>
      <c r="IHI761" s="6"/>
      <c r="IHJ761" s="6"/>
      <c r="IHK761" s="6"/>
      <c r="IHL761" s="80"/>
      <c r="IHM761" s="70"/>
      <c r="IHN761" s="6"/>
      <c r="IHO761" s="6"/>
      <c r="IHP761" s="106"/>
      <c r="IHQ761" s="6"/>
      <c r="IHR761" s="6"/>
      <c r="IHS761" s="6"/>
      <c r="IHT761" s="80"/>
      <c r="IHU761" s="70"/>
      <c r="IHV761" s="6"/>
      <c r="IHW761" s="6"/>
      <c r="IHX761" s="106"/>
      <c r="IHY761" s="6"/>
      <c r="IHZ761" s="6"/>
      <c r="IIA761" s="6"/>
      <c r="IIB761" s="80"/>
      <c r="IIC761" s="70"/>
      <c r="IID761" s="6"/>
      <c r="IIE761" s="6"/>
      <c r="IIF761" s="106"/>
      <c r="IIG761" s="6"/>
      <c r="IIH761" s="6"/>
      <c r="III761" s="6"/>
      <c r="IIJ761" s="80"/>
      <c r="IIK761" s="70"/>
      <c r="IIL761" s="6"/>
      <c r="IIM761" s="6"/>
      <c r="IIN761" s="106"/>
      <c r="IIO761" s="6"/>
      <c r="IIP761" s="6"/>
      <c r="IIQ761" s="6"/>
      <c r="IIR761" s="80"/>
      <c r="IIS761" s="70"/>
      <c r="IIT761" s="6"/>
      <c r="IIU761" s="6"/>
      <c r="IIV761" s="106"/>
      <c r="IIW761" s="6"/>
      <c r="IIX761" s="6"/>
      <c r="IIY761" s="6"/>
      <c r="IIZ761" s="80"/>
      <c r="IJA761" s="70"/>
      <c r="IJB761" s="6"/>
      <c r="IJC761" s="6"/>
      <c r="IJD761" s="106"/>
      <c r="IJE761" s="6"/>
      <c r="IJF761" s="6"/>
      <c r="IJG761" s="6"/>
      <c r="IJH761" s="80"/>
      <c r="IJI761" s="70"/>
      <c r="IJJ761" s="6"/>
      <c r="IJK761" s="6"/>
      <c r="IJL761" s="106"/>
      <c r="IJM761" s="6"/>
      <c r="IJN761" s="6"/>
      <c r="IJO761" s="6"/>
      <c r="IJP761" s="80"/>
      <c r="IJQ761" s="70"/>
      <c r="IJR761" s="6"/>
      <c r="IJS761" s="6"/>
      <c r="IJT761" s="106"/>
      <c r="IJU761" s="6"/>
      <c r="IJV761" s="6"/>
      <c r="IJW761" s="6"/>
      <c r="IJX761" s="80"/>
      <c r="IJY761" s="70"/>
      <c r="IJZ761" s="6"/>
      <c r="IKA761" s="6"/>
      <c r="IKB761" s="106"/>
      <c r="IKC761" s="6"/>
      <c r="IKD761" s="6"/>
      <c r="IKE761" s="6"/>
      <c r="IKF761" s="80"/>
      <c r="IKG761" s="70"/>
      <c r="IKH761" s="6"/>
      <c r="IKI761" s="6"/>
      <c r="IKJ761" s="106"/>
      <c r="IKK761" s="6"/>
      <c r="IKL761" s="6"/>
      <c r="IKM761" s="6"/>
      <c r="IKN761" s="80"/>
      <c r="IKO761" s="70"/>
      <c r="IKP761" s="6"/>
      <c r="IKQ761" s="6"/>
      <c r="IKR761" s="106"/>
      <c r="IKS761" s="6"/>
      <c r="IKT761" s="6"/>
      <c r="IKU761" s="6"/>
      <c r="IKV761" s="80"/>
      <c r="IKW761" s="70"/>
      <c r="IKX761" s="6"/>
      <c r="IKY761" s="6"/>
      <c r="IKZ761" s="106"/>
      <c r="ILA761" s="6"/>
      <c r="ILB761" s="6"/>
      <c r="ILC761" s="6"/>
      <c r="ILD761" s="80"/>
      <c r="ILE761" s="70"/>
      <c r="ILF761" s="6"/>
      <c r="ILG761" s="6"/>
      <c r="ILH761" s="106"/>
      <c r="ILI761" s="6"/>
      <c r="ILJ761" s="6"/>
      <c r="ILK761" s="6"/>
      <c r="ILL761" s="80"/>
      <c r="ILM761" s="70"/>
      <c r="ILN761" s="6"/>
      <c r="ILO761" s="6"/>
      <c r="ILP761" s="106"/>
      <c r="ILQ761" s="6"/>
      <c r="ILR761" s="6"/>
      <c r="ILS761" s="6"/>
      <c r="ILT761" s="80"/>
      <c r="ILU761" s="70"/>
      <c r="ILV761" s="6"/>
      <c r="ILW761" s="6"/>
      <c r="ILX761" s="106"/>
      <c r="ILY761" s="6"/>
      <c r="ILZ761" s="6"/>
      <c r="IMA761" s="6"/>
      <c r="IMB761" s="80"/>
      <c r="IMC761" s="70"/>
      <c r="IMD761" s="6"/>
      <c r="IME761" s="6"/>
      <c r="IMF761" s="106"/>
      <c r="IMG761" s="6"/>
      <c r="IMH761" s="6"/>
      <c r="IMI761" s="6"/>
      <c r="IMJ761" s="80"/>
      <c r="IMK761" s="70"/>
      <c r="IML761" s="6"/>
      <c r="IMM761" s="6"/>
      <c r="IMN761" s="106"/>
      <c r="IMO761" s="6"/>
      <c r="IMP761" s="6"/>
      <c r="IMQ761" s="6"/>
      <c r="IMR761" s="80"/>
      <c r="IMS761" s="70"/>
      <c r="IMT761" s="6"/>
      <c r="IMU761" s="6"/>
      <c r="IMV761" s="106"/>
      <c r="IMW761" s="6"/>
      <c r="IMX761" s="6"/>
      <c r="IMY761" s="6"/>
      <c r="IMZ761" s="80"/>
      <c r="INA761" s="70"/>
      <c r="INB761" s="6"/>
      <c r="INC761" s="6"/>
      <c r="IND761" s="106"/>
      <c r="INE761" s="6"/>
      <c r="INF761" s="6"/>
      <c r="ING761" s="6"/>
      <c r="INH761" s="80"/>
      <c r="INI761" s="70"/>
      <c r="INJ761" s="6"/>
      <c r="INK761" s="6"/>
      <c r="INL761" s="106"/>
      <c r="INM761" s="6"/>
      <c r="INN761" s="6"/>
      <c r="INO761" s="6"/>
      <c r="INP761" s="80"/>
      <c r="INQ761" s="70"/>
      <c r="INR761" s="6"/>
      <c r="INS761" s="6"/>
      <c r="INT761" s="106"/>
      <c r="INU761" s="6"/>
      <c r="INV761" s="6"/>
      <c r="INW761" s="6"/>
      <c r="INX761" s="80"/>
      <c r="INY761" s="70"/>
      <c r="INZ761" s="6"/>
      <c r="IOA761" s="6"/>
      <c r="IOB761" s="106"/>
      <c r="IOC761" s="6"/>
      <c r="IOD761" s="6"/>
      <c r="IOE761" s="6"/>
      <c r="IOF761" s="80"/>
      <c r="IOG761" s="70"/>
      <c r="IOH761" s="6"/>
      <c r="IOI761" s="6"/>
      <c r="IOJ761" s="106"/>
      <c r="IOK761" s="6"/>
      <c r="IOL761" s="6"/>
      <c r="IOM761" s="6"/>
      <c r="ION761" s="80"/>
      <c r="IOO761" s="70"/>
      <c r="IOP761" s="6"/>
      <c r="IOQ761" s="6"/>
      <c r="IOR761" s="106"/>
      <c r="IOS761" s="6"/>
      <c r="IOT761" s="6"/>
      <c r="IOU761" s="6"/>
      <c r="IOV761" s="80"/>
      <c r="IOW761" s="70"/>
      <c r="IOX761" s="6"/>
      <c r="IOY761" s="6"/>
      <c r="IOZ761" s="106"/>
      <c r="IPA761" s="6"/>
      <c r="IPB761" s="6"/>
      <c r="IPC761" s="6"/>
      <c r="IPD761" s="80"/>
      <c r="IPE761" s="70"/>
      <c r="IPF761" s="6"/>
      <c r="IPG761" s="6"/>
      <c r="IPH761" s="106"/>
      <c r="IPI761" s="6"/>
      <c r="IPJ761" s="6"/>
      <c r="IPK761" s="6"/>
      <c r="IPL761" s="80"/>
      <c r="IPM761" s="70"/>
      <c r="IPN761" s="6"/>
      <c r="IPO761" s="6"/>
      <c r="IPP761" s="106"/>
      <c r="IPQ761" s="6"/>
      <c r="IPR761" s="6"/>
      <c r="IPS761" s="6"/>
      <c r="IPT761" s="80"/>
      <c r="IPU761" s="70"/>
      <c r="IPV761" s="6"/>
      <c r="IPW761" s="6"/>
      <c r="IPX761" s="106"/>
      <c r="IPY761" s="6"/>
      <c r="IPZ761" s="6"/>
      <c r="IQA761" s="6"/>
      <c r="IQB761" s="80"/>
      <c r="IQC761" s="70"/>
      <c r="IQD761" s="6"/>
      <c r="IQE761" s="6"/>
      <c r="IQF761" s="106"/>
      <c r="IQG761" s="6"/>
      <c r="IQH761" s="6"/>
      <c r="IQI761" s="6"/>
      <c r="IQJ761" s="80"/>
      <c r="IQK761" s="70"/>
      <c r="IQL761" s="6"/>
      <c r="IQM761" s="6"/>
      <c r="IQN761" s="106"/>
      <c r="IQO761" s="6"/>
      <c r="IQP761" s="6"/>
      <c r="IQQ761" s="6"/>
      <c r="IQR761" s="80"/>
      <c r="IQS761" s="70"/>
      <c r="IQT761" s="6"/>
      <c r="IQU761" s="6"/>
      <c r="IQV761" s="106"/>
      <c r="IQW761" s="6"/>
      <c r="IQX761" s="6"/>
      <c r="IQY761" s="6"/>
      <c r="IQZ761" s="80"/>
      <c r="IRA761" s="70"/>
      <c r="IRB761" s="6"/>
      <c r="IRC761" s="6"/>
      <c r="IRD761" s="106"/>
      <c r="IRE761" s="6"/>
      <c r="IRF761" s="6"/>
      <c r="IRG761" s="6"/>
      <c r="IRH761" s="80"/>
      <c r="IRI761" s="70"/>
      <c r="IRJ761" s="6"/>
      <c r="IRK761" s="6"/>
      <c r="IRL761" s="106"/>
      <c r="IRM761" s="6"/>
      <c r="IRN761" s="6"/>
      <c r="IRO761" s="6"/>
      <c r="IRP761" s="80"/>
      <c r="IRQ761" s="70"/>
      <c r="IRR761" s="6"/>
      <c r="IRS761" s="6"/>
      <c r="IRT761" s="106"/>
      <c r="IRU761" s="6"/>
      <c r="IRV761" s="6"/>
      <c r="IRW761" s="6"/>
      <c r="IRX761" s="80"/>
      <c r="IRY761" s="70"/>
      <c r="IRZ761" s="6"/>
      <c r="ISA761" s="6"/>
      <c r="ISB761" s="106"/>
      <c r="ISC761" s="6"/>
      <c r="ISD761" s="6"/>
      <c r="ISE761" s="6"/>
      <c r="ISF761" s="80"/>
      <c r="ISG761" s="70"/>
      <c r="ISH761" s="6"/>
      <c r="ISI761" s="6"/>
      <c r="ISJ761" s="106"/>
      <c r="ISK761" s="6"/>
      <c r="ISL761" s="6"/>
      <c r="ISM761" s="6"/>
      <c r="ISN761" s="80"/>
      <c r="ISO761" s="70"/>
      <c r="ISP761" s="6"/>
      <c r="ISQ761" s="6"/>
      <c r="ISR761" s="106"/>
      <c r="ISS761" s="6"/>
      <c r="IST761" s="6"/>
      <c r="ISU761" s="6"/>
      <c r="ISV761" s="80"/>
      <c r="ISW761" s="70"/>
      <c r="ISX761" s="6"/>
      <c r="ISY761" s="6"/>
      <c r="ISZ761" s="106"/>
      <c r="ITA761" s="6"/>
      <c r="ITB761" s="6"/>
      <c r="ITC761" s="6"/>
      <c r="ITD761" s="80"/>
      <c r="ITE761" s="70"/>
      <c r="ITF761" s="6"/>
      <c r="ITG761" s="6"/>
      <c r="ITH761" s="106"/>
      <c r="ITI761" s="6"/>
      <c r="ITJ761" s="6"/>
      <c r="ITK761" s="6"/>
      <c r="ITL761" s="80"/>
      <c r="ITM761" s="70"/>
      <c r="ITN761" s="6"/>
      <c r="ITO761" s="6"/>
      <c r="ITP761" s="106"/>
      <c r="ITQ761" s="6"/>
      <c r="ITR761" s="6"/>
      <c r="ITS761" s="6"/>
      <c r="ITT761" s="80"/>
      <c r="ITU761" s="70"/>
      <c r="ITV761" s="6"/>
      <c r="ITW761" s="6"/>
      <c r="ITX761" s="106"/>
      <c r="ITY761" s="6"/>
      <c r="ITZ761" s="6"/>
      <c r="IUA761" s="6"/>
      <c r="IUB761" s="80"/>
      <c r="IUC761" s="70"/>
      <c r="IUD761" s="6"/>
      <c r="IUE761" s="6"/>
      <c r="IUF761" s="106"/>
      <c r="IUG761" s="6"/>
      <c r="IUH761" s="6"/>
      <c r="IUI761" s="6"/>
      <c r="IUJ761" s="80"/>
      <c r="IUK761" s="70"/>
      <c r="IUL761" s="6"/>
      <c r="IUM761" s="6"/>
      <c r="IUN761" s="106"/>
      <c r="IUO761" s="6"/>
      <c r="IUP761" s="6"/>
      <c r="IUQ761" s="6"/>
      <c r="IUR761" s="80"/>
      <c r="IUS761" s="70"/>
      <c r="IUT761" s="6"/>
      <c r="IUU761" s="6"/>
      <c r="IUV761" s="106"/>
      <c r="IUW761" s="6"/>
      <c r="IUX761" s="6"/>
      <c r="IUY761" s="6"/>
      <c r="IUZ761" s="80"/>
      <c r="IVA761" s="70"/>
      <c r="IVB761" s="6"/>
      <c r="IVC761" s="6"/>
      <c r="IVD761" s="106"/>
      <c r="IVE761" s="6"/>
      <c r="IVF761" s="6"/>
      <c r="IVG761" s="6"/>
      <c r="IVH761" s="80"/>
      <c r="IVI761" s="70"/>
      <c r="IVJ761" s="6"/>
      <c r="IVK761" s="6"/>
      <c r="IVL761" s="106"/>
      <c r="IVM761" s="6"/>
      <c r="IVN761" s="6"/>
      <c r="IVO761" s="6"/>
      <c r="IVP761" s="80"/>
      <c r="IVQ761" s="70"/>
      <c r="IVR761" s="6"/>
      <c r="IVS761" s="6"/>
      <c r="IVT761" s="106"/>
      <c r="IVU761" s="6"/>
      <c r="IVV761" s="6"/>
      <c r="IVW761" s="6"/>
      <c r="IVX761" s="80"/>
      <c r="IVY761" s="70"/>
      <c r="IVZ761" s="6"/>
      <c r="IWA761" s="6"/>
      <c r="IWB761" s="106"/>
      <c r="IWC761" s="6"/>
      <c r="IWD761" s="6"/>
      <c r="IWE761" s="6"/>
      <c r="IWF761" s="80"/>
      <c r="IWG761" s="70"/>
      <c r="IWH761" s="6"/>
      <c r="IWI761" s="6"/>
      <c r="IWJ761" s="106"/>
      <c r="IWK761" s="6"/>
      <c r="IWL761" s="6"/>
      <c r="IWM761" s="6"/>
      <c r="IWN761" s="80"/>
      <c r="IWO761" s="70"/>
      <c r="IWP761" s="6"/>
      <c r="IWQ761" s="6"/>
      <c r="IWR761" s="106"/>
      <c r="IWS761" s="6"/>
      <c r="IWT761" s="6"/>
      <c r="IWU761" s="6"/>
      <c r="IWV761" s="80"/>
      <c r="IWW761" s="70"/>
      <c r="IWX761" s="6"/>
      <c r="IWY761" s="6"/>
      <c r="IWZ761" s="106"/>
      <c r="IXA761" s="6"/>
      <c r="IXB761" s="6"/>
      <c r="IXC761" s="6"/>
      <c r="IXD761" s="80"/>
      <c r="IXE761" s="70"/>
      <c r="IXF761" s="6"/>
      <c r="IXG761" s="6"/>
      <c r="IXH761" s="106"/>
      <c r="IXI761" s="6"/>
      <c r="IXJ761" s="6"/>
      <c r="IXK761" s="6"/>
      <c r="IXL761" s="80"/>
      <c r="IXM761" s="70"/>
      <c r="IXN761" s="6"/>
      <c r="IXO761" s="6"/>
      <c r="IXP761" s="106"/>
      <c r="IXQ761" s="6"/>
      <c r="IXR761" s="6"/>
      <c r="IXS761" s="6"/>
      <c r="IXT761" s="80"/>
      <c r="IXU761" s="70"/>
      <c r="IXV761" s="6"/>
      <c r="IXW761" s="6"/>
      <c r="IXX761" s="106"/>
      <c r="IXY761" s="6"/>
      <c r="IXZ761" s="6"/>
      <c r="IYA761" s="6"/>
      <c r="IYB761" s="80"/>
      <c r="IYC761" s="70"/>
      <c r="IYD761" s="6"/>
      <c r="IYE761" s="6"/>
      <c r="IYF761" s="106"/>
      <c r="IYG761" s="6"/>
      <c r="IYH761" s="6"/>
      <c r="IYI761" s="6"/>
      <c r="IYJ761" s="80"/>
      <c r="IYK761" s="70"/>
      <c r="IYL761" s="6"/>
      <c r="IYM761" s="6"/>
      <c r="IYN761" s="106"/>
      <c r="IYO761" s="6"/>
      <c r="IYP761" s="6"/>
      <c r="IYQ761" s="6"/>
      <c r="IYR761" s="80"/>
      <c r="IYS761" s="70"/>
      <c r="IYT761" s="6"/>
      <c r="IYU761" s="6"/>
      <c r="IYV761" s="106"/>
      <c r="IYW761" s="6"/>
      <c r="IYX761" s="6"/>
      <c r="IYY761" s="6"/>
      <c r="IYZ761" s="80"/>
      <c r="IZA761" s="70"/>
      <c r="IZB761" s="6"/>
      <c r="IZC761" s="6"/>
      <c r="IZD761" s="106"/>
      <c r="IZE761" s="6"/>
      <c r="IZF761" s="6"/>
      <c r="IZG761" s="6"/>
      <c r="IZH761" s="80"/>
      <c r="IZI761" s="70"/>
      <c r="IZJ761" s="6"/>
      <c r="IZK761" s="6"/>
      <c r="IZL761" s="106"/>
      <c r="IZM761" s="6"/>
      <c r="IZN761" s="6"/>
      <c r="IZO761" s="6"/>
      <c r="IZP761" s="80"/>
      <c r="IZQ761" s="70"/>
      <c r="IZR761" s="6"/>
      <c r="IZS761" s="6"/>
      <c r="IZT761" s="106"/>
      <c r="IZU761" s="6"/>
      <c r="IZV761" s="6"/>
      <c r="IZW761" s="6"/>
      <c r="IZX761" s="80"/>
      <c r="IZY761" s="70"/>
      <c r="IZZ761" s="6"/>
      <c r="JAA761" s="6"/>
      <c r="JAB761" s="106"/>
      <c r="JAC761" s="6"/>
      <c r="JAD761" s="6"/>
      <c r="JAE761" s="6"/>
      <c r="JAF761" s="80"/>
      <c r="JAG761" s="70"/>
      <c r="JAH761" s="6"/>
      <c r="JAI761" s="6"/>
      <c r="JAJ761" s="106"/>
      <c r="JAK761" s="6"/>
      <c r="JAL761" s="6"/>
      <c r="JAM761" s="6"/>
      <c r="JAN761" s="80"/>
      <c r="JAO761" s="70"/>
      <c r="JAP761" s="6"/>
      <c r="JAQ761" s="6"/>
      <c r="JAR761" s="106"/>
      <c r="JAS761" s="6"/>
      <c r="JAT761" s="6"/>
      <c r="JAU761" s="6"/>
      <c r="JAV761" s="80"/>
      <c r="JAW761" s="70"/>
      <c r="JAX761" s="6"/>
      <c r="JAY761" s="6"/>
      <c r="JAZ761" s="106"/>
      <c r="JBA761" s="6"/>
      <c r="JBB761" s="6"/>
      <c r="JBC761" s="6"/>
      <c r="JBD761" s="80"/>
      <c r="JBE761" s="70"/>
      <c r="JBF761" s="6"/>
      <c r="JBG761" s="6"/>
      <c r="JBH761" s="106"/>
      <c r="JBI761" s="6"/>
      <c r="JBJ761" s="6"/>
      <c r="JBK761" s="6"/>
      <c r="JBL761" s="80"/>
      <c r="JBM761" s="70"/>
      <c r="JBN761" s="6"/>
      <c r="JBO761" s="6"/>
      <c r="JBP761" s="106"/>
      <c r="JBQ761" s="6"/>
      <c r="JBR761" s="6"/>
      <c r="JBS761" s="6"/>
      <c r="JBT761" s="80"/>
      <c r="JBU761" s="70"/>
      <c r="JBV761" s="6"/>
      <c r="JBW761" s="6"/>
      <c r="JBX761" s="106"/>
      <c r="JBY761" s="6"/>
      <c r="JBZ761" s="6"/>
      <c r="JCA761" s="6"/>
      <c r="JCB761" s="80"/>
      <c r="JCC761" s="70"/>
      <c r="JCD761" s="6"/>
      <c r="JCE761" s="6"/>
      <c r="JCF761" s="106"/>
      <c r="JCG761" s="6"/>
      <c r="JCH761" s="6"/>
      <c r="JCI761" s="6"/>
      <c r="JCJ761" s="80"/>
      <c r="JCK761" s="70"/>
      <c r="JCL761" s="6"/>
      <c r="JCM761" s="6"/>
      <c r="JCN761" s="106"/>
      <c r="JCO761" s="6"/>
      <c r="JCP761" s="6"/>
      <c r="JCQ761" s="6"/>
      <c r="JCR761" s="80"/>
      <c r="JCS761" s="70"/>
      <c r="JCT761" s="6"/>
      <c r="JCU761" s="6"/>
      <c r="JCV761" s="106"/>
      <c r="JCW761" s="6"/>
      <c r="JCX761" s="6"/>
      <c r="JCY761" s="6"/>
      <c r="JCZ761" s="80"/>
      <c r="JDA761" s="70"/>
      <c r="JDB761" s="6"/>
      <c r="JDC761" s="6"/>
      <c r="JDD761" s="106"/>
      <c r="JDE761" s="6"/>
      <c r="JDF761" s="6"/>
      <c r="JDG761" s="6"/>
      <c r="JDH761" s="80"/>
      <c r="JDI761" s="70"/>
      <c r="JDJ761" s="6"/>
      <c r="JDK761" s="6"/>
      <c r="JDL761" s="106"/>
      <c r="JDM761" s="6"/>
      <c r="JDN761" s="6"/>
      <c r="JDO761" s="6"/>
      <c r="JDP761" s="80"/>
      <c r="JDQ761" s="70"/>
      <c r="JDR761" s="6"/>
      <c r="JDS761" s="6"/>
      <c r="JDT761" s="106"/>
      <c r="JDU761" s="6"/>
      <c r="JDV761" s="6"/>
      <c r="JDW761" s="6"/>
      <c r="JDX761" s="80"/>
      <c r="JDY761" s="70"/>
      <c r="JDZ761" s="6"/>
      <c r="JEA761" s="6"/>
      <c r="JEB761" s="106"/>
      <c r="JEC761" s="6"/>
      <c r="JED761" s="6"/>
      <c r="JEE761" s="6"/>
      <c r="JEF761" s="80"/>
      <c r="JEG761" s="70"/>
      <c r="JEH761" s="6"/>
      <c r="JEI761" s="6"/>
      <c r="JEJ761" s="106"/>
      <c r="JEK761" s="6"/>
      <c r="JEL761" s="6"/>
      <c r="JEM761" s="6"/>
      <c r="JEN761" s="80"/>
      <c r="JEO761" s="70"/>
      <c r="JEP761" s="6"/>
      <c r="JEQ761" s="6"/>
      <c r="JER761" s="106"/>
      <c r="JES761" s="6"/>
      <c r="JET761" s="6"/>
      <c r="JEU761" s="6"/>
      <c r="JEV761" s="80"/>
      <c r="JEW761" s="70"/>
      <c r="JEX761" s="6"/>
      <c r="JEY761" s="6"/>
      <c r="JEZ761" s="106"/>
      <c r="JFA761" s="6"/>
      <c r="JFB761" s="6"/>
      <c r="JFC761" s="6"/>
      <c r="JFD761" s="80"/>
      <c r="JFE761" s="70"/>
      <c r="JFF761" s="6"/>
      <c r="JFG761" s="6"/>
      <c r="JFH761" s="106"/>
      <c r="JFI761" s="6"/>
      <c r="JFJ761" s="6"/>
      <c r="JFK761" s="6"/>
      <c r="JFL761" s="80"/>
      <c r="JFM761" s="70"/>
      <c r="JFN761" s="6"/>
      <c r="JFO761" s="6"/>
      <c r="JFP761" s="106"/>
      <c r="JFQ761" s="6"/>
      <c r="JFR761" s="6"/>
      <c r="JFS761" s="6"/>
      <c r="JFT761" s="80"/>
      <c r="JFU761" s="70"/>
      <c r="JFV761" s="6"/>
      <c r="JFW761" s="6"/>
      <c r="JFX761" s="106"/>
      <c r="JFY761" s="6"/>
      <c r="JFZ761" s="6"/>
      <c r="JGA761" s="6"/>
      <c r="JGB761" s="80"/>
      <c r="JGC761" s="70"/>
      <c r="JGD761" s="6"/>
      <c r="JGE761" s="6"/>
      <c r="JGF761" s="106"/>
      <c r="JGG761" s="6"/>
      <c r="JGH761" s="6"/>
      <c r="JGI761" s="6"/>
      <c r="JGJ761" s="80"/>
      <c r="JGK761" s="70"/>
      <c r="JGL761" s="6"/>
      <c r="JGM761" s="6"/>
      <c r="JGN761" s="106"/>
      <c r="JGO761" s="6"/>
      <c r="JGP761" s="6"/>
      <c r="JGQ761" s="6"/>
      <c r="JGR761" s="80"/>
      <c r="JGS761" s="70"/>
      <c r="JGT761" s="6"/>
      <c r="JGU761" s="6"/>
      <c r="JGV761" s="106"/>
      <c r="JGW761" s="6"/>
      <c r="JGX761" s="6"/>
      <c r="JGY761" s="6"/>
      <c r="JGZ761" s="80"/>
      <c r="JHA761" s="70"/>
      <c r="JHB761" s="6"/>
      <c r="JHC761" s="6"/>
      <c r="JHD761" s="106"/>
      <c r="JHE761" s="6"/>
      <c r="JHF761" s="6"/>
      <c r="JHG761" s="6"/>
      <c r="JHH761" s="80"/>
      <c r="JHI761" s="70"/>
      <c r="JHJ761" s="6"/>
      <c r="JHK761" s="6"/>
      <c r="JHL761" s="106"/>
      <c r="JHM761" s="6"/>
      <c r="JHN761" s="6"/>
      <c r="JHO761" s="6"/>
      <c r="JHP761" s="80"/>
      <c r="JHQ761" s="70"/>
      <c r="JHR761" s="6"/>
      <c r="JHS761" s="6"/>
      <c r="JHT761" s="106"/>
      <c r="JHU761" s="6"/>
      <c r="JHV761" s="6"/>
      <c r="JHW761" s="6"/>
      <c r="JHX761" s="80"/>
      <c r="JHY761" s="70"/>
      <c r="JHZ761" s="6"/>
      <c r="JIA761" s="6"/>
      <c r="JIB761" s="106"/>
      <c r="JIC761" s="6"/>
      <c r="JID761" s="6"/>
      <c r="JIE761" s="6"/>
      <c r="JIF761" s="80"/>
      <c r="JIG761" s="70"/>
      <c r="JIH761" s="6"/>
      <c r="JII761" s="6"/>
      <c r="JIJ761" s="106"/>
      <c r="JIK761" s="6"/>
      <c r="JIL761" s="6"/>
      <c r="JIM761" s="6"/>
      <c r="JIN761" s="80"/>
      <c r="JIO761" s="70"/>
      <c r="JIP761" s="6"/>
      <c r="JIQ761" s="6"/>
      <c r="JIR761" s="106"/>
      <c r="JIS761" s="6"/>
      <c r="JIT761" s="6"/>
      <c r="JIU761" s="6"/>
      <c r="JIV761" s="80"/>
      <c r="JIW761" s="70"/>
      <c r="JIX761" s="6"/>
      <c r="JIY761" s="6"/>
      <c r="JIZ761" s="106"/>
      <c r="JJA761" s="6"/>
      <c r="JJB761" s="6"/>
      <c r="JJC761" s="6"/>
      <c r="JJD761" s="80"/>
      <c r="JJE761" s="70"/>
      <c r="JJF761" s="6"/>
      <c r="JJG761" s="6"/>
      <c r="JJH761" s="106"/>
      <c r="JJI761" s="6"/>
      <c r="JJJ761" s="6"/>
      <c r="JJK761" s="6"/>
      <c r="JJL761" s="80"/>
      <c r="JJM761" s="70"/>
      <c r="JJN761" s="6"/>
      <c r="JJO761" s="6"/>
      <c r="JJP761" s="106"/>
      <c r="JJQ761" s="6"/>
      <c r="JJR761" s="6"/>
      <c r="JJS761" s="6"/>
      <c r="JJT761" s="80"/>
      <c r="JJU761" s="70"/>
      <c r="JJV761" s="6"/>
      <c r="JJW761" s="6"/>
      <c r="JJX761" s="106"/>
      <c r="JJY761" s="6"/>
      <c r="JJZ761" s="6"/>
      <c r="JKA761" s="6"/>
      <c r="JKB761" s="80"/>
      <c r="JKC761" s="70"/>
      <c r="JKD761" s="6"/>
      <c r="JKE761" s="6"/>
      <c r="JKF761" s="106"/>
      <c r="JKG761" s="6"/>
      <c r="JKH761" s="6"/>
      <c r="JKI761" s="6"/>
      <c r="JKJ761" s="80"/>
      <c r="JKK761" s="70"/>
      <c r="JKL761" s="6"/>
      <c r="JKM761" s="6"/>
      <c r="JKN761" s="106"/>
      <c r="JKO761" s="6"/>
      <c r="JKP761" s="6"/>
      <c r="JKQ761" s="6"/>
      <c r="JKR761" s="80"/>
      <c r="JKS761" s="70"/>
      <c r="JKT761" s="6"/>
      <c r="JKU761" s="6"/>
      <c r="JKV761" s="106"/>
      <c r="JKW761" s="6"/>
      <c r="JKX761" s="6"/>
      <c r="JKY761" s="6"/>
      <c r="JKZ761" s="80"/>
      <c r="JLA761" s="70"/>
      <c r="JLB761" s="6"/>
      <c r="JLC761" s="6"/>
      <c r="JLD761" s="106"/>
      <c r="JLE761" s="6"/>
      <c r="JLF761" s="6"/>
      <c r="JLG761" s="6"/>
      <c r="JLH761" s="80"/>
      <c r="JLI761" s="70"/>
      <c r="JLJ761" s="6"/>
      <c r="JLK761" s="6"/>
      <c r="JLL761" s="106"/>
      <c r="JLM761" s="6"/>
      <c r="JLN761" s="6"/>
      <c r="JLO761" s="6"/>
      <c r="JLP761" s="80"/>
      <c r="JLQ761" s="70"/>
      <c r="JLR761" s="6"/>
      <c r="JLS761" s="6"/>
      <c r="JLT761" s="106"/>
      <c r="JLU761" s="6"/>
      <c r="JLV761" s="6"/>
      <c r="JLW761" s="6"/>
      <c r="JLX761" s="80"/>
      <c r="JLY761" s="70"/>
      <c r="JLZ761" s="6"/>
      <c r="JMA761" s="6"/>
      <c r="JMB761" s="106"/>
      <c r="JMC761" s="6"/>
      <c r="JMD761" s="6"/>
      <c r="JME761" s="6"/>
      <c r="JMF761" s="80"/>
      <c r="JMG761" s="70"/>
      <c r="JMH761" s="6"/>
      <c r="JMI761" s="6"/>
      <c r="JMJ761" s="106"/>
      <c r="JMK761" s="6"/>
      <c r="JML761" s="6"/>
      <c r="JMM761" s="6"/>
      <c r="JMN761" s="80"/>
      <c r="JMO761" s="70"/>
      <c r="JMP761" s="6"/>
      <c r="JMQ761" s="6"/>
      <c r="JMR761" s="106"/>
      <c r="JMS761" s="6"/>
      <c r="JMT761" s="6"/>
      <c r="JMU761" s="6"/>
      <c r="JMV761" s="80"/>
      <c r="JMW761" s="70"/>
      <c r="JMX761" s="6"/>
      <c r="JMY761" s="6"/>
      <c r="JMZ761" s="106"/>
      <c r="JNA761" s="6"/>
      <c r="JNB761" s="6"/>
      <c r="JNC761" s="6"/>
      <c r="JND761" s="80"/>
      <c r="JNE761" s="70"/>
      <c r="JNF761" s="6"/>
      <c r="JNG761" s="6"/>
      <c r="JNH761" s="106"/>
      <c r="JNI761" s="6"/>
      <c r="JNJ761" s="6"/>
      <c r="JNK761" s="6"/>
      <c r="JNL761" s="80"/>
      <c r="JNM761" s="70"/>
      <c r="JNN761" s="6"/>
      <c r="JNO761" s="6"/>
      <c r="JNP761" s="106"/>
      <c r="JNQ761" s="6"/>
      <c r="JNR761" s="6"/>
      <c r="JNS761" s="6"/>
      <c r="JNT761" s="80"/>
      <c r="JNU761" s="70"/>
      <c r="JNV761" s="6"/>
      <c r="JNW761" s="6"/>
      <c r="JNX761" s="106"/>
      <c r="JNY761" s="6"/>
      <c r="JNZ761" s="6"/>
      <c r="JOA761" s="6"/>
      <c r="JOB761" s="80"/>
      <c r="JOC761" s="70"/>
      <c r="JOD761" s="6"/>
      <c r="JOE761" s="6"/>
      <c r="JOF761" s="106"/>
      <c r="JOG761" s="6"/>
      <c r="JOH761" s="6"/>
      <c r="JOI761" s="6"/>
      <c r="JOJ761" s="80"/>
      <c r="JOK761" s="70"/>
      <c r="JOL761" s="6"/>
      <c r="JOM761" s="6"/>
      <c r="JON761" s="106"/>
      <c r="JOO761" s="6"/>
      <c r="JOP761" s="6"/>
      <c r="JOQ761" s="6"/>
      <c r="JOR761" s="80"/>
      <c r="JOS761" s="70"/>
      <c r="JOT761" s="6"/>
      <c r="JOU761" s="6"/>
      <c r="JOV761" s="106"/>
      <c r="JOW761" s="6"/>
      <c r="JOX761" s="6"/>
      <c r="JOY761" s="6"/>
      <c r="JOZ761" s="80"/>
      <c r="JPA761" s="70"/>
      <c r="JPB761" s="6"/>
      <c r="JPC761" s="6"/>
      <c r="JPD761" s="106"/>
      <c r="JPE761" s="6"/>
      <c r="JPF761" s="6"/>
      <c r="JPG761" s="6"/>
      <c r="JPH761" s="80"/>
      <c r="JPI761" s="70"/>
      <c r="JPJ761" s="6"/>
      <c r="JPK761" s="6"/>
      <c r="JPL761" s="106"/>
      <c r="JPM761" s="6"/>
      <c r="JPN761" s="6"/>
      <c r="JPO761" s="6"/>
      <c r="JPP761" s="80"/>
      <c r="JPQ761" s="70"/>
      <c r="JPR761" s="6"/>
      <c r="JPS761" s="6"/>
      <c r="JPT761" s="106"/>
      <c r="JPU761" s="6"/>
      <c r="JPV761" s="6"/>
      <c r="JPW761" s="6"/>
      <c r="JPX761" s="80"/>
      <c r="JPY761" s="70"/>
      <c r="JPZ761" s="6"/>
      <c r="JQA761" s="6"/>
      <c r="JQB761" s="106"/>
      <c r="JQC761" s="6"/>
      <c r="JQD761" s="6"/>
      <c r="JQE761" s="6"/>
      <c r="JQF761" s="80"/>
      <c r="JQG761" s="70"/>
      <c r="JQH761" s="6"/>
      <c r="JQI761" s="6"/>
      <c r="JQJ761" s="106"/>
      <c r="JQK761" s="6"/>
      <c r="JQL761" s="6"/>
      <c r="JQM761" s="6"/>
      <c r="JQN761" s="80"/>
      <c r="JQO761" s="70"/>
      <c r="JQP761" s="6"/>
      <c r="JQQ761" s="6"/>
      <c r="JQR761" s="106"/>
      <c r="JQS761" s="6"/>
      <c r="JQT761" s="6"/>
      <c r="JQU761" s="6"/>
      <c r="JQV761" s="80"/>
      <c r="JQW761" s="70"/>
      <c r="JQX761" s="6"/>
      <c r="JQY761" s="6"/>
      <c r="JQZ761" s="106"/>
      <c r="JRA761" s="6"/>
      <c r="JRB761" s="6"/>
      <c r="JRC761" s="6"/>
      <c r="JRD761" s="80"/>
      <c r="JRE761" s="70"/>
      <c r="JRF761" s="6"/>
      <c r="JRG761" s="6"/>
      <c r="JRH761" s="106"/>
      <c r="JRI761" s="6"/>
      <c r="JRJ761" s="6"/>
      <c r="JRK761" s="6"/>
      <c r="JRL761" s="80"/>
      <c r="JRM761" s="70"/>
      <c r="JRN761" s="6"/>
      <c r="JRO761" s="6"/>
      <c r="JRP761" s="106"/>
      <c r="JRQ761" s="6"/>
      <c r="JRR761" s="6"/>
      <c r="JRS761" s="6"/>
      <c r="JRT761" s="80"/>
      <c r="JRU761" s="70"/>
      <c r="JRV761" s="6"/>
      <c r="JRW761" s="6"/>
      <c r="JRX761" s="106"/>
      <c r="JRY761" s="6"/>
      <c r="JRZ761" s="6"/>
      <c r="JSA761" s="6"/>
      <c r="JSB761" s="80"/>
      <c r="JSC761" s="70"/>
      <c r="JSD761" s="6"/>
      <c r="JSE761" s="6"/>
      <c r="JSF761" s="106"/>
      <c r="JSG761" s="6"/>
      <c r="JSH761" s="6"/>
      <c r="JSI761" s="6"/>
      <c r="JSJ761" s="80"/>
      <c r="JSK761" s="70"/>
      <c r="JSL761" s="6"/>
      <c r="JSM761" s="6"/>
      <c r="JSN761" s="106"/>
      <c r="JSO761" s="6"/>
      <c r="JSP761" s="6"/>
      <c r="JSQ761" s="6"/>
      <c r="JSR761" s="80"/>
      <c r="JSS761" s="70"/>
      <c r="JST761" s="6"/>
      <c r="JSU761" s="6"/>
      <c r="JSV761" s="106"/>
      <c r="JSW761" s="6"/>
      <c r="JSX761" s="6"/>
      <c r="JSY761" s="6"/>
      <c r="JSZ761" s="80"/>
      <c r="JTA761" s="70"/>
      <c r="JTB761" s="6"/>
      <c r="JTC761" s="6"/>
      <c r="JTD761" s="106"/>
      <c r="JTE761" s="6"/>
      <c r="JTF761" s="6"/>
      <c r="JTG761" s="6"/>
      <c r="JTH761" s="80"/>
      <c r="JTI761" s="70"/>
      <c r="JTJ761" s="6"/>
      <c r="JTK761" s="6"/>
      <c r="JTL761" s="106"/>
      <c r="JTM761" s="6"/>
      <c r="JTN761" s="6"/>
      <c r="JTO761" s="6"/>
      <c r="JTP761" s="80"/>
      <c r="JTQ761" s="70"/>
      <c r="JTR761" s="6"/>
      <c r="JTS761" s="6"/>
      <c r="JTT761" s="106"/>
      <c r="JTU761" s="6"/>
      <c r="JTV761" s="6"/>
      <c r="JTW761" s="6"/>
      <c r="JTX761" s="80"/>
      <c r="JTY761" s="70"/>
      <c r="JTZ761" s="6"/>
      <c r="JUA761" s="6"/>
      <c r="JUB761" s="106"/>
      <c r="JUC761" s="6"/>
      <c r="JUD761" s="6"/>
      <c r="JUE761" s="6"/>
      <c r="JUF761" s="80"/>
      <c r="JUG761" s="70"/>
      <c r="JUH761" s="6"/>
      <c r="JUI761" s="6"/>
      <c r="JUJ761" s="106"/>
      <c r="JUK761" s="6"/>
      <c r="JUL761" s="6"/>
      <c r="JUM761" s="6"/>
      <c r="JUN761" s="80"/>
      <c r="JUO761" s="70"/>
      <c r="JUP761" s="6"/>
      <c r="JUQ761" s="6"/>
      <c r="JUR761" s="106"/>
      <c r="JUS761" s="6"/>
      <c r="JUT761" s="6"/>
      <c r="JUU761" s="6"/>
      <c r="JUV761" s="80"/>
      <c r="JUW761" s="70"/>
      <c r="JUX761" s="6"/>
      <c r="JUY761" s="6"/>
      <c r="JUZ761" s="106"/>
      <c r="JVA761" s="6"/>
      <c r="JVB761" s="6"/>
      <c r="JVC761" s="6"/>
      <c r="JVD761" s="80"/>
      <c r="JVE761" s="70"/>
      <c r="JVF761" s="6"/>
      <c r="JVG761" s="6"/>
      <c r="JVH761" s="106"/>
      <c r="JVI761" s="6"/>
      <c r="JVJ761" s="6"/>
      <c r="JVK761" s="6"/>
      <c r="JVL761" s="80"/>
      <c r="JVM761" s="70"/>
      <c r="JVN761" s="6"/>
      <c r="JVO761" s="6"/>
      <c r="JVP761" s="106"/>
      <c r="JVQ761" s="6"/>
      <c r="JVR761" s="6"/>
      <c r="JVS761" s="6"/>
      <c r="JVT761" s="80"/>
      <c r="JVU761" s="70"/>
      <c r="JVV761" s="6"/>
      <c r="JVW761" s="6"/>
      <c r="JVX761" s="106"/>
      <c r="JVY761" s="6"/>
      <c r="JVZ761" s="6"/>
      <c r="JWA761" s="6"/>
      <c r="JWB761" s="80"/>
      <c r="JWC761" s="70"/>
      <c r="JWD761" s="6"/>
      <c r="JWE761" s="6"/>
      <c r="JWF761" s="106"/>
      <c r="JWG761" s="6"/>
      <c r="JWH761" s="6"/>
      <c r="JWI761" s="6"/>
      <c r="JWJ761" s="80"/>
      <c r="JWK761" s="70"/>
      <c r="JWL761" s="6"/>
      <c r="JWM761" s="6"/>
      <c r="JWN761" s="106"/>
      <c r="JWO761" s="6"/>
      <c r="JWP761" s="6"/>
      <c r="JWQ761" s="6"/>
      <c r="JWR761" s="80"/>
      <c r="JWS761" s="70"/>
      <c r="JWT761" s="6"/>
      <c r="JWU761" s="6"/>
      <c r="JWV761" s="106"/>
      <c r="JWW761" s="6"/>
      <c r="JWX761" s="6"/>
      <c r="JWY761" s="6"/>
      <c r="JWZ761" s="80"/>
      <c r="JXA761" s="70"/>
      <c r="JXB761" s="6"/>
      <c r="JXC761" s="6"/>
      <c r="JXD761" s="106"/>
      <c r="JXE761" s="6"/>
      <c r="JXF761" s="6"/>
      <c r="JXG761" s="6"/>
      <c r="JXH761" s="80"/>
      <c r="JXI761" s="70"/>
      <c r="JXJ761" s="6"/>
      <c r="JXK761" s="6"/>
      <c r="JXL761" s="106"/>
      <c r="JXM761" s="6"/>
      <c r="JXN761" s="6"/>
      <c r="JXO761" s="6"/>
      <c r="JXP761" s="80"/>
      <c r="JXQ761" s="70"/>
      <c r="JXR761" s="6"/>
      <c r="JXS761" s="6"/>
      <c r="JXT761" s="106"/>
      <c r="JXU761" s="6"/>
      <c r="JXV761" s="6"/>
      <c r="JXW761" s="6"/>
      <c r="JXX761" s="80"/>
      <c r="JXY761" s="70"/>
      <c r="JXZ761" s="6"/>
      <c r="JYA761" s="6"/>
      <c r="JYB761" s="106"/>
      <c r="JYC761" s="6"/>
      <c r="JYD761" s="6"/>
      <c r="JYE761" s="6"/>
      <c r="JYF761" s="80"/>
      <c r="JYG761" s="70"/>
      <c r="JYH761" s="6"/>
      <c r="JYI761" s="6"/>
      <c r="JYJ761" s="106"/>
      <c r="JYK761" s="6"/>
      <c r="JYL761" s="6"/>
      <c r="JYM761" s="6"/>
      <c r="JYN761" s="80"/>
      <c r="JYO761" s="70"/>
      <c r="JYP761" s="6"/>
      <c r="JYQ761" s="6"/>
      <c r="JYR761" s="106"/>
      <c r="JYS761" s="6"/>
      <c r="JYT761" s="6"/>
      <c r="JYU761" s="6"/>
      <c r="JYV761" s="80"/>
      <c r="JYW761" s="70"/>
      <c r="JYX761" s="6"/>
      <c r="JYY761" s="6"/>
      <c r="JYZ761" s="106"/>
      <c r="JZA761" s="6"/>
      <c r="JZB761" s="6"/>
      <c r="JZC761" s="6"/>
      <c r="JZD761" s="80"/>
      <c r="JZE761" s="70"/>
      <c r="JZF761" s="6"/>
      <c r="JZG761" s="6"/>
      <c r="JZH761" s="106"/>
      <c r="JZI761" s="6"/>
      <c r="JZJ761" s="6"/>
      <c r="JZK761" s="6"/>
      <c r="JZL761" s="80"/>
      <c r="JZM761" s="70"/>
      <c r="JZN761" s="6"/>
      <c r="JZO761" s="6"/>
      <c r="JZP761" s="106"/>
      <c r="JZQ761" s="6"/>
      <c r="JZR761" s="6"/>
      <c r="JZS761" s="6"/>
      <c r="JZT761" s="80"/>
      <c r="JZU761" s="70"/>
      <c r="JZV761" s="6"/>
      <c r="JZW761" s="6"/>
      <c r="JZX761" s="106"/>
      <c r="JZY761" s="6"/>
      <c r="JZZ761" s="6"/>
      <c r="KAA761" s="6"/>
      <c r="KAB761" s="80"/>
      <c r="KAC761" s="70"/>
      <c r="KAD761" s="6"/>
      <c r="KAE761" s="6"/>
      <c r="KAF761" s="106"/>
      <c r="KAG761" s="6"/>
      <c r="KAH761" s="6"/>
      <c r="KAI761" s="6"/>
      <c r="KAJ761" s="80"/>
      <c r="KAK761" s="70"/>
      <c r="KAL761" s="6"/>
      <c r="KAM761" s="6"/>
      <c r="KAN761" s="106"/>
      <c r="KAO761" s="6"/>
      <c r="KAP761" s="6"/>
      <c r="KAQ761" s="6"/>
      <c r="KAR761" s="80"/>
      <c r="KAS761" s="70"/>
      <c r="KAT761" s="6"/>
      <c r="KAU761" s="6"/>
      <c r="KAV761" s="106"/>
      <c r="KAW761" s="6"/>
      <c r="KAX761" s="6"/>
      <c r="KAY761" s="6"/>
      <c r="KAZ761" s="80"/>
      <c r="KBA761" s="70"/>
      <c r="KBB761" s="6"/>
      <c r="KBC761" s="6"/>
      <c r="KBD761" s="106"/>
      <c r="KBE761" s="6"/>
      <c r="KBF761" s="6"/>
      <c r="KBG761" s="6"/>
      <c r="KBH761" s="80"/>
      <c r="KBI761" s="70"/>
      <c r="KBJ761" s="6"/>
      <c r="KBK761" s="6"/>
      <c r="KBL761" s="106"/>
      <c r="KBM761" s="6"/>
      <c r="KBN761" s="6"/>
      <c r="KBO761" s="6"/>
      <c r="KBP761" s="80"/>
      <c r="KBQ761" s="70"/>
      <c r="KBR761" s="6"/>
      <c r="KBS761" s="6"/>
      <c r="KBT761" s="106"/>
      <c r="KBU761" s="6"/>
      <c r="KBV761" s="6"/>
      <c r="KBW761" s="6"/>
      <c r="KBX761" s="80"/>
      <c r="KBY761" s="70"/>
      <c r="KBZ761" s="6"/>
      <c r="KCA761" s="6"/>
      <c r="KCB761" s="106"/>
      <c r="KCC761" s="6"/>
      <c r="KCD761" s="6"/>
      <c r="KCE761" s="6"/>
      <c r="KCF761" s="80"/>
      <c r="KCG761" s="70"/>
      <c r="KCH761" s="6"/>
      <c r="KCI761" s="6"/>
      <c r="KCJ761" s="106"/>
      <c r="KCK761" s="6"/>
      <c r="KCL761" s="6"/>
      <c r="KCM761" s="6"/>
      <c r="KCN761" s="80"/>
      <c r="KCO761" s="70"/>
      <c r="KCP761" s="6"/>
      <c r="KCQ761" s="6"/>
      <c r="KCR761" s="106"/>
      <c r="KCS761" s="6"/>
      <c r="KCT761" s="6"/>
      <c r="KCU761" s="6"/>
      <c r="KCV761" s="80"/>
      <c r="KCW761" s="70"/>
      <c r="KCX761" s="6"/>
      <c r="KCY761" s="6"/>
      <c r="KCZ761" s="106"/>
      <c r="KDA761" s="6"/>
      <c r="KDB761" s="6"/>
      <c r="KDC761" s="6"/>
      <c r="KDD761" s="80"/>
      <c r="KDE761" s="70"/>
      <c r="KDF761" s="6"/>
      <c r="KDG761" s="6"/>
      <c r="KDH761" s="106"/>
      <c r="KDI761" s="6"/>
      <c r="KDJ761" s="6"/>
      <c r="KDK761" s="6"/>
      <c r="KDL761" s="80"/>
      <c r="KDM761" s="70"/>
      <c r="KDN761" s="6"/>
      <c r="KDO761" s="6"/>
      <c r="KDP761" s="106"/>
      <c r="KDQ761" s="6"/>
      <c r="KDR761" s="6"/>
      <c r="KDS761" s="6"/>
      <c r="KDT761" s="80"/>
      <c r="KDU761" s="70"/>
      <c r="KDV761" s="6"/>
      <c r="KDW761" s="6"/>
      <c r="KDX761" s="106"/>
      <c r="KDY761" s="6"/>
      <c r="KDZ761" s="6"/>
      <c r="KEA761" s="6"/>
      <c r="KEB761" s="80"/>
      <c r="KEC761" s="70"/>
      <c r="KED761" s="6"/>
      <c r="KEE761" s="6"/>
      <c r="KEF761" s="106"/>
      <c r="KEG761" s="6"/>
      <c r="KEH761" s="6"/>
      <c r="KEI761" s="6"/>
      <c r="KEJ761" s="80"/>
      <c r="KEK761" s="70"/>
      <c r="KEL761" s="6"/>
      <c r="KEM761" s="6"/>
      <c r="KEN761" s="106"/>
      <c r="KEO761" s="6"/>
      <c r="KEP761" s="6"/>
      <c r="KEQ761" s="6"/>
      <c r="KER761" s="80"/>
      <c r="KES761" s="70"/>
      <c r="KET761" s="6"/>
      <c r="KEU761" s="6"/>
      <c r="KEV761" s="106"/>
      <c r="KEW761" s="6"/>
      <c r="KEX761" s="6"/>
      <c r="KEY761" s="6"/>
      <c r="KEZ761" s="80"/>
      <c r="KFA761" s="70"/>
      <c r="KFB761" s="6"/>
      <c r="KFC761" s="6"/>
      <c r="KFD761" s="106"/>
      <c r="KFE761" s="6"/>
      <c r="KFF761" s="6"/>
      <c r="KFG761" s="6"/>
      <c r="KFH761" s="80"/>
      <c r="KFI761" s="70"/>
      <c r="KFJ761" s="6"/>
      <c r="KFK761" s="6"/>
      <c r="KFL761" s="106"/>
      <c r="KFM761" s="6"/>
      <c r="KFN761" s="6"/>
      <c r="KFO761" s="6"/>
      <c r="KFP761" s="80"/>
      <c r="KFQ761" s="70"/>
      <c r="KFR761" s="6"/>
      <c r="KFS761" s="6"/>
      <c r="KFT761" s="106"/>
      <c r="KFU761" s="6"/>
      <c r="KFV761" s="6"/>
      <c r="KFW761" s="6"/>
      <c r="KFX761" s="80"/>
      <c r="KFY761" s="70"/>
      <c r="KFZ761" s="6"/>
      <c r="KGA761" s="6"/>
      <c r="KGB761" s="106"/>
      <c r="KGC761" s="6"/>
      <c r="KGD761" s="6"/>
      <c r="KGE761" s="6"/>
      <c r="KGF761" s="80"/>
      <c r="KGG761" s="70"/>
      <c r="KGH761" s="6"/>
      <c r="KGI761" s="6"/>
      <c r="KGJ761" s="106"/>
      <c r="KGK761" s="6"/>
      <c r="KGL761" s="6"/>
      <c r="KGM761" s="6"/>
      <c r="KGN761" s="80"/>
      <c r="KGO761" s="70"/>
      <c r="KGP761" s="6"/>
      <c r="KGQ761" s="6"/>
      <c r="KGR761" s="106"/>
      <c r="KGS761" s="6"/>
      <c r="KGT761" s="6"/>
      <c r="KGU761" s="6"/>
      <c r="KGV761" s="80"/>
      <c r="KGW761" s="70"/>
      <c r="KGX761" s="6"/>
      <c r="KGY761" s="6"/>
      <c r="KGZ761" s="106"/>
      <c r="KHA761" s="6"/>
      <c r="KHB761" s="6"/>
      <c r="KHC761" s="6"/>
      <c r="KHD761" s="80"/>
      <c r="KHE761" s="70"/>
      <c r="KHF761" s="6"/>
      <c r="KHG761" s="6"/>
      <c r="KHH761" s="106"/>
      <c r="KHI761" s="6"/>
      <c r="KHJ761" s="6"/>
      <c r="KHK761" s="6"/>
      <c r="KHL761" s="80"/>
      <c r="KHM761" s="70"/>
      <c r="KHN761" s="6"/>
      <c r="KHO761" s="6"/>
      <c r="KHP761" s="106"/>
      <c r="KHQ761" s="6"/>
      <c r="KHR761" s="6"/>
      <c r="KHS761" s="6"/>
      <c r="KHT761" s="80"/>
      <c r="KHU761" s="70"/>
      <c r="KHV761" s="6"/>
      <c r="KHW761" s="6"/>
      <c r="KHX761" s="106"/>
      <c r="KHY761" s="6"/>
      <c r="KHZ761" s="6"/>
      <c r="KIA761" s="6"/>
      <c r="KIB761" s="80"/>
      <c r="KIC761" s="70"/>
      <c r="KID761" s="6"/>
      <c r="KIE761" s="6"/>
      <c r="KIF761" s="106"/>
      <c r="KIG761" s="6"/>
      <c r="KIH761" s="6"/>
      <c r="KII761" s="6"/>
      <c r="KIJ761" s="80"/>
      <c r="KIK761" s="70"/>
      <c r="KIL761" s="6"/>
      <c r="KIM761" s="6"/>
      <c r="KIN761" s="106"/>
      <c r="KIO761" s="6"/>
      <c r="KIP761" s="6"/>
      <c r="KIQ761" s="6"/>
      <c r="KIR761" s="80"/>
      <c r="KIS761" s="70"/>
      <c r="KIT761" s="6"/>
      <c r="KIU761" s="6"/>
      <c r="KIV761" s="106"/>
      <c r="KIW761" s="6"/>
      <c r="KIX761" s="6"/>
      <c r="KIY761" s="6"/>
      <c r="KIZ761" s="80"/>
      <c r="KJA761" s="70"/>
      <c r="KJB761" s="6"/>
      <c r="KJC761" s="6"/>
      <c r="KJD761" s="106"/>
      <c r="KJE761" s="6"/>
      <c r="KJF761" s="6"/>
      <c r="KJG761" s="6"/>
      <c r="KJH761" s="80"/>
      <c r="KJI761" s="70"/>
      <c r="KJJ761" s="6"/>
      <c r="KJK761" s="6"/>
      <c r="KJL761" s="106"/>
      <c r="KJM761" s="6"/>
      <c r="KJN761" s="6"/>
      <c r="KJO761" s="6"/>
      <c r="KJP761" s="80"/>
      <c r="KJQ761" s="70"/>
      <c r="KJR761" s="6"/>
      <c r="KJS761" s="6"/>
      <c r="KJT761" s="106"/>
      <c r="KJU761" s="6"/>
      <c r="KJV761" s="6"/>
      <c r="KJW761" s="6"/>
      <c r="KJX761" s="80"/>
      <c r="KJY761" s="70"/>
      <c r="KJZ761" s="6"/>
      <c r="KKA761" s="6"/>
      <c r="KKB761" s="106"/>
      <c r="KKC761" s="6"/>
      <c r="KKD761" s="6"/>
      <c r="KKE761" s="6"/>
      <c r="KKF761" s="80"/>
      <c r="KKG761" s="70"/>
      <c r="KKH761" s="6"/>
      <c r="KKI761" s="6"/>
      <c r="KKJ761" s="106"/>
      <c r="KKK761" s="6"/>
      <c r="KKL761" s="6"/>
      <c r="KKM761" s="6"/>
      <c r="KKN761" s="80"/>
      <c r="KKO761" s="70"/>
      <c r="KKP761" s="6"/>
      <c r="KKQ761" s="6"/>
      <c r="KKR761" s="106"/>
      <c r="KKS761" s="6"/>
      <c r="KKT761" s="6"/>
      <c r="KKU761" s="6"/>
      <c r="KKV761" s="80"/>
      <c r="KKW761" s="70"/>
      <c r="KKX761" s="6"/>
      <c r="KKY761" s="6"/>
      <c r="KKZ761" s="106"/>
      <c r="KLA761" s="6"/>
      <c r="KLB761" s="6"/>
      <c r="KLC761" s="6"/>
      <c r="KLD761" s="80"/>
      <c r="KLE761" s="70"/>
      <c r="KLF761" s="6"/>
      <c r="KLG761" s="6"/>
      <c r="KLH761" s="106"/>
      <c r="KLI761" s="6"/>
      <c r="KLJ761" s="6"/>
      <c r="KLK761" s="6"/>
      <c r="KLL761" s="80"/>
      <c r="KLM761" s="70"/>
      <c r="KLN761" s="6"/>
      <c r="KLO761" s="6"/>
      <c r="KLP761" s="106"/>
      <c r="KLQ761" s="6"/>
      <c r="KLR761" s="6"/>
      <c r="KLS761" s="6"/>
      <c r="KLT761" s="80"/>
      <c r="KLU761" s="70"/>
      <c r="KLV761" s="6"/>
      <c r="KLW761" s="6"/>
      <c r="KLX761" s="106"/>
      <c r="KLY761" s="6"/>
      <c r="KLZ761" s="6"/>
      <c r="KMA761" s="6"/>
      <c r="KMB761" s="80"/>
      <c r="KMC761" s="70"/>
      <c r="KMD761" s="6"/>
      <c r="KME761" s="6"/>
      <c r="KMF761" s="106"/>
      <c r="KMG761" s="6"/>
      <c r="KMH761" s="6"/>
      <c r="KMI761" s="6"/>
      <c r="KMJ761" s="80"/>
      <c r="KMK761" s="70"/>
      <c r="KML761" s="6"/>
      <c r="KMM761" s="6"/>
      <c r="KMN761" s="106"/>
      <c r="KMO761" s="6"/>
      <c r="KMP761" s="6"/>
      <c r="KMQ761" s="6"/>
      <c r="KMR761" s="80"/>
      <c r="KMS761" s="70"/>
      <c r="KMT761" s="6"/>
      <c r="KMU761" s="6"/>
      <c r="KMV761" s="106"/>
      <c r="KMW761" s="6"/>
      <c r="KMX761" s="6"/>
      <c r="KMY761" s="6"/>
      <c r="KMZ761" s="80"/>
      <c r="KNA761" s="70"/>
      <c r="KNB761" s="6"/>
      <c r="KNC761" s="6"/>
      <c r="KND761" s="106"/>
      <c r="KNE761" s="6"/>
      <c r="KNF761" s="6"/>
      <c r="KNG761" s="6"/>
      <c r="KNH761" s="80"/>
      <c r="KNI761" s="70"/>
      <c r="KNJ761" s="6"/>
      <c r="KNK761" s="6"/>
      <c r="KNL761" s="106"/>
      <c r="KNM761" s="6"/>
      <c r="KNN761" s="6"/>
      <c r="KNO761" s="6"/>
      <c r="KNP761" s="80"/>
      <c r="KNQ761" s="70"/>
      <c r="KNR761" s="6"/>
      <c r="KNS761" s="6"/>
      <c r="KNT761" s="106"/>
      <c r="KNU761" s="6"/>
      <c r="KNV761" s="6"/>
      <c r="KNW761" s="6"/>
      <c r="KNX761" s="80"/>
      <c r="KNY761" s="70"/>
      <c r="KNZ761" s="6"/>
      <c r="KOA761" s="6"/>
      <c r="KOB761" s="106"/>
      <c r="KOC761" s="6"/>
      <c r="KOD761" s="6"/>
      <c r="KOE761" s="6"/>
      <c r="KOF761" s="80"/>
      <c r="KOG761" s="70"/>
      <c r="KOH761" s="6"/>
      <c r="KOI761" s="6"/>
      <c r="KOJ761" s="106"/>
      <c r="KOK761" s="6"/>
      <c r="KOL761" s="6"/>
      <c r="KOM761" s="6"/>
      <c r="KON761" s="80"/>
      <c r="KOO761" s="70"/>
      <c r="KOP761" s="6"/>
      <c r="KOQ761" s="6"/>
      <c r="KOR761" s="106"/>
      <c r="KOS761" s="6"/>
      <c r="KOT761" s="6"/>
      <c r="KOU761" s="6"/>
      <c r="KOV761" s="80"/>
      <c r="KOW761" s="70"/>
      <c r="KOX761" s="6"/>
      <c r="KOY761" s="6"/>
      <c r="KOZ761" s="106"/>
      <c r="KPA761" s="6"/>
      <c r="KPB761" s="6"/>
      <c r="KPC761" s="6"/>
      <c r="KPD761" s="80"/>
      <c r="KPE761" s="70"/>
      <c r="KPF761" s="6"/>
      <c r="KPG761" s="6"/>
      <c r="KPH761" s="106"/>
      <c r="KPI761" s="6"/>
      <c r="KPJ761" s="6"/>
      <c r="KPK761" s="6"/>
      <c r="KPL761" s="80"/>
      <c r="KPM761" s="70"/>
      <c r="KPN761" s="6"/>
      <c r="KPO761" s="6"/>
      <c r="KPP761" s="106"/>
      <c r="KPQ761" s="6"/>
      <c r="KPR761" s="6"/>
      <c r="KPS761" s="6"/>
      <c r="KPT761" s="80"/>
      <c r="KPU761" s="70"/>
      <c r="KPV761" s="6"/>
      <c r="KPW761" s="6"/>
      <c r="KPX761" s="106"/>
      <c r="KPY761" s="6"/>
      <c r="KPZ761" s="6"/>
      <c r="KQA761" s="6"/>
      <c r="KQB761" s="80"/>
      <c r="KQC761" s="70"/>
      <c r="KQD761" s="6"/>
      <c r="KQE761" s="6"/>
      <c r="KQF761" s="106"/>
      <c r="KQG761" s="6"/>
      <c r="KQH761" s="6"/>
      <c r="KQI761" s="6"/>
      <c r="KQJ761" s="80"/>
      <c r="KQK761" s="70"/>
      <c r="KQL761" s="6"/>
      <c r="KQM761" s="6"/>
      <c r="KQN761" s="106"/>
      <c r="KQO761" s="6"/>
      <c r="KQP761" s="6"/>
      <c r="KQQ761" s="6"/>
      <c r="KQR761" s="80"/>
      <c r="KQS761" s="70"/>
      <c r="KQT761" s="6"/>
      <c r="KQU761" s="6"/>
      <c r="KQV761" s="106"/>
      <c r="KQW761" s="6"/>
      <c r="KQX761" s="6"/>
      <c r="KQY761" s="6"/>
      <c r="KQZ761" s="80"/>
      <c r="KRA761" s="70"/>
      <c r="KRB761" s="6"/>
      <c r="KRC761" s="6"/>
      <c r="KRD761" s="106"/>
      <c r="KRE761" s="6"/>
      <c r="KRF761" s="6"/>
      <c r="KRG761" s="6"/>
      <c r="KRH761" s="80"/>
      <c r="KRI761" s="70"/>
      <c r="KRJ761" s="6"/>
      <c r="KRK761" s="6"/>
      <c r="KRL761" s="106"/>
      <c r="KRM761" s="6"/>
      <c r="KRN761" s="6"/>
      <c r="KRO761" s="6"/>
      <c r="KRP761" s="80"/>
      <c r="KRQ761" s="70"/>
      <c r="KRR761" s="6"/>
      <c r="KRS761" s="6"/>
      <c r="KRT761" s="106"/>
      <c r="KRU761" s="6"/>
      <c r="KRV761" s="6"/>
      <c r="KRW761" s="6"/>
      <c r="KRX761" s="80"/>
      <c r="KRY761" s="70"/>
      <c r="KRZ761" s="6"/>
      <c r="KSA761" s="6"/>
      <c r="KSB761" s="106"/>
      <c r="KSC761" s="6"/>
      <c r="KSD761" s="6"/>
      <c r="KSE761" s="6"/>
      <c r="KSF761" s="80"/>
      <c r="KSG761" s="70"/>
      <c r="KSH761" s="6"/>
      <c r="KSI761" s="6"/>
      <c r="KSJ761" s="106"/>
      <c r="KSK761" s="6"/>
      <c r="KSL761" s="6"/>
      <c r="KSM761" s="6"/>
      <c r="KSN761" s="80"/>
      <c r="KSO761" s="70"/>
      <c r="KSP761" s="6"/>
      <c r="KSQ761" s="6"/>
      <c r="KSR761" s="106"/>
      <c r="KSS761" s="6"/>
      <c r="KST761" s="6"/>
      <c r="KSU761" s="6"/>
      <c r="KSV761" s="80"/>
      <c r="KSW761" s="70"/>
      <c r="KSX761" s="6"/>
      <c r="KSY761" s="6"/>
      <c r="KSZ761" s="106"/>
      <c r="KTA761" s="6"/>
      <c r="KTB761" s="6"/>
      <c r="KTC761" s="6"/>
      <c r="KTD761" s="80"/>
      <c r="KTE761" s="70"/>
      <c r="KTF761" s="6"/>
      <c r="KTG761" s="6"/>
      <c r="KTH761" s="106"/>
      <c r="KTI761" s="6"/>
      <c r="KTJ761" s="6"/>
      <c r="KTK761" s="6"/>
      <c r="KTL761" s="80"/>
      <c r="KTM761" s="70"/>
      <c r="KTN761" s="6"/>
      <c r="KTO761" s="6"/>
      <c r="KTP761" s="106"/>
      <c r="KTQ761" s="6"/>
      <c r="KTR761" s="6"/>
      <c r="KTS761" s="6"/>
      <c r="KTT761" s="80"/>
      <c r="KTU761" s="70"/>
      <c r="KTV761" s="6"/>
      <c r="KTW761" s="6"/>
      <c r="KTX761" s="106"/>
      <c r="KTY761" s="6"/>
      <c r="KTZ761" s="6"/>
      <c r="KUA761" s="6"/>
      <c r="KUB761" s="80"/>
      <c r="KUC761" s="70"/>
      <c r="KUD761" s="6"/>
      <c r="KUE761" s="6"/>
      <c r="KUF761" s="106"/>
      <c r="KUG761" s="6"/>
      <c r="KUH761" s="6"/>
      <c r="KUI761" s="6"/>
      <c r="KUJ761" s="80"/>
      <c r="KUK761" s="70"/>
      <c r="KUL761" s="6"/>
      <c r="KUM761" s="6"/>
      <c r="KUN761" s="106"/>
      <c r="KUO761" s="6"/>
      <c r="KUP761" s="6"/>
      <c r="KUQ761" s="6"/>
      <c r="KUR761" s="80"/>
      <c r="KUS761" s="70"/>
      <c r="KUT761" s="6"/>
      <c r="KUU761" s="6"/>
      <c r="KUV761" s="106"/>
      <c r="KUW761" s="6"/>
      <c r="KUX761" s="6"/>
      <c r="KUY761" s="6"/>
      <c r="KUZ761" s="80"/>
      <c r="KVA761" s="70"/>
      <c r="KVB761" s="6"/>
      <c r="KVC761" s="6"/>
      <c r="KVD761" s="106"/>
      <c r="KVE761" s="6"/>
      <c r="KVF761" s="6"/>
      <c r="KVG761" s="6"/>
      <c r="KVH761" s="80"/>
      <c r="KVI761" s="70"/>
      <c r="KVJ761" s="6"/>
      <c r="KVK761" s="6"/>
      <c r="KVL761" s="106"/>
      <c r="KVM761" s="6"/>
      <c r="KVN761" s="6"/>
      <c r="KVO761" s="6"/>
      <c r="KVP761" s="80"/>
      <c r="KVQ761" s="70"/>
      <c r="KVR761" s="6"/>
      <c r="KVS761" s="6"/>
      <c r="KVT761" s="106"/>
      <c r="KVU761" s="6"/>
      <c r="KVV761" s="6"/>
      <c r="KVW761" s="6"/>
      <c r="KVX761" s="80"/>
      <c r="KVY761" s="70"/>
      <c r="KVZ761" s="6"/>
      <c r="KWA761" s="6"/>
      <c r="KWB761" s="106"/>
      <c r="KWC761" s="6"/>
      <c r="KWD761" s="6"/>
      <c r="KWE761" s="6"/>
      <c r="KWF761" s="80"/>
      <c r="KWG761" s="70"/>
      <c r="KWH761" s="6"/>
      <c r="KWI761" s="6"/>
      <c r="KWJ761" s="106"/>
      <c r="KWK761" s="6"/>
      <c r="KWL761" s="6"/>
      <c r="KWM761" s="6"/>
      <c r="KWN761" s="80"/>
      <c r="KWO761" s="70"/>
      <c r="KWP761" s="6"/>
      <c r="KWQ761" s="6"/>
      <c r="KWR761" s="106"/>
      <c r="KWS761" s="6"/>
      <c r="KWT761" s="6"/>
      <c r="KWU761" s="6"/>
      <c r="KWV761" s="80"/>
      <c r="KWW761" s="70"/>
      <c r="KWX761" s="6"/>
      <c r="KWY761" s="6"/>
      <c r="KWZ761" s="106"/>
      <c r="KXA761" s="6"/>
      <c r="KXB761" s="6"/>
      <c r="KXC761" s="6"/>
      <c r="KXD761" s="80"/>
      <c r="KXE761" s="70"/>
      <c r="KXF761" s="6"/>
      <c r="KXG761" s="6"/>
      <c r="KXH761" s="106"/>
      <c r="KXI761" s="6"/>
      <c r="KXJ761" s="6"/>
      <c r="KXK761" s="6"/>
      <c r="KXL761" s="80"/>
      <c r="KXM761" s="70"/>
      <c r="KXN761" s="6"/>
      <c r="KXO761" s="6"/>
      <c r="KXP761" s="106"/>
      <c r="KXQ761" s="6"/>
      <c r="KXR761" s="6"/>
      <c r="KXS761" s="6"/>
      <c r="KXT761" s="80"/>
      <c r="KXU761" s="70"/>
      <c r="KXV761" s="6"/>
      <c r="KXW761" s="6"/>
      <c r="KXX761" s="106"/>
      <c r="KXY761" s="6"/>
      <c r="KXZ761" s="6"/>
      <c r="KYA761" s="6"/>
      <c r="KYB761" s="80"/>
      <c r="KYC761" s="70"/>
      <c r="KYD761" s="6"/>
      <c r="KYE761" s="6"/>
      <c r="KYF761" s="106"/>
      <c r="KYG761" s="6"/>
      <c r="KYH761" s="6"/>
      <c r="KYI761" s="6"/>
      <c r="KYJ761" s="80"/>
      <c r="KYK761" s="70"/>
      <c r="KYL761" s="6"/>
      <c r="KYM761" s="6"/>
      <c r="KYN761" s="106"/>
      <c r="KYO761" s="6"/>
      <c r="KYP761" s="6"/>
      <c r="KYQ761" s="6"/>
      <c r="KYR761" s="80"/>
      <c r="KYS761" s="70"/>
      <c r="KYT761" s="6"/>
      <c r="KYU761" s="6"/>
      <c r="KYV761" s="106"/>
      <c r="KYW761" s="6"/>
      <c r="KYX761" s="6"/>
      <c r="KYY761" s="6"/>
      <c r="KYZ761" s="80"/>
      <c r="KZA761" s="70"/>
      <c r="KZB761" s="6"/>
      <c r="KZC761" s="6"/>
      <c r="KZD761" s="106"/>
      <c r="KZE761" s="6"/>
      <c r="KZF761" s="6"/>
      <c r="KZG761" s="6"/>
      <c r="KZH761" s="80"/>
      <c r="KZI761" s="70"/>
      <c r="KZJ761" s="6"/>
      <c r="KZK761" s="6"/>
      <c r="KZL761" s="106"/>
      <c r="KZM761" s="6"/>
      <c r="KZN761" s="6"/>
      <c r="KZO761" s="6"/>
      <c r="KZP761" s="80"/>
      <c r="KZQ761" s="70"/>
      <c r="KZR761" s="6"/>
      <c r="KZS761" s="6"/>
      <c r="KZT761" s="106"/>
      <c r="KZU761" s="6"/>
      <c r="KZV761" s="6"/>
      <c r="KZW761" s="6"/>
      <c r="KZX761" s="80"/>
      <c r="KZY761" s="70"/>
      <c r="KZZ761" s="6"/>
      <c r="LAA761" s="6"/>
      <c r="LAB761" s="106"/>
      <c r="LAC761" s="6"/>
      <c r="LAD761" s="6"/>
      <c r="LAE761" s="6"/>
      <c r="LAF761" s="80"/>
      <c r="LAG761" s="70"/>
      <c r="LAH761" s="6"/>
      <c r="LAI761" s="6"/>
      <c r="LAJ761" s="106"/>
      <c r="LAK761" s="6"/>
      <c r="LAL761" s="6"/>
      <c r="LAM761" s="6"/>
      <c r="LAN761" s="80"/>
      <c r="LAO761" s="70"/>
      <c r="LAP761" s="6"/>
      <c r="LAQ761" s="6"/>
      <c r="LAR761" s="106"/>
      <c r="LAS761" s="6"/>
      <c r="LAT761" s="6"/>
      <c r="LAU761" s="6"/>
      <c r="LAV761" s="80"/>
      <c r="LAW761" s="70"/>
      <c r="LAX761" s="6"/>
      <c r="LAY761" s="6"/>
      <c r="LAZ761" s="106"/>
      <c r="LBA761" s="6"/>
      <c r="LBB761" s="6"/>
      <c r="LBC761" s="6"/>
      <c r="LBD761" s="80"/>
      <c r="LBE761" s="70"/>
      <c r="LBF761" s="6"/>
      <c r="LBG761" s="6"/>
      <c r="LBH761" s="106"/>
      <c r="LBI761" s="6"/>
      <c r="LBJ761" s="6"/>
      <c r="LBK761" s="6"/>
      <c r="LBL761" s="80"/>
      <c r="LBM761" s="70"/>
      <c r="LBN761" s="6"/>
      <c r="LBO761" s="6"/>
      <c r="LBP761" s="106"/>
      <c r="LBQ761" s="6"/>
      <c r="LBR761" s="6"/>
      <c r="LBS761" s="6"/>
      <c r="LBT761" s="80"/>
      <c r="LBU761" s="70"/>
      <c r="LBV761" s="6"/>
      <c r="LBW761" s="6"/>
      <c r="LBX761" s="106"/>
      <c r="LBY761" s="6"/>
      <c r="LBZ761" s="6"/>
      <c r="LCA761" s="6"/>
      <c r="LCB761" s="80"/>
      <c r="LCC761" s="70"/>
      <c r="LCD761" s="6"/>
      <c r="LCE761" s="6"/>
      <c r="LCF761" s="106"/>
      <c r="LCG761" s="6"/>
      <c r="LCH761" s="6"/>
      <c r="LCI761" s="6"/>
      <c r="LCJ761" s="80"/>
      <c r="LCK761" s="70"/>
      <c r="LCL761" s="6"/>
      <c r="LCM761" s="6"/>
      <c r="LCN761" s="106"/>
      <c r="LCO761" s="6"/>
      <c r="LCP761" s="6"/>
      <c r="LCQ761" s="6"/>
      <c r="LCR761" s="80"/>
      <c r="LCS761" s="70"/>
      <c r="LCT761" s="6"/>
      <c r="LCU761" s="6"/>
      <c r="LCV761" s="106"/>
      <c r="LCW761" s="6"/>
      <c r="LCX761" s="6"/>
      <c r="LCY761" s="6"/>
      <c r="LCZ761" s="80"/>
      <c r="LDA761" s="70"/>
      <c r="LDB761" s="6"/>
      <c r="LDC761" s="6"/>
      <c r="LDD761" s="106"/>
      <c r="LDE761" s="6"/>
      <c r="LDF761" s="6"/>
      <c r="LDG761" s="6"/>
      <c r="LDH761" s="80"/>
      <c r="LDI761" s="70"/>
      <c r="LDJ761" s="6"/>
      <c r="LDK761" s="6"/>
      <c r="LDL761" s="106"/>
      <c r="LDM761" s="6"/>
      <c r="LDN761" s="6"/>
      <c r="LDO761" s="6"/>
      <c r="LDP761" s="80"/>
      <c r="LDQ761" s="70"/>
      <c r="LDR761" s="6"/>
      <c r="LDS761" s="6"/>
      <c r="LDT761" s="106"/>
      <c r="LDU761" s="6"/>
      <c r="LDV761" s="6"/>
      <c r="LDW761" s="6"/>
      <c r="LDX761" s="80"/>
      <c r="LDY761" s="70"/>
      <c r="LDZ761" s="6"/>
      <c r="LEA761" s="6"/>
      <c r="LEB761" s="106"/>
      <c r="LEC761" s="6"/>
      <c r="LED761" s="6"/>
      <c r="LEE761" s="6"/>
      <c r="LEF761" s="80"/>
      <c r="LEG761" s="70"/>
      <c r="LEH761" s="6"/>
      <c r="LEI761" s="6"/>
      <c r="LEJ761" s="106"/>
      <c r="LEK761" s="6"/>
      <c r="LEL761" s="6"/>
      <c r="LEM761" s="6"/>
      <c r="LEN761" s="80"/>
      <c r="LEO761" s="70"/>
      <c r="LEP761" s="6"/>
      <c r="LEQ761" s="6"/>
      <c r="LER761" s="106"/>
      <c r="LES761" s="6"/>
      <c r="LET761" s="6"/>
      <c r="LEU761" s="6"/>
      <c r="LEV761" s="80"/>
      <c r="LEW761" s="70"/>
      <c r="LEX761" s="6"/>
      <c r="LEY761" s="6"/>
      <c r="LEZ761" s="106"/>
      <c r="LFA761" s="6"/>
      <c r="LFB761" s="6"/>
      <c r="LFC761" s="6"/>
      <c r="LFD761" s="80"/>
      <c r="LFE761" s="70"/>
      <c r="LFF761" s="6"/>
      <c r="LFG761" s="6"/>
      <c r="LFH761" s="106"/>
      <c r="LFI761" s="6"/>
      <c r="LFJ761" s="6"/>
      <c r="LFK761" s="6"/>
      <c r="LFL761" s="80"/>
      <c r="LFM761" s="70"/>
      <c r="LFN761" s="6"/>
      <c r="LFO761" s="6"/>
      <c r="LFP761" s="106"/>
      <c r="LFQ761" s="6"/>
      <c r="LFR761" s="6"/>
      <c r="LFS761" s="6"/>
      <c r="LFT761" s="80"/>
      <c r="LFU761" s="70"/>
      <c r="LFV761" s="6"/>
      <c r="LFW761" s="6"/>
      <c r="LFX761" s="106"/>
      <c r="LFY761" s="6"/>
      <c r="LFZ761" s="6"/>
      <c r="LGA761" s="6"/>
      <c r="LGB761" s="80"/>
      <c r="LGC761" s="70"/>
      <c r="LGD761" s="6"/>
      <c r="LGE761" s="6"/>
      <c r="LGF761" s="106"/>
      <c r="LGG761" s="6"/>
      <c r="LGH761" s="6"/>
      <c r="LGI761" s="6"/>
      <c r="LGJ761" s="80"/>
      <c r="LGK761" s="70"/>
      <c r="LGL761" s="6"/>
      <c r="LGM761" s="6"/>
      <c r="LGN761" s="106"/>
      <c r="LGO761" s="6"/>
      <c r="LGP761" s="6"/>
      <c r="LGQ761" s="6"/>
      <c r="LGR761" s="80"/>
      <c r="LGS761" s="70"/>
      <c r="LGT761" s="6"/>
      <c r="LGU761" s="6"/>
      <c r="LGV761" s="106"/>
      <c r="LGW761" s="6"/>
      <c r="LGX761" s="6"/>
      <c r="LGY761" s="6"/>
      <c r="LGZ761" s="80"/>
      <c r="LHA761" s="70"/>
      <c r="LHB761" s="6"/>
      <c r="LHC761" s="6"/>
      <c r="LHD761" s="106"/>
      <c r="LHE761" s="6"/>
      <c r="LHF761" s="6"/>
      <c r="LHG761" s="6"/>
      <c r="LHH761" s="80"/>
      <c r="LHI761" s="70"/>
      <c r="LHJ761" s="6"/>
      <c r="LHK761" s="6"/>
      <c r="LHL761" s="106"/>
      <c r="LHM761" s="6"/>
      <c r="LHN761" s="6"/>
      <c r="LHO761" s="6"/>
      <c r="LHP761" s="80"/>
      <c r="LHQ761" s="70"/>
      <c r="LHR761" s="6"/>
      <c r="LHS761" s="6"/>
      <c r="LHT761" s="106"/>
      <c r="LHU761" s="6"/>
      <c r="LHV761" s="6"/>
      <c r="LHW761" s="6"/>
      <c r="LHX761" s="80"/>
      <c r="LHY761" s="70"/>
      <c r="LHZ761" s="6"/>
      <c r="LIA761" s="6"/>
      <c r="LIB761" s="106"/>
      <c r="LIC761" s="6"/>
      <c r="LID761" s="6"/>
      <c r="LIE761" s="6"/>
      <c r="LIF761" s="80"/>
      <c r="LIG761" s="70"/>
      <c r="LIH761" s="6"/>
      <c r="LII761" s="6"/>
      <c r="LIJ761" s="106"/>
      <c r="LIK761" s="6"/>
      <c r="LIL761" s="6"/>
      <c r="LIM761" s="6"/>
      <c r="LIN761" s="80"/>
      <c r="LIO761" s="70"/>
      <c r="LIP761" s="6"/>
      <c r="LIQ761" s="6"/>
      <c r="LIR761" s="106"/>
      <c r="LIS761" s="6"/>
      <c r="LIT761" s="6"/>
      <c r="LIU761" s="6"/>
      <c r="LIV761" s="80"/>
      <c r="LIW761" s="70"/>
      <c r="LIX761" s="6"/>
      <c r="LIY761" s="6"/>
      <c r="LIZ761" s="106"/>
      <c r="LJA761" s="6"/>
      <c r="LJB761" s="6"/>
      <c r="LJC761" s="6"/>
      <c r="LJD761" s="80"/>
      <c r="LJE761" s="70"/>
      <c r="LJF761" s="6"/>
      <c r="LJG761" s="6"/>
      <c r="LJH761" s="106"/>
      <c r="LJI761" s="6"/>
      <c r="LJJ761" s="6"/>
      <c r="LJK761" s="6"/>
      <c r="LJL761" s="80"/>
      <c r="LJM761" s="70"/>
      <c r="LJN761" s="6"/>
      <c r="LJO761" s="6"/>
      <c r="LJP761" s="106"/>
      <c r="LJQ761" s="6"/>
      <c r="LJR761" s="6"/>
      <c r="LJS761" s="6"/>
      <c r="LJT761" s="80"/>
      <c r="LJU761" s="70"/>
      <c r="LJV761" s="6"/>
      <c r="LJW761" s="6"/>
      <c r="LJX761" s="106"/>
      <c r="LJY761" s="6"/>
      <c r="LJZ761" s="6"/>
      <c r="LKA761" s="6"/>
      <c r="LKB761" s="80"/>
      <c r="LKC761" s="70"/>
      <c r="LKD761" s="6"/>
      <c r="LKE761" s="6"/>
      <c r="LKF761" s="106"/>
      <c r="LKG761" s="6"/>
      <c r="LKH761" s="6"/>
      <c r="LKI761" s="6"/>
      <c r="LKJ761" s="80"/>
      <c r="LKK761" s="70"/>
      <c r="LKL761" s="6"/>
      <c r="LKM761" s="6"/>
      <c r="LKN761" s="106"/>
      <c r="LKO761" s="6"/>
      <c r="LKP761" s="6"/>
      <c r="LKQ761" s="6"/>
      <c r="LKR761" s="80"/>
      <c r="LKS761" s="70"/>
      <c r="LKT761" s="6"/>
      <c r="LKU761" s="6"/>
      <c r="LKV761" s="106"/>
      <c r="LKW761" s="6"/>
      <c r="LKX761" s="6"/>
      <c r="LKY761" s="6"/>
      <c r="LKZ761" s="80"/>
      <c r="LLA761" s="70"/>
      <c r="LLB761" s="6"/>
      <c r="LLC761" s="6"/>
      <c r="LLD761" s="106"/>
      <c r="LLE761" s="6"/>
      <c r="LLF761" s="6"/>
      <c r="LLG761" s="6"/>
      <c r="LLH761" s="80"/>
      <c r="LLI761" s="70"/>
      <c r="LLJ761" s="6"/>
      <c r="LLK761" s="6"/>
      <c r="LLL761" s="106"/>
      <c r="LLM761" s="6"/>
      <c r="LLN761" s="6"/>
      <c r="LLO761" s="6"/>
      <c r="LLP761" s="80"/>
      <c r="LLQ761" s="70"/>
      <c r="LLR761" s="6"/>
      <c r="LLS761" s="6"/>
      <c r="LLT761" s="106"/>
      <c r="LLU761" s="6"/>
      <c r="LLV761" s="6"/>
      <c r="LLW761" s="6"/>
      <c r="LLX761" s="80"/>
      <c r="LLY761" s="70"/>
      <c r="LLZ761" s="6"/>
      <c r="LMA761" s="6"/>
      <c r="LMB761" s="106"/>
      <c r="LMC761" s="6"/>
      <c r="LMD761" s="6"/>
      <c r="LME761" s="6"/>
      <c r="LMF761" s="80"/>
      <c r="LMG761" s="70"/>
      <c r="LMH761" s="6"/>
      <c r="LMI761" s="6"/>
      <c r="LMJ761" s="106"/>
      <c r="LMK761" s="6"/>
      <c r="LML761" s="6"/>
      <c r="LMM761" s="6"/>
      <c r="LMN761" s="80"/>
      <c r="LMO761" s="70"/>
      <c r="LMP761" s="6"/>
      <c r="LMQ761" s="6"/>
      <c r="LMR761" s="106"/>
      <c r="LMS761" s="6"/>
      <c r="LMT761" s="6"/>
      <c r="LMU761" s="6"/>
      <c r="LMV761" s="80"/>
      <c r="LMW761" s="70"/>
      <c r="LMX761" s="6"/>
      <c r="LMY761" s="6"/>
      <c r="LMZ761" s="106"/>
      <c r="LNA761" s="6"/>
      <c r="LNB761" s="6"/>
      <c r="LNC761" s="6"/>
      <c r="LND761" s="80"/>
      <c r="LNE761" s="70"/>
      <c r="LNF761" s="6"/>
      <c r="LNG761" s="6"/>
      <c r="LNH761" s="106"/>
      <c r="LNI761" s="6"/>
      <c r="LNJ761" s="6"/>
      <c r="LNK761" s="6"/>
      <c r="LNL761" s="80"/>
      <c r="LNM761" s="70"/>
      <c r="LNN761" s="6"/>
      <c r="LNO761" s="6"/>
      <c r="LNP761" s="106"/>
      <c r="LNQ761" s="6"/>
      <c r="LNR761" s="6"/>
      <c r="LNS761" s="6"/>
      <c r="LNT761" s="80"/>
      <c r="LNU761" s="70"/>
      <c r="LNV761" s="6"/>
      <c r="LNW761" s="6"/>
      <c r="LNX761" s="106"/>
      <c r="LNY761" s="6"/>
      <c r="LNZ761" s="6"/>
      <c r="LOA761" s="6"/>
      <c r="LOB761" s="80"/>
      <c r="LOC761" s="70"/>
      <c r="LOD761" s="6"/>
      <c r="LOE761" s="6"/>
      <c r="LOF761" s="106"/>
      <c r="LOG761" s="6"/>
      <c r="LOH761" s="6"/>
      <c r="LOI761" s="6"/>
      <c r="LOJ761" s="80"/>
      <c r="LOK761" s="70"/>
      <c r="LOL761" s="6"/>
      <c r="LOM761" s="6"/>
      <c r="LON761" s="106"/>
      <c r="LOO761" s="6"/>
      <c r="LOP761" s="6"/>
      <c r="LOQ761" s="6"/>
      <c r="LOR761" s="80"/>
      <c r="LOS761" s="70"/>
      <c r="LOT761" s="6"/>
      <c r="LOU761" s="6"/>
      <c r="LOV761" s="106"/>
      <c r="LOW761" s="6"/>
      <c r="LOX761" s="6"/>
      <c r="LOY761" s="6"/>
      <c r="LOZ761" s="80"/>
      <c r="LPA761" s="70"/>
      <c r="LPB761" s="6"/>
      <c r="LPC761" s="6"/>
      <c r="LPD761" s="106"/>
      <c r="LPE761" s="6"/>
      <c r="LPF761" s="6"/>
      <c r="LPG761" s="6"/>
      <c r="LPH761" s="80"/>
      <c r="LPI761" s="70"/>
      <c r="LPJ761" s="6"/>
      <c r="LPK761" s="6"/>
      <c r="LPL761" s="106"/>
      <c r="LPM761" s="6"/>
      <c r="LPN761" s="6"/>
      <c r="LPO761" s="6"/>
      <c r="LPP761" s="80"/>
      <c r="LPQ761" s="70"/>
      <c r="LPR761" s="6"/>
      <c r="LPS761" s="6"/>
      <c r="LPT761" s="106"/>
      <c r="LPU761" s="6"/>
      <c r="LPV761" s="6"/>
      <c r="LPW761" s="6"/>
      <c r="LPX761" s="80"/>
      <c r="LPY761" s="70"/>
      <c r="LPZ761" s="6"/>
      <c r="LQA761" s="6"/>
      <c r="LQB761" s="106"/>
      <c r="LQC761" s="6"/>
      <c r="LQD761" s="6"/>
      <c r="LQE761" s="6"/>
      <c r="LQF761" s="80"/>
      <c r="LQG761" s="70"/>
      <c r="LQH761" s="6"/>
      <c r="LQI761" s="6"/>
      <c r="LQJ761" s="106"/>
      <c r="LQK761" s="6"/>
      <c r="LQL761" s="6"/>
      <c r="LQM761" s="6"/>
      <c r="LQN761" s="80"/>
      <c r="LQO761" s="70"/>
      <c r="LQP761" s="6"/>
      <c r="LQQ761" s="6"/>
      <c r="LQR761" s="106"/>
      <c r="LQS761" s="6"/>
      <c r="LQT761" s="6"/>
      <c r="LQU761" s="6"/>
      <c r="LQV761" s="80"/>
      <c r="LQW761" s="70"/>
      <c r="LQX761" s="6"/>
      <c r="LQY761" s="6"/>
      <c r="LQZ761" s="106"/>
      <c r="LRA761" s="6"/>
      <c r="LRB761" s="6"/>
      <c r="LRC761" s="6"/>
      <c r="LRD761" s="80"/>
      <c r="LRE761" s="70"/>
      <c r="LRF761" s="6"/>
      <c r="LRG761" s="6"/>
      <c r="LRH761" s="106"/>
      <c r="LRI761" s="6"/>
      <c r="LRJ761" s="6"/>
      <c r="LRK761" s="6"/>
      <c r="LRL761" s="80"/>
      <c r="LRM761" s="70"/>
      <c r="LRN761" s="6"/>
      <c r="LRO761" s="6"/>
      <c r="LRP761" s="106"/>
      <c r="LRQ761" s="6"/>
      <c r="LRR761" s="6"/>
      <c r="LRS761" s="6"/>
      <c r="LRT761" s="80"/>
      <c r="LRU761" s="70"/>
      <c r="LRV761" s="6"/>
      <c r="LRW761" s="6"/>
      <c r="LRX761" s="106"/>
      <c r="LRY761" s="6"/>
      <c r="LRZ761" s="6"/>
      <c r="LSA761" s="6"/>
      <c r="LSB761" s="80"/>
      <c r="LSC761" s="70"/>
      <c r="LSD761" s="6"/>
      <c r="LSE761" s="6"/>
      <c r="LSF761" s="106"/>
      <c r="LSG761" s="6"/>
      <c r="LSH761" s="6"/>
      <c r="LSI761" s="6"/>
      <c r="LSJ761" s="80"/>
      <c r="LSK761" s="70"/>
      <c r="LSL761" s="6"/>
      <c r="LSM761" s="6"/>
      <c r="LSN761" s="106"/>
      <c r="LSO761" s="6"/>
      <c r="LSP761" s="6"/>
      <c r="LSQ761" s="6"/>
      <c r="LSR761" s="80"/>
      <c r="LSS761" s="70"/>
      <c r="LST761" s="6"/>
      <c r="LSU761" s="6"/>
      <c r="LSV761" s="106"/>
      <c r="LSW761" s="6"/>
      <c r="LSX761" s="6"/>
      <c r="LSY761" s="6"/>
      <c r="LSZ761" s="80"/>
      <c r="LTA761" s="70"/>
      <c r="LTB761" s="6"/>
      <c r="LTC761" s="6"/>
      <c r="LTD761" s="106"/>
      <c r="LTE761" s="6"/>
      <c r="LTF761" s="6"/>
      <c r="LTG761" s="6"/>
      <c r="LTH761" s="80"/>
      <c r="LTI761" s="70"/>
      <c r="LTJ761" s="6"/>
      <c r="LTK761" s="6"/>
      <c r="LTL761" s="106"/>
      <c r="LTM761" s="6"/>
      <c r="LTN761" s="6"/>
      <c r="LTO761" s="6"/>
      <c r="LTP761" s="80"/>
      <c r="LTQ761" s="70"/>
      <c r="LTR761" s="6"/>
      <c r="LTS761" s="6"/>
      <c r="LTT761" s="106"/>
      <c r="LTU761" s="6"/>
      <c r="LTV761" s="6"/>
      <c r="LTW761" s="6"/>
      <c r="LTX761" s="80"/>
      <c r="LTY761" s="70"/>
      <c r="LTZ761" s="6"/>
      <c r="LUA761" s="6"/>
      <c r="LUB761" s="106"/>
      <c r="LUC761" s="6"/>
      <c r="LUD761" s="6"/>
      <c r="LUE761" s="6"/>
      <c r="LUF761" s="80"/>
      <c r="LUG761" s="70"/>
      <c r="LUH761" s="6"/>
      <c r="LUI761" s="6"/>
      <c r="LUJ761" s="106"/>
      <c r="LUK761" s="6"/>
      <c r="LUL761" s="6"/>
      <c r="LUM761" s="6"/>
      <c r="LUN761" s="80"/>
      <c r="LUO761" s="70"/>
      <c r="LUP761" s="6"/>
      <c r="LUQ761" s="6"/>
      <c r="LUR761" s="106"/>
      <c r="LUS761" s="6"/>
      <c r="LUT761" s="6"/>
      <c r="LUU761" s="6"/>
      <c r="LUV761" s="80"/>
      <c r="LUW761" s="70"/>
      <c r="LUX761" s="6"/>
      <c r="LUY761" s="6"/>
      <c r="LUZ761" s="106"/>
      <c r="LVA761" s="6"/>
      <c r="LVB761" s="6"/>
      <c r="LVC761" s="6"/>
      <c r="LVD761" s="80"/>
      <c r="LVE761" s="70"/>
      <c r="LVF761" s="6"/>
      <c r="LVG761" s="6"/>
      <c r="LVH761" s="106"/>
      <c r="LVI761" s="6"/>
      <c r="LVJ761" s="6"/>
      <c r="LVK761" s="6"/>
      <c r="LVL761" s="80"/>
      <c r="LVM761" s="70"/>
      <c r="LVN761" s="6"/>
      <c r="LVO761" s="6"/>
      <c r="LVP761" s="106"/>
      <c r="LVQ761" s="6"/>
      <c r="LVR761" s="6"/>
      <c r="LVS761" s="6"/>
      <c r="LVT761" s="80"/>
      <c r="LVU761" s="70"/>
      <c r="LVV761" s="6"/>
      <c r="LVW761" s="6"/>
      <c r="LVX761" s="106"/>
      <c r="LVY761" s="6"/>
      <c r="LVZ761" s="6"/>
      <c r="LWA761" s="6"/>
      <c r="LWB761" s="80"/>
      <c r="LWC761" s="70"/>
      <c r="LWD761" s="6"/>
      <c r="LWE761" s="6"/>
      <c r="LWF761" s="106"/>
      <c r="LWG761" s="6"/>
      <c r="LWH761" s="6"/>
      <c r="LWI761" s="6"/>
      <c r="LWJ761" s="80"/>
      <c r="LWK761" s="70"/>
      <c r="LWL761" s="6"/>
      <c r="LWM761" s="6"/>
      <c r="LWN761" s="106"/>
      <c r="LWO761" s="6"/>
      <c r="LWP761" s="6"/>
      <c r="LWQ761" s="6"/>
      <c r="LWR761" s="80"/>
      <c r="LWS761" s="70"/>
      <c r="LWT761" s="6"/>
      <c r="LWU761" s="6"/>
      <c r="LWV761" s="106"/>
      <c r="LWW761" s="6"/>
      <c r="LWX761" s="6"/>
      <c r="LWY761" s="6"/>
      <c r="LWZ761" s="80"/>
      <c r="LXA761" s="70"/>
      <c r="LXB761" s="6"/>
      <c r="LXC761" s="6"/>
      <c r="LXD761" s="106"/>
      <c r="LXE761" s="6"/>
      <c r="LXF761" s="6"/>
      <c r="LXG761" s="6"/>
      <c r="LXH761" s="80"/>
      <c r="LXI761" s="70"/>
      <c r="LXJ761" s="6"/>
      <c r="LXK761" s="6"/>
      <c r="LXL761" s="106"/>
      <c r="LXM761" s="6"/>
      <c r="LXN761" s="6"/>
      <c r="LXO761" s="6"/>
      <c r="LXP761" s="80"/>
      <c r="LXQ761" s="70"/>
      <c r="LXR761" s="6"/>
      <c r="LXS761" s="6"/>
      <c r="LXT761" s="106"/>
      <c r="LXU761" s="6"/>
      <c r="LXV761" s="6"/>
      <c r="LXW761" s="6"/>
      <c r="LXX761" s="80"/>
      <c r="LXY761" s="70"/>
      <c r="LXZ761" s="6"/>
      <c r="LYA761" s="6"/>
      <c r="LYB761" s="106"/>
      <c r="LYC761" s="6"/>
      <c r="LYD761" s="6"/>
      <c r="LYE761" s="6"/>
      <c r="LYF761" s="80"/>
      <c r="LYG761" s="70"/>
      <c r="LYH761" s="6"/>
      <c r="LYI761" s="6"/>
      <c r="LYJ761" s="106"/>
      <c r="LYK761" s="6"/>
      <c r="LYL761" s="6"/>
      <c r="LYM761" s="6"/>
      <c r="LYN761" s="80"/>
      <c r="LYO761" s="70"/>
      <c r="LYP761" s="6"/>
      <c r="LYQ761" s="6"/>
      <c r="LYR761" s="106"/>
      <c r="LYS761" s="6"/>
      <c r="LYT761" s="6"/>
      <c r="LYU761" s="6"/>
      <c r="LYV761" s="80"/>
      <c r="LYW761" s="70"/>
      <c r="LYX761" s="6"/>
      <c r="LYY761" s="6"/>
      <c r="LYZ761" s="106"/>
      <c r="LZA761" s="6"/>
      <c r="LZB761" s="6"/>
      <c r="LZC761" s="6"/>
      <c r="LZD761" s="80"/>
      <c r="LZE761" s="70"/>
      <c r="LZF761" s="6"/>
      <c r="LZG761" s="6"/>
      <c r="LZH761" s="106"/>
      <c r="LZI761" s="6"/>
      <c r="LZJ761" s="6"/>
      <c r="LZK761" s="6"/>
      <c r="LZL761" s="80"/>
      <c r="LZM761" s="70"/>
      <c r="LZN761" s="6"/>
      <c r="LZO761" s="6"/>
      <c r="LZP761" s="106"/>
      <c r="LZQ761" s="6"/>
      <c r="LZR761" s="6"/>
      <c r="LZS761" s="6"/>
      <c r="LZT761" s="80"/>
      <c r="LZU761" s="70"/>
      <c r="LZV761" s="6"/>
      <c r="LZW761" s="6"/>
      <c r="LZX761" s="106"/>
      <c r="LZY761" s="6"/>
      <c r="LZZ761" s="6"/>
      <c r="MAA761" s="6"/>
      <c r="MAB761" s="80"/>
      <c r="MAC761" s="70"/>
      <c r="MAD761" s="6"/>
      <c r="MAE761" s="6"/>
      <c r="MAF761" s="106"/>
      <c r="MAG761" s="6"/>
      <c r="MAH761" s="6"/>
      <c r="MAI761" s="6"/>
      <c r="MAJ761" s="80"/>
      <c r="MAK761" s="70"/>
      <c r="MAL761" s="6"/>
      <c r="MAM761" s="6"/>
      <c r="MAN761" s="106"/>
      <c r="MAO761" s="6"/>
      <c r="MAP761" s="6"/>
      <c r="MAQ761" s="6"/>
      <c r="MAR761" s="80"/>
      <c r="MAS761" s="70"/>
      <c r="MAT761" s="6"/>
      <c r="MAU761" s="6"/>
      <c r="MAV761" s="106"/>
      <c r="MAW761" s="6"/>
      <c r="MAX761" s="6"/>
      <c r="MAY761" s="6"/>
      <c r="MAZ761" s="80"/>
      <c r="MBA761" s="70"/>
      <c r="MBB761" s="6"/>
      <c r="MBC761" s="6"/>
      <c r="MBD761" s="106"/>
      <c r="MBE761" s="6"/>
      <c r="MBF761" s="6"/>
      <c r="MBG761" s="6"/>
      <c r="MBH761" s="80"/>
      <c r="MBI761" s="70"/>
      <c r="MBJ761" s="6"/>
      <c r="MBK761" s="6"/>
      <c r="MBL761" s="106"/>
      <c r="MBM761" s="6"/>
      <c r="MBN761" s="6"/>
      <c r="MBO761" s="6"/>
      <c r="MBP761" s="80"/>
      <c r="MBQ761" s="70"/>
      <c r="MBR761" s="6"/>
      <c r="MBS761" s="6"/>
      <c r="MBT761" s="106"/>
      <c r="MBU761" s="6"/>
      <c r="MBV761" s="6"/>
      <c r="MBW761" s="6"/>
      <c r="MBX761" s="80"/>
      <c r="MBY761" s="70"/>
      <c r="MBZ761" s="6"/>
      <c r="MCA761" s="6"/>
      <c r="MCB761" s="106"/>
      <c r="MCC761" s="6"/>
      <c r="MCD761" s="6"/>
      <c r="MCE761" s="6"/>
      <c r="MCF761" s="80"/>
      <c r="MCG761" s="70"/>
      <c r="MCH761" s="6"/>
      <c r="MCI761" s="6"/>
      <c r="MCJ761" s="106"/>
      <c r="MCK761" s="6"/>
      <c r="MCL761" s="6"/>
      <c r="MCM761" s="6"/>
      <c r="MCN761" s="80"/>
      <c r="MCO761" s="70"/>
      <c r="MCP761" s="6"/>
      <c r="MCQ761" s="6"/>
      <c r="MCR761" s="106"/>
      <c r="MCS761" s="6"/>
      <c r="MCT761" s="6"/>
      <c r="MCU761" s="6"/>
      <c r="MCV761" s="80"/>
      <c r="MCW761" s="70"/>
      <c r="MCX761" s="6"/>
      <c r="MCY761" s="6"/>
      <c r="MCZ761" s="106"/>
      <c r="MDA761" s="6"/>
      <c r="MDB761" s="6"/>
      <c r="MDC761" s="6"/>
      <c r="MDD761" s="80"/>
      <c r="MDE761" s="70"/>
      <c r="MDF761" s="6"/>
      <c r="MDG761" s="6"/>
      <c r="MDH761" s="106"/>
      <c r="MDI761" s="6"/>
      <c r="MDJ761" s="6"/>
      <c r="MDK761" s="6"/>
      <c r="MDL761" s="80"/>
      <c r="MDM761" s="70"/>
      <c r="MDN761" s="6"/>
      <c r="MDO761" s="6"/>
      <c r="MDP761" s="106"/>
      <c r="MDQ761" s="6"/>
      <c r="MDR761" s="6"/>
      <c r="MDS761" s="6"/>
      <c r="MDT761" s="80"/>
      <c r="MDU761" s="70"/>
      <c r="MDV761" s="6"/>
      <c r="MDW761" s="6"/>
      <c r="MDX761" s="106"/>
      <c r="MDY761" s="6"/>
      <c r="MDZ761" s="6"/>
      <c r="MEA761" s="6"/>
      <c r="MEB761" s="80"/>
      <c r="MEC761" s="70"/>
      <c r="MED761" s="6"/>
      <c r="MEE761" s="6"/>
      <c r="MEF761" s="106"/>
      <c r="MEG761" s="6"/>
      <c r="MEH761" s="6"/>
      <c r="MEI761" s="6"/>
      <c r="MEJ761" s="80"/>
      <c r="MEK761" s="70"/>
      <c r="MEL761" s="6"/>
      <c r="MEM761" s="6"/>
      <c r="MEN761" s="106"/>
      <c r="MEO761" s="6"/>
      <c r="MEP761" s="6"/>
      <c r="MEQ761" s="6"/>
      <c r="MER761" s="80"/>
      <c r="MES761" s="70"/>
      <c r="MET761" s="6"/>
      <c r="MEU761" s="6"/>
      <c r="MEV761" s="106"/>
      <c r="MEW761" s="6"/>
      <c r="MEX761" s="6"/>
      <c r="MEY761" s="6"/>
      <c r="MEZ761" s="80"/>
      <c r="MFA761" s="70"/>
      <c r="MFB761" s="6"/>
      <c r="MFC761" s="6"/>
      <c r="MFD761" s="106"/>
      <c r="MFE761" s="6"/>
      <c r="MFF761" s="6"/>
      <c r="MFG761" s="6"/>
      <c r="MFH761" s="80"/>
      <c r="MFI761" s="70"/>
      <c r="MFJ761" s="6"/>
      <c r="MFK761" s="6"/>
      <c r="MFL761" s="106"/>
      <c r="MFM761" s="6"/>
      <c r="MFN761" s="6"/>
      <c r="MFO761" s="6"/>
      <c r="MFP761" s="80"/>
      <c r="MFQ761" s="70"/>
      <c r="MFR761" s="6"/>
      <c r="MFS761" s="6"/>
      <c r="MFT761" s="106"/>
      <c r="MFU761" s="6"/>
      <c r="MFV761" s="6"/>
      <c r="MFW761" s="6"/>
      <c r="MFX761" s="80"/>
      <c r="MFY761" s="70"/>
      <c r="MFZ761" s="6"/>
      <c r="MGA761" s="6"/>
      <c r="MGB761" s="106"/>
      <c r="MGC761" s="6"/>
      <c r="MGD761" s="6"/>
      <c r="MGE761" s="6"/>
      <c r="MGF761" s="80"/>
      <c r="MGG761" s="70"/>
      <c r="MGH761" s="6"/>
      <c r="MGI761" s="6"/>
      <c r="MGJ761" s="106"/>
      <c r="MGK761" s="6"/>
      <c r="MGL761" s="6"/>
      <c r="MGM761" s="6"/>
      <c r="MGN761" s="80"/>
      <c r="MGO761" s="70"/>
      <c r="MGP761" s="6"/>
      <c r="MGQ761" s="6"/>
      <c r="MGR761" s="106"/>
      <c r="MGS761" s="6"/>
      <c r="MGT761" s="6"/>
      <c r="MGU761" s="6"/>
      <c r="MGV761" s="80"/>
      <c r="MGW761" s="70"/>
      <c r="MGX761" s="6"/>
      <c r="MGY761" s="6"/>
      <c r="MGZ761" s="106"/>
      <c r="MHA761" s="6"/>
      <c r="MHB761" s="6"/>
      <c r="MHC761" s="6"/>
      <c r="MHD761" s="80"/>
      <c r="MHE761" s="70"/>
      <c r="MHF761" s="6"/>
      <c r="MHG761" s="6"/>
      <c r="MHH761" s="106"/>
      <c r="MHI761" s="6"/>
      <c r="MHJ761" s="6"/>
      <c r="MHK761" s="6"/>
      <c r="MHL761" s="80"/>
      <c r="MHM761" s="70"/>
      <c r="MHN761" s="6"/>
      <c r="MHO761" s="6"/>
      <c r="MHP761" s="106"/>
      <c r="MHQ761" s="6"/>
      <c r="MHR761" s="6"/>
      <c r="MHS761" s="6"/>
      <c r="MHT761" s="80"/>
      <c r="MHU761" s="70"/>
      <c r="MHV761" s="6"/>
      <c r="MHW761" s="6"/>
      <c r="MHX761" s="106"/>
      <c r="MHY761" s="6"/>
      <c r="MHZ761" s="6"/>
      <c r="MIA761" s="6"/>
      <c r="MIB761" s="80"/>
      <c r="MIC761" s="70"/>
      <c r="MID761" s="6"/>
      <c r="MIE761" s="6"/>
      <c r="MIF761" s="106"/>
      <c r="MIG761" s="6"/>
      <c r="MIH761" s="6"/>
      <c r="MII761" s="6"/>
      <c r="MIJ761" s="80"/>
      <c r="MIK761" s="70"/>
      <c r="MIL761" s="6"/>
      <c r="MIM761" s="6"/>
      <c r="MIN761" s="106"/>
      <c r="MIO761" s="6"/>
      <c r="MIP761" s="6"/>
      <c r="MIQ761" s="6"/>
      <c r="MIR761" s="80"/>
      <c r="MIS761" s="70"/>
      <c r="MIT761" s="6"/>
      <c r="MIU761" s="6"/>
      <c r="MIV761" s="106"/>
      <c r="MIW761" s="6"/>
      <c r="MIX761" s="6"/>
      <c r="MIY761" s="6"/>
      <c r="MIZ761" s="80"/>
      <c r="MJA761" s="70"/>
      <c r="MJB761" s="6"/>
      <c r="MJC761" s="6"/>
      <c r="MJD761" s="106"/>
      <c r="MJE761" s="6"/>
      <c r="MJF761" s="6"/>
      <c r="MJG761" s="6"/>
      <c r="MJH761" s="80"/>
      <c r="MJI761" s="70"/>
      <c r="MJJ761" s="6"/>
      <c r="MJK761" s="6"/>
      <c r="MJL761" s="106"/>
      <c r="MJM761" s="6"/>
      <c r="MJN761" s="6"/>
      <c r="MJO761" s="6"/>
      <c r="MJP761" s="80"/>
      <c r="MJQ761" s="70"/>
      <c r="MJR761" s="6"/>
      <c r="MJS761" s="6"/>
      <c r="MJT761" s="106"/>
      <c r="MJU761" s="6"/>
      <c r="MJV761" s="6"/>
      <c r="MJW761" s="6"/>
      <c r="MJX761" s="80"/>
      <c r="MJY761" s="70"/>
      <c r="MJZ761" s="6"/>
      <c r="MKA761" s="6"/>
      <c r="MKB761" s="106"/>
      <c r="MKC761" s="6"/>
      <c r="MKD761" s="6"/>
      <c r="MKE761" s="6"/>
      <c r="MKF761" s="80"/>
      <c r="MKG761" s="70"/>
      <c r="MKH761" s="6"/>
      <c r="MKI761" s="6"/>
      <c r="MKJ761" s="106"/>
      <c r="MKK761" s="6"/>
      <c r="MKL761" s="6"/>
      <c r="MKM761" s="6"/>
      <c r="MKN761" s="80"/>
      <c r="MKO761" s="70"/>
      <c r="MKP761" s="6"/>
      <c r="MKQ761" s="6"/>
      <c r="MKR761" s="106"/>
      <c r="MKS761" s="6"/>
      <c r="MKT761" s="6"/>
      <c r="MKU761" s="6"/>
      <c r="MKV761" s="80"/>
      <c r="MKW761" s="70"/>
      <c r="MKX761" s="6"/>
      <c r="MKY761" s="6"/>
      <c r="MKZ761" s="106"/>
      <c r="MLA761" s="6"/>
      <c r="MLB761" s="6"/>
      <c r="MLC761" s="6"/>
      <c r="MLD761" s="80"/>
      <c r="MLE761" s="70"/>
      <c r="MLF761" s="6"/>
      <c r="MLG761" s="6"/>
      <c r="MLH761" s="106"/>
      <c r="MLI761" s="6"/>
      <c r="MLJ761" s="6"/>
      <c r="MLK761" s="6"/>
      <c r="MLL761" s="80"/>
      <c r="MLM761" s="70"/>
      <c r="MLN761" s="6"/>
      <c r="MLO761" s="6"/>
      <c r="MLP761" s="106"/>
      <c r="MLQ761" s="6"/>
      <c r="MLR761" s="6"/>
      <c r="MLS761" s="6"/>
      <c r="MLT761" s="80"/>
      <c r="MLU761" s="70"/>
      <c r="MLV761" s="6"/>
      <c r="MLW761" s="6"/>
      <c r="MLX761" s="106"/>
      <c r="MLY761" s="6"/>
      <c r="MLZ761" s="6"/>
      <c r="MMA761" s="6"/>
      <c r="MMB761" s="80"/>
      <c r="MMC761" s="70"/>
      <c r="MMD761" s="6"/>
      <c r="MME761" s="6"/>
      <c r="MMF761" s="106"/>
      <c r="MMG761" s="6"/>
      <c r="MMH761" s="6"/>
      <c r="MMI761" s="6"/>
      <c r="MMJ761" s="80"/>
      <c r="MMK761" s="70"/>
      <c r="MML761" s="6"/>
      <c r="MMM761" s="6"/>
      <c r="MMN761" s="106"/>
      <c r="MMO761" s="6"/>
      <c r="MMP761" s="6"/>
      <c r="MMQ761" s="6"/>
      <c r="MMR761" s="80"/>
      <c r="MMS761" s="70"/>
      <c r="MMT761" s="6"/>
      <c r="MMU761" s="6"/>
      <c r="MMV761" s="106"/>
      <c r="MMW761" s="6"/>
      <c r="MMX761" s="6"/>
      <c r="MMY761" s="6"/>
      <c r="MMZ761" s="80"/>
      <c r="MNA761" s="70"/>
      <c r="MNB761" s="6"/>
      <c r="MNC761" s="6"/>
      <c r="MND761" s="106"/>
      <c r="MNE761" s="6"/>
      <c r="MNF761" s="6"/>
      <c r="MNG761" s="6"/>
      <c r="MNH761" s="80"/>
      <c r="MNI761" s="70"/>
      <c r="MNJ761" s="6"/>
      <c r="MNK761" s="6"/>
      <c r="MNL761" s="106"/>
      <c r="MNM761" s="6"/>
      <c r="MNN761" s="6"/>
      <c r="MNO761" s="6"/>
      <c r="MNP761" s="80"/>
      <c r="MNQ761" s="70"/>
      <c r="MNR761" s="6"/>
      <c r="MNS761" s="6"/>
      <c r="MNT761" s="106"/>
      <c r="MNU761" s="6"/>
      <c r="MNV761" s="6"/>
      <c r="MNW761" s="6"/>
      <c r="MNX761" s="80"/>
      <c r="MNY761" s="70"/>
      <c r="MNZ761" s="6"/>
      <c r="MOA761" s="6"/>
      <c r="MOB761" s="106"/>
      <c r="MOC761" s="6"/>
      <c r="MOD761" s="6"/>
      <c r="MOE761" s="6"/>
      <c r="MOF761" s="80"/>
      <c r="MOG761" s="70"/>
      <c r="MOH761" s="6"/>
      <c r="MOI761" s="6"/>
      <c r="MOJ761" s="106"/>
      <c r="MOK761" s="6"/>
      <c r="MOL761" s="6"/>
      <c r="MOM761" s="6"/>
      <c r="MON761" s="80"/>
      <c r="MOO761" s="70"/>
      <c r="MOP761" s="6"/>
      <c r="MOQ761" s="6"/>
      <c r="MOR761" s="106"/>
      <c r="MOS761" s="6"/>
      <c r="MOT761" s="6"/>
      <c r="MOU761" s="6"/>
      <c r="MOV761" s="80"/>
      <c r="MOW761" s="70"/>
      <c r="MOX761" s="6"/>
      <c r="MOY761" s="6"/>
      <c r="MOZ761" s="106"/>
      <c r="MPA761" s="6"/>
      <c r="MPB761" s="6"/>
      <c r="MPC761" s="6"/>
      <c r="MPD761" s="80"/>
      <c r="MPE761" s="70"/>
      <c r="MPF761" s="6"/>
      <c r="MPG761" s="6"/>
      <c r="MPH761" s="106"/>
      <c r="MPI761" s="6"/>
      <c r="MPJ761" s="6"/>
      <c r="MPK761" s="6"/>
      <c r="MPL761" s="80"/>
      <c r="MPM761" s="70"/>
      <c r="MPN761" s="6"/>
      <c r="MPO761" s="6"/>
      <c r="MPP761" s="106"/>
      <c r="MPQ761" s="6"/>
      <c r="MPR761" s="6"/>
      <c r="MPS761" s="6"/>
      <c r="MPT761" s="80"/>
      <c r="MPU761" s="70"/>
      <c r="MPV761" s="6"/>
      <c r="MPW761" s="6"/>
      <c r="MPX761" s="106"/>
      <c r="MPY761" s="6"/>
      <c r="MPZ761" s="6"/>
      <c r="MQA761" s="6"/>
      <c r="MQB761" s="80"/>
      <c r="MQC761" s="70"/>
      <c r="MQD761" s="6"/>
      <c r="MQE761" s="6"/>
      <c r="MQF761" s="106"/>
      <c r="MQG761" s="6"/>
      <c r="MQH761" s="6"/>
      <c r="MQI761" s="6"/>
      <c r="MQJ761" s="80"/>
      <c r="MQK761" s="70"/>
      <c r="MQL761" s="6"/>
      <c r="MQM761" s="6"/>
      <c r="MQN761" s="106"/>
      <c r="MQO761" s="6"/>
      <c r="MQP761" s="6"/>
      <c r="MQQ761" s="6"/>
      <c r="MQR761" s="80"/>
      <c r="MQS761" s="70"/>
      <c r="MQT761" s="6"/>
      <c r="MQU761" s="6"/>
      <c r="MQV761" s="106"/>
      <c r="MQW761" s="6"/>
      <c r="MQX761" s="6"/>
      <c r="MQY761" s="6"/>
      <c r="MQZ761" s="80"/>
      <c r="MRA761" s="70"/>
      <c r="MRB761" s="6"/>
      <c r="MRC761" s="6"/>
      <c r="MRD761" s="106"/>
      <c r="MRE761" s="6"/>
      <c r="MRF761" s="6"/>
      <c r="MRG761" s="6"/>
      <c r="MRH761" s="80"/>
      <c r="MRI761" s="70"/>
      <c r="MRJ761" s="6"/>
      <c r="MRK761" s="6"/>
      <c r="MRL761" s="106"/>
      <c r="MRM761" s="6"/>
      <c r="MRN761" s="6"/>
      <c r="MRO761" s="6"/>
      <c r="MRP761" s="80"/>
      <c r="MRQ761" s="70"/>
      <c r="MRR761" s="6"/>
      <c r="MRS761" s="6"/>
      <c r="MRT761" s="106"/>
      <c r="MRU761" s="6"/>
      <c r="MRV761" s="6"/>
      <c r="MRW761" s="6"/>
      <c r="MRX761" s="80"/>
      <c r="MRY761" s="70"/>
      <c r="MRZ761" s="6"/>
      <c r="MSA761" s="6"/>
      <c r="MSB761" s="106"/>
      <c r="MSC761" s="6"/>
      <c r="MSD761" s="6"/>
      <c r="MSE761" s="6"/>
      <c r="MSF761" s="80"/>
      <c r="MSG761" s="70"/>
      <c r="MSH761" s="6"/>
      <c r="MSI761" s="6"/>
      <c r="MSJ761" s="106"/>
      <c r="MSK761" s="6"/>
      <c r="MSL761" s="6"/>
      <c r="MSM761" s="6"/>
      <c r="MSN761" s="80"/>
      <c r="MSO761" s="70"/>
      <c r="MSP761" s="6"/>
      <c r="MSQ761" s="6"/>
      <c r="MSR761" s="106"/>
      <c r="MSS761" s="6"/>
      <c r="MST761" s="6"/>
      <c r="MSU761" s="6"/>
      <c r="MSV761" s="80"/>
      <c r="MSW761" s="70"/>
      <c r="MSX761" s="6"/>
      <c r="MSY761" s="6"/>
      <c r="MSZ761" s="106"/>
      <c r="MTA761" s="6"/>
      <c r="MTB761" s="6"/>
      <c r="MTC761" s="6"/>
      <c r="MTD761" s="80"/>
      <c r="MTE761" s="70"/>
      <c r="MTF761" s="6"/>
      <c r="MTG761" s="6"/>
      <c r="MTH761" s="106"/>
      <c r="MTI761" s="6"/>
      <c r="MTJ761" s="6"/>
      <c r="MTK761" s="6"/>
      <c r="MTL761" s="80"/>
      <c r="MTM761" s="70"/>
      <c r="MTN761" s="6"/>
      <c r="MTO761" s="6"/>
      <c r="MTP761" s="106"/>
      <c r="MTQ761" s="6"/>
      <c r="MTR761" s="6"/>
      <c r="MTS761" s="6"/>
      <c r="MTT761" s="80"/>
      <c r="MTU761" s="70"/>
      <c r="MTV761" s="6"/>
      <c r="MTW761" s="6"/>
      <c r="MTX761" s="106"/>
      <c r="MTY761" s="6"/>
      <c r="MTZ761" s="6"/>
      <c r="MUA761" s="6"/>
      <c r="MUB761" s="80"/>
      <c r="MUC761" s="70"/>
      <c r="MUD761" s="6"/>
      <c r="MUE761" s="6"/>
      <c r="MUF761" s="106"/>
      <c r="MUG761" s="6"/>
      <c r="MUH761" s="6"/>
      <c r="MUI761" s="6"/>
      <c r="MUJ761" s="80"/>
      <c r="MUK761" s="70"/>
      <c r="MUL761" s="6"/>
      <c r="MUM761" s="6"/>
      <c r="MUN761" s="106"/>
      <c r="MUO761" s="6"/>
      <c r="MUP761" s="6"/>
      <c r="MUQ761" s="6"/>
      <c r="MUR761" s="80"/>
      <c r="MUS761" s="70"/>
      <c r="MUT761" s="6"/>
      <c r="MUU761" s="6"/>
      <c r="MUV761" s="106"/>
      <c r="MUW761" s="6"/>
      <c r="MUX761" s="6"/>
      <c r="MUY761" s="6"/>
      <c r="MUZ761" s="80"/>
      <c r="MVA761" s="70"/>
      <c r="MVB761" s="6"/>
      <c r="MVC761" s="6"/>
      <c r="MVD761" s="106"/>
      <c r="MVE761" s="6"/>
      <c r="MVF761" s="6"/>
      <c r="MVG761" s="6"/>
      <c r="MVH761" s="80"/>
      <c r="MVI761" s="70"/>
      <c r="MVJ761" s="6"/>
      <c r="MVK761" s="6"/>
      <c r="MVL761" s="106"/>
      <c r="MVM761" s="6"/>
      <c r="MVN761" s="6"/>
      <c r="MVO761" s="6"/>
      <c r="MVP761" s="80"/>
      <c r="MVQ761" s="70"/>
      <c r="MVR761" s="6"/>
      <c r="MVS761" s="6"/>
      <c r="MVT761" s="106"/>
      <c r="MVU761" s="6"/>
      <c r="MVV761" s="6"/>
      <c r="MVW761" s="6"/>
      <c r="MVX761" s="80"/>
      <c r="MVY761" s="70"/>
      <c r="MVZ761" s="6"/>
      <c r="MWA761" s="6"/>
      <c r="MWB761" s="106"/>
      <c r="MWC761" s="6"/>
      <c r="MWD761" s="6"/>
      <c r="MWE761" s="6"/>
      <c r="MWF761" s="80"/>
      <c r="MWG761" s="70"/>
      <c r="MWH761" s="6"/>
      <c r="MWI761" s="6"/>
      <c r="MWJ761" s="106"/>
      <c r="MWK761" s="6"/>
      <c r="MWL761" s="6"/>
      <c r="MWM761" s="6"/>
      <c r="MWN761" s="80"/>
      <c r="MWO761" s="70"/>
      <c r="MWP761" s="6"/>
      <c r="MWQ761" s="6"/>
      <c r="MWR761" s="106"/>
      <c r="MWS761" s="6"/>
      <c r="MWT761" s="6"/>
      <c r="MWU761" s="6"/>
      <c r="MWV761" s="80"/>
      <c r="MWW761" s="70"/>
      <c r="MWX761" s="6"/>
      <c r="MWY761" s="6"/>
      <c r="MWZ761" s="106"/>
      <c r="MXA761" s="6"/>
      <c r="MXB761" s="6"/>
      <c r="MXC761" s="6"/>
      <c r="MXD761" s="80"/>
      <c r="MXE761" s="70"/>
      <c r="MXF761" s="6"/>
      <c r="MXG761" s="6"/>
      <c r="MXH761" s="106"/>
      <c r="MXI761" s="6"/>
      <c r="MXJ761" s="6"/>
      <c r="MXK761" s="6"/>
      <c r="MXL761" s="80"/>
      <c r="MXM761" s="70"/>
      <c r="MXN761" s="6"/>
      <c r="MXO761" s="6"/>
      <c r="MXP761" s="106"/>
      <c r="MXQ761" s="6"/>
      <c r="MXR761" s="6"/>
      <c r="MXS761" s="6"/>
      <c r="MXT761" s="80"/>
      <c r="MXU761" s="70"/>
      <c r="MXV761" s="6"/>
      <c r="MXW761" s="6"/>
      <c r="MXX761" s="106"/>
      <c r="MXY761" s="6"/>
      <c r="MXZ761" s="6"/>
      <c r="MYA761" s="6"/>
      <c r="MYB761" s="80"/>
      <c r="MYC761" s="70"/>
      <c r="MYD761" s="6"/>
      <c r="MYE761" s="6"/>
      <c r="MYF761" s="106"/>
      <c r="MYG761" s="6"/>
      <c r="MYH761" s="6"/>
      <c r="MYI761" s="6"/>
      <c r="MYJ761" s="80"/>
      <c r="MYK761" s="70"/>
      <c r="MYL761" s="6"/>
      <c r="MYM761" s="6"/>
      <c r="MYN761" s="106"/>
      <c r="MYO761" s="6"/>
      <c r="MYP761" s="6"/>
      <c r="MYQ761" s="6"/>
      <c r="MYR761" s="80"/>
      <c r="MYS761" s="70"/>
      <c r="MYT761" s="6"/>
      <c r="MYU761" s="6"/>
      <c r="MYV761" s="106"/>
      <c r="MYW761" s="6"/>
      <c r="MYX761" s="6"/>
      <c r="MYY761" s="6"/>
      <c r="MYZ761" s="80"/>
      <c r="MZA761" s="70"/>
      <c r="MZB761" s="6"/>
      <c r="MZC761" s="6"/>
      <c r="MZD761" s="106"/>
      <c r="MZE761" s="6"/>
      <c r="MZF761" s="6"/>
      <c r="MZG761" s="6"/>
      <c r="MZH761" s="80"/>
      <c r="MZI761" s="70"/>
      <c r="MZJ761" s="6"/>
      <c r="MZK761" s="6"/>
      <c r="MZL761" s="106"/>
      <c r="MZM761" s="6"/>
      <c r="MZN761" s="6"/>
      <c r="MZO761" s="6"/>
      <c r="MZP761" s="80"/>
      <c r="MZQ761" s="70"/>
      <c r="MZR761" s="6"/>
      <c r="MZS761" s="6"/>
      <c r="MZT761" s="106"/>
      <c r="MZU761" s="6"/>
      <c r="MZV761" s="6"/>
      <c r="MZW761" s="6"/>
      <c r="MZX761" s="80"/>
      <c r="MZY761" s="70"/>
      <c r="MZZ761" s="6"/>
      <c r="NAA761" s="6"/>
      <c r="NAB761" s="106"/>
      <c r="NAC761" s="6"/>
      <c r="NAD761" s="6"/>
      <c r="NAE761" s="6"/>
      <c r="NAF761" s="80"/>
      <c r="NAG761" s="70"/>
      <c r="NAH761" s="6"/>
      <c r="NAI761" s="6"/>
      <c r="NAJ761" s="106"/>
      <c r="NAK761" s="6"/>
      <c r="NAL761" s="6"/>
      <c r="NAM761" s="6"/>
      <c r="NAN761" s="80"/>
      <c r="NAO761" s="70"/>
      <c r="NAP761" s="6"/>
      <c r="NAQ761" s="6"/>
      <c r="NAR761" s="106"/>
      <c r="NAS761" s="6"/>
      <c r="NAT761" s="6"/>
      <c r="NAU761" s="6"/>
      <c r="NAV761" s="80"/>
      <c r="NAW761" s="70"/>
      <c r="NAX761" s="6"/>
      <c r="NAY761" s="6"/>
      <c r="NAZ761" s="106"/>
      <c r="NBA761" s="6"/>
      <c r="NBB761" s="6"/>
      <c r="NBC761" s="6"/>
      <c r="NBD761" s="80"/>
      <c r="NBE761" s="70"/>
      <c r="NBF761" s="6"/>
      <c r="NBG761" s="6"/>
      <c r="NBH761" s="106"/>
      <c r="NBI761" s="6"/>
      <c r="NBJ761" s="6"/>
      <c r="NBK761" s="6"/>
      <c r="NBL761" s="80"/>
      <c r="NBM761" s="70"/>
      <c r="NBN761" s="6"/>
      <c r="NBO761" s="6"/>
      <c r="NBP761" s="106"/>
      <c r="NBQ761" s="6"/>
      <c r="NBR761" s="6"/>
      <c r="NBS761" s="6"/>
      <c r="NBT761" s="80"/>
      <c r="NBU761" s="70"/>
      <c r="NBV761" s="6"/>
      <c r="NBW761" s="6"/>
      <c r="NBX761" s="106"/>
      <c r="NBY761" s="6"/>
      <c r="NBZ761" s="6"/>
      <c r="NCA761" s="6"/>
      <c r="NCB761" s="80"/>
      <c r="NCC761" s="70"/>
      <c r="NCD761" s="6"/>
      <c r="NCE761" s="6"/>
      <c r="NCF761" s="106"/>
      <c r="NCG761" s="6"/>
      <c r="NCH761" s="6"/>
      <c r="NCI761" s="6"/>
      <c r="NCJ761" s="80"/>
      <c r="NCK761" s="70"/>
      <c r="NCL761" s="6"/>
      <c r="NCM761" s="6"/>
      <c r="NCN761" s="106"/>
      <c r="NCO761" s="6"/>
      <c r="NCP761" s="6"/>
      <c r="NCQ761" s="6"/>
      <c r="NCR761" s="80"/>
      <c r="NCS761" s="70"/>
      <c r="NCT761" s="6"/>
      <c r="NCU761" s="6"/>
      <c r="NCV761" s="106"/>
      <c r="NCW761" s="6"/>
      <c r="NCX761" s="6"/>
      <c r="NCY761" s="6"/>
      <c r="NCZ761" s="80"/>
      <c r="NDA761" s="70"/>
      <c r="NDB761" s="6"/>
      <c r="NDC761" s="6"/>
      <c r="NDD761" s="106"/>
      <c r="NDE761" s="6"/>
      <c r="NDF761" s="6"/>
      <c r="NDG761" s="6"/>
      <c r="NDH761" s="80"/>
      <c r="NDI761" s="70"/>
      <c r="NDJ761" s="6"/>
      <c r="NDK761" s="6"/>
      <c r="NDL761" s="106"/>
      <c r="NDM761" s="6"/>
      <c r="NDN761" s="6"/>
      <c r="NDO761" s="6"/>
      <c r="NDP761" s="80"/>
      <c r="NDQ761" s="70"/>
      <c r="NDR761" s="6"/>
      <c r="NDS761" s="6"/>
      <c r="NDT761" s="106"/>
      <c r="NDU761" s="6"/>
      <c r="NDV761" s="6"/>
      <c r="NDW761" s="6"/>
      <c r="NDX761" s="80"/>
      <c r="NDY761" s="70"/>
      <c r="NDZ761" s="6"/>
      <c r="NEA761" s="6"/>
      <c r="NEB761" s="106"/>
      <c r="NEC761" s="6"/>
      <c r="NED761" s="6"/>
      <c r="NEE761" s="6"/>
      <c r="NEF761" s="80"/>
      <c r="NEG761" s="70"/>
      <c r="NEH761" s="6"/>
      <c r="NEI761" s="6"/>
      <c r="NEJ761" s="106"/>
      <c r="NEK761" s="6"/>
      <c r="NEL761" s="6"/>
      <c r="NEM761" s="6"/>
      <c r="NEN761" s="80"/>
      <c r="NEO761" s="70"/>
      <c r="NEP761" s="6"/>
      <c r="NEQ761" s="6"/>
      <c r="NER761" s="106"/>
      <c r="NES761" s="6"/>
      <c r="NET761" s="6"/>
      <c r="NEU761" s="6"/>
      <c r="NEV761" s="80"/>
      <c r="NEW761" s="70"/>
      <c r="NEX761" s="6"/>
      <c r="NEY761" s="6"/>
      <c r="NEZ761" s="106"/>
      <c r="NFA761" s="6"/>
      <c r="NFB761" s="6"/>
      <c r="NFC761" s="6"/>
      <c r="NFD761" s="80"/>
      <c r="NFE761" s="70"/>
      <c r="NFF761" s="6"/>
      <c r="NFG761" s="6"/>
      <c r="NFH761" s="106"/>
      <c r="NFI761" s="6"/>
      <c r="NFJ761" s="6"/>
      <c r="NFK761" s="6"/>
      <c r="NFL761" s="80"/>
      <c r="NFM761" s="70"/>
      <c r="NFN761" s="6"/>
      <c r="NFO761" s="6"/>
      <c r="NFP761" s="106"/>
      <c r="NFQ761" s="6"/>
      <c r="NFR761" s="6"/>
      <c r="NFS761" s="6"/>
      <c r="NFT761" s="80"/>
      <c r="NFU761" s="70"/>
      <c r="NFV761" s="6"/>
      <c r="NFW761" s="6"/>
      <c r="NFX761" s="106"/>
      <c r="NFY761" s="6"/>
      <c r="NFZ761" s="6"/>
      <c r="NGA761" s="6"/>
      <c r="NGB761" s="80"/>
      <c r="NGC761" s="70"/>
      <c r="NGD761" s="6"/>
      <c r="NGE761" s="6"/>
      <c r="NGF761" s="106"/>
      <c r="NGG761" s="6"/>
      <c r="NGH761" s="6"/>
      <c r="NGI761" s="6"/>
      <c r="NGJ761" s="80"/>
      <c r="NGK761" s="70"/>
      <c r="NGL761" s="6"/>
      <c r="NGM761" s="6"/>
      <c r="NGN761" s="106"/>
      <c r="NGO761" s="6"/>
      <c r="NGP761" s="6"/>
      <c r="NGQ761" s="6"/>
      <c r="NGR761" s="80"/>
      <c r="NGS761" s="70"/>
      <c r="NGT761" s="6"/>
      <c r="NGU761" s="6"/>
      <c r="NGV761" s="106"/>
      <c r="NGW761" s="6"/>
      <c r="NGX761" s="6"/>
      <c r="NGY761" s="6"/>
      <c r="NGZ761" s="80"/>
      <c r="NHA761" s="70"/>
      <c r="NHB761" s="6"/>
      <c r="NHC761" s="6"/>
      <c r="NHD761" s="106"/>
      <c r="NHE761" s="6"/>
      <c r="NHF761" s="6"/>
      <c r="NHG761" s="6"/>
      <c r="NHH761" s="80"/>
      <c r="NHI761" s="70"/>
      <c r="NHJ761" s="6"/>
      <c r="NHK761" s="6"/>
      <c r="NHL761" s="106"/>
      <c r="NHM761" s="6"/>
      <c r="NHN761" s="6"/>
      <c r="NHO761" s="6"/>
      <c r="NHP761" s="80"/>
      <c r="NHQ761" s="70"/>
      <c r="NHR761" s="6"/>
      <c r="NHS761" s="6"/>
      <c r="NHT761" s="106"/>
      <c r="NHU761" s="6"/>
      <c r="NHV761" s="6"/>
      <c r="NHW761" s="6"/>
      <c r="NHX761" s="80"/>
      <c r="NHY761" s="70"/>
      <c r="NHZ761" s="6"/>
      <c r="NIA761" s="6"/>
      <c r="NIB761" s="106"/>
      <c r="NIC761" s="6"/>
      <c r="NID761" s="6"/>
      <c r="NIE761" s="6"/>
      <c r="NIF761" s="80"/>
      <c r="NIG761" s="70"/>
      <c r="NIH761" s="6"/>
      <c r="NII761" s="6"/>
      <c r="NIJ761" s="106"/>
      <c r="NIK761" s="6"/>
      <c r="NIL761" s="6"/>
      <c r="NIM761" s="6"/>
      <c r="NIN761" s="80"/>
      <c r="NIO761" s="70"/>
      <c r="NIP761" s="6"/>
      <c r="NIQ761" s="6"/>
      <c r="NIR761" s="106"/>
      <c r="NIS761" s="6"/>
      <c r="NIT761" s="6"/>
      <c r="NIU761" s="6"/>
      <c r="NIV761" s="80"/>
      <c r="NIW761" s="70"/>
      <c r="NIX761" s="6"/>
      <c r="NIY761" s="6"/>
      <c r="NIZ761" s="106"/>
      <c r="NJA761" s="6"/>
      <c r="NJB761" s="6"/>
      <c r="NJC761" s="6"/>
      <c r="NJD761" s="80"/>
      <c r="NJE761" s="70"/>
      <c r="NJF761" s="6"/>
      <c r="NJG761" s="6"/>
      <c r="NJH761" s="106"/>
      <c r="NJI761" s="6"/>
      <c r="NJJ761" s="6"/>
      <c r="NJK761" s="6"/>
      <c r="NJL761" s="80"/>
      <c r="NJM761" s="70"/>
      <c r="NJN761" s="6"/>
      <c r="NJO761" s="6"/>
      <c r="NJP761" s="106"/>
      <c r="NJQ761" s="6"/>
      <c r="NJR761" s="6"/>
      <c r="NJS761" s="6"/>
      <c r="NJT761" s="80"/>
      <c r="NJU761" s="70"/>
      <c r="NJV761" s="6"/>
      <c r="NJW761" s="6"/>
      <c r="NJX761" s="106"/>
      <c r="NJY761" s="6"/>
      <c r="NJZ761" s="6"/>
      <c r="NKA761" s="6"/>
      <c r="NKB761" s="80"/>
      <c r="NKC761" s="70"/>
      <c r="NKD761" s="6"/>
      <c r="NKE761" s="6"/>
      <c r="NKF761" s="106"/>
      <c r="NKG761" s="6"/>
      <c r="NKH761" s="6"/>
      <c r="NKI761" s="6"/>
      <c r="NKJ761" s="80"/>
      <c r="NKK761" s="70"/>
      <c r="NKL761" s="6"/>
      <c r="NKM761" s="6"/>
      <c r="NKN761" s="106"/>
      <c r="NKO761" s="6"/>
      <c r="NKP761" s="6"/>
      <c r="NKQ761" s="6"/>
      <c r="NKR761" s="80"/>
      <c r="NKS761" s="70"/>
      <c r="NKT761" s="6"/>
      <c r="NKU761" s="6"/>
      <c r="NKV761" s="106"/>
      <c r="NKW761" s="6"/>
      <c r="NKX761" s="6"/>
      <c r="NKY761" s="6"/>
      <c r="NKZ761" s="80"/>
      <c r="NLA761" s="70"/>
      <c r="NLB761" s="6"/>
      <c r="NLC761" s="6"/>
      <c r="NLD761" s="106"/>
      <c r="NLE761" s="6"/>
      <c r="NLF761" s="6"/>
      <c r="NLG761" s="6"/>
      <c r="NLH761" s="80"/>
      <c r="NLI761" s="70"/>
      <c r="NLJ761" s="6"/>
      <c r="NLK761" s="6"/>
      <c r="NLL761" s="106"/>
      <c r="NLM761" s="6"/>
      <c r="NLN761" s="6"/>
      <c r="NLO761" s="6"/>
      <c r="NLP761" s="80"/>
      <c r="NLQ761" s="70"/>
      <c r="NLR761" s="6"/>
      <c r="NLS761" s="6"/>
      <c r="NLT761" s="106"/>
      <c r="NLU761" s="6"/>
      <c r="NLV761" s="6"/>
      <c r="NLW761" s="6"/>
      <c r="NLX761" s="80"/>
      <c r="NLY761" s="70"/>
      <c r="NLZ761" s="6"/>
      <c r="NMA761" s="6"/>
      <c r="NMB761" s="106"/>
      <c r="NMC761" s="6"/>
      <c r="NMD761" s="6"/>
      <c r="NME761" s="6"/>
      <c r="NMF761" s="80"/>
      <c r="NMG761" s="70"/>
      <c r="NMH761" s="6"/>
      <c r="NMI761" s="6"/>
      <c r="NMJ761" s="106"/>
      <c r="NMK761" s="6"/>
      <c r="NML761" s="6"/>
      <c r="NMM761" s="6"/>
      <c r="NMN761" s="80"/>
      <c r="NMO761" s="70"/>
      <c r="NMP761" s="6"/>
      <c r="NMQ761" s="6"/>
      <c r="NMR761" s="106"/>
      <c r="NMS761" s="6"/>
      <c r="NMT761" s="6"/>
      <c r="NMU761" s="6"/>
      <c r="NMV761" s="80"/>
      <c r="NMW761" s="70"/>
      <c r="NMX761" s="6"/>
      <c r="NMY761" s="6"/>
      <c r="NMZ761" s="106"/>
      <c r="NNA761" s="6"/>
      <c r="NNB761" s="6"/>
      <c r="NNC761" s="6"/>
      <c r="NND761" s="80"/>
      <c r="NNE761" s="70"/>
      <c r="NNF761" s="6"/>
      <c r="NNG761" s="6"/>
      <c r="NNH761" s="106"/>
      <c r="NNI761" s="6"/>
      <c r="NNJ761" s="6"/>
      <c r="NNK761" s="6"/>
      <c r="NNL761" s="80"/>
      <c r="NNM761" s="70"/>
      <c r="NNN761" s="6"/>
      <c r="NNO761" s="6"/>
      <c r="NNP761" s="106"/>
      <c r="NNQ761" s="6"/>
      <c r="NNR761" s="6"/>
      <c r="NNS761" s="6"/>
      <c r="NNT761" s="80"/>
      <c r="NNU761" s="70"/>
      <c r="NNV761" s="6"/>
      <c r="NNW761" s="6"/>
      <c r="NNX761" s="106"/>
      <c r="NNY761" s="6"/>
      <c r="NNZ761" s="6"/>
      <c r="NOA761" s="6"/>
      <c r="NOB761" s="80"/>
      <c r="NOC761" s="70"/>
      <c r="NOD761" s="6"/>
      <c r="NOE761" s="6"/>
      <c r="NOF761" s="106"/>
      <c r="NOG761" s="6"/>
      <c r="NOH761" s="6"/>
      <c r="NOI761" s="6"/>
      <c r="NOJ761" s="80"/>
      <c r="NOK761" s="70"/>
      <c r="NOL761" s="6"/>
      <c r="NOM761" s="6"/>
      <c r="NON761" s="106"/>
      <c r="NOO761" s="6"/>
      <c r="NOP761" s="6"/>
      <c r="NOQ761" s="6"/>
      <c r="NOR761" s="80"/>
      <c r="NOS761" s="70"/>
      <c r="NOT761" s="6"/>
      <c r="NOU761" s="6"/>
      <c r="NOV761" s="106"/>
      <c r="NOW761" s="6"/>
      <c r="NOX761" s="6"/>
      <c r="NOY761" s="6"/>
      <c r="NOZ761" s="80"/>
      <c r="NPA761" s="70"/>
      <c r="NPB761" s="6"/>
      <c r="NPC761" s="6"/>
      <c r="NPD761" s="106"/>
      <c r="NPE761" s="6"/>
      <c r="NPF761" s="6"/>
      <c r="NPG761" s="6"/>
      <c r="NPH761" s="80"/>
      <c r="NPI761" s="70"/>
      <c r="NPJ761" s="6"/>
      <c r="NPK761" s="6"/>
      <c r="NPL761" s="106"/>
      <c r="NPM761" s="6"/>
      <c r="NPN761" s="6"/>
      <c r="NPO761" s="6"/>
      <c r="NPP761" s="80"/>
      <c r="NPQ761" s="70"/>
      <c r="NPR761" s="6"/>
      <c r="NPS761" s="6"/>
      <c r="NPT761" s="106"/>
      <c r="NPU761" s="6"/>
      <c r="NPV761" s="6"/>
      <c r="NPW761" s="6"/>
      <c r="NPX761" s="80"/>
      <c r="NPY761" s="70"/>
      <c r="NPZ761" s="6"/>
      <c r="NQA761" s="6"/>
      <c r="NQB761" s="106"/>
      <c r="NQC761" s="6"/>
      <c r="NQD761" s="6"/>
      <c r="NQE761" s="6"/>
      <c r="NQF761" s="80"/>
      <c r="NQG761" s="70"/>
      <c r="NQH761" s="6"/>
      <c r="NQI761" s="6"/>
      <c r="NQJ761" s="106"/>
      <c r="NQK761" s="6"/>
      <c r="NQL761" s="6"/>
      <c r="NQM761" s="6"/>
      <c r="NQN761" s="80"/>
      <c r="NQO761" s="70"/>
      <c r="NQP761" s="6"/>
      <c r="NQQ761" s="6"/>
      <c r="NQR761" s="106"/>
      <c r="NQS761" s="6"/>
      <c r="NQT761" s="6"/>
      <c r="NQU761" s="6"/>
      <c r="NQV761" s="80"/>
      <c r="NQW761" s="70"/>
      <c r="NQX761" s="6"/>
      <c r="NQY761" s="6"/>
      <c r="NQZ761" s="106"/>
      <c r="NRA761" s="6"/>
      <c r="NRB761" s="6"/>
      <c r="NRC761" s="6"/>
      <c r="NRD761" s="80"/>
      <c r="NRE761" s="70"/>
      <c r="NRF761" s="6"/>
      <c r="NRG761" s="6"/>
      <c r="NRH761" s="106"/>
      <c r="NRI761" s="6"/>
      <c r="NRJ761" s="6"/>
      <c r="NRK761" s="6"/>
      <c r="NRL761" s="80"/>
      <c r="NRM761" s="70"/>
      <c r="NRN761" s="6"/>
      <c r="NRO761" s="6"/>
      <c r="NRP761" s="106"/>
      <c r="NRQ761" s="6"/>
      <c r="NRR761" s="6"/>
      <c r="NRS761" s="6"/>
      <c r="NRT761" s="80"/>
      <c r="NRU761" s="70"/>
      <c r="NRV761" s="6"/>
      <c r="NRW761" s="6"/>
      <c r="NRX761" s="106"/>
      <c r="NRY761" s="6"/>
      <c r="NRZ761" s="6"/>
      <c r="NSA761" s="6"/>
      <c r="NSB761" s="80"/>
      <c r="NSC761" s="70"/>
      <c r="NSD761" s="6"/>
      <c r="NSE761" s="6"/>
      <c r="NSF761" s="106"/>
      <c r="NSG761" s="6"/>
      <c r="NSH761" s="6"/>
      <c r="NSI761" s="6"/>
      <c r="NSJ761" s="80"/>
      <c r="NSK761" s="70"/>
      <c r="NSL761" s="6"/>
      <c r="NSM761" s="6"/>
      <c r="NSN761" s="106"/>
      <c r="NSO761" s="6"/>
      <c r="NSP761" s="6"/>
      <c r="NSQ761" s="6"/>
      <c r="NSR761" s="80"/>
      <c r="NSS761" s="70"/>
      <c r="NST761" s="6"/>
      <c r="NSU761" s="6"/>
      <c r="NSV761" s="106"/>
      <c r="NSW761" s="6"/>
      <c r="NSX761" s="6"/>
      <c r="NSY761" s="6"/>
      <c r="NSZ761" s="80"/>
      <c r="NTA761" s="70"/>
      <c r="NTB761" s="6"/>
      <c r="NTC761" s="6"/>
      <c r="NTD761" s="106"/>
      <c r="NTE761" s="6"/>
      <c r="NTF761" s="6"/>
      <c r="NTG761" s="6"/>
      <c r="NTH761" s="80"/>
      <c r="NTI761" s="70"/>
      <c r="NTJ761" s="6"/>
      <c r="NTK761" s="6"/>
      <c r="NTL761" s="106"/>
      <c r="NTM761" s="6"/>
      <c r="NTN761" s="6"/>
      <c r="NTO761" s="6"/>
      <c r="NTP761" s="80"/>
      <c r="NTQ761" s="70"/>
      <c r="NTR761" s="6"/>
      <c r="NTS761" s="6"/>
      <c r="NTT761" s="106"/>
      <c r="NTU761" s="6"/>
      <c r="NTV761" s="6"/>
      <c r="NTW761" s="6"/>
      <c r="NTX761" s="80"/>
      <c r="NTY761" s="70"/>
      <c r="NTZ761" s="6"/>
      <c r="NUA761" s="6"/>
      <c r="NUB761" s="106"/>
      <c r="NUC761" s="6"/>
      <c r="NUD761" s="6"/>
      <c r="NUE761" s="6"/>
      <c r="NUF761" s="80"/>
      <c r="NUG761" s="70"/>
      <c r="NUH761" s="6"/>
      <c r="NUI761" s="6"/>
      <c r="NUJ761" s="106"/>
      <c r="NUK761" s="6"/>
      <c r="NUL761" s="6"/>
      <c r="NUM761" s="6"/>
      <c r="NUN761" s="80"/>
      <c r="NUO761" s="70"/>
      <c r="NUP761" s="6"/>
      <c r="NUQ761" s="6"/>
      <c r="NUR761" s="106"/>
      <c r="NUS761" s="6"/>
      <c r="NUT761" s="6"/>
      <c r="NUU761" s="6"/>
      <c r="NUV761" s="80"/>
      <c r="NUW761" s="70"/>
      <c r="NUX761" s="6"/>
      <c r="NUY761" s="6"/>
      <c r="NUZ761" s="106"/>
      <c r="NVA761" s="6"/>
      <c r="NVB761" s="6"/>
      <c r="NVC761" s="6"/>
      <c r="NVD761" s="80"/>
      <c r="NVE761" s="70"/>
      <c r="NVF761" s="6"/>
      <c r="NVG761" s="6"/>
      <c r="NVH761" s="106"/>
      <c r="NVI761" s="6"/>
      <c r="NVJ761" s="6"/>
      <c r="NVK761" s="6"/>
      <c r="NVL761" s="80"/>
      <c r="NVM761" s="70"/>
      <c r="NVN761" s="6"/>
      <c r="NVO761" s="6"/>
      <c r="NVP761" s="106"/>
      <c r="NVQ761" s="6"/>
      <c r="NVR761" s="6"/>
      <c r="NVS761" s="6"/>
      <c r="NVT761" s="80"/>
      <c r="NVU761" s="70"/>
      <c r="NVV761" s="6"/>
      <c r="NVW761" s="6"/>
      <c r="NVX761" s="106"/>
      <c r="NVY761" s="6"/>
      <c r="NVZ761" s="6"/>
      <c r="NWA761" s="6"/>
      <c r="NWB761" s="80"/>
      <c r="NWC761" s="70"/>
      <c r="NWD761" s="6"/>
      <c r="NWE761" s="6"/>
      <c r="NWF761" s="106"/>
      <c r="NWG761" s="6"/>
      <c r="NWH761" s="6"/>
      <c r="NWI761" s="6"/>
      <c r="NWJ761" s="80"/>
      <c r="NWK761" s="70"/>
      <c r="NWL761" s="6"/>
      <c r="NWM761" s="6"/>
      <c r="NWN761" s="106"/>
      <c r="NWO761" s="6"/>
      <c r="NWP761" s="6"/>
      <c r="NWQ761" s="6"/>
      <c r="NWR761" s="80"/>
      <c r="NWS761" s="70"/>
      <c r="NWT761" s="6"/>
      <c r="NWU761" s="6"/>
      <c r="NWV761" s="106"/>
      <c r="NWW761" s="6"/>
      <c r="NWX761" s="6"/>
      <c r="NWY761" s="6"/>
      <c r="NWZ761" s="80"/>
      <c r="NXA761" s="70"/>
      <c r="NXB761" s="6"/>
      <c r="NXC761" s="6"/>
      <c r="NXD761" s="106"/>
      <c r="NXE761" s="6"/>
      <c r="NXF761" s="6"/>
      <c r="NXG761" s="6"/>
      <c r="NXH761" s="80"/>
      <c r="NXI761" s="70"/>
      <c r="NXJ761" s="6"/>
      <c r="NXK761" s="6"/>
      <c r="NXL761" s="106"/>
      <c r="NXM761" s="6"/>
      <c r="NXN761" s="6"/>
      <c r="NXO761" s="6"/>
      <c r="NXP761" s="80"/>
      <c r="NXQ761" s="70"/>
      <c r="NXR761" s="6"/>
      <c r="NXS761" s="6"/>
      <c r="NXT761" s="106"/>
      <c r="NXU761" s="6"/>
      <c r="NXV761" s="6"/>
      <c r="NXW761" s="6"/>
      <c r="NXX761" s="80"/>
      <c r="NXY761" s="70"/>
      <c r="NXZ761" s="6"/>
      <c r="NYA761" s="6"/>
      <c r="NYB761" s="106"/>
      <c r="NYC761" s="6"/>
      <c r="NYD761" s="6"/>
      <c r="NYE761" s="6"/>
      <c r="NYF761" s="80"/>
      <c r="NYG761" s="70"/>
      <c r="NYH761" s="6"/>
      <c r="NYI761" s="6"/>
      <c r="NYJ761" s="106"/>
      <c r="NYK761" s="6"/>
      <c r="NYL761" s="6"/>
      <c r="NYM761" s="6"/>
      <c r="NYN761" s="80"/>
      <c r="NYO761" s="70"/>
      <c r="NYP761" s="6"/>
      <c r="NYQ761" s="6"/>
      <c r="NYR761" s="106"/>
      <c r="NYS761" s="6"/>
      <c r="NYT761" s="6"/>
      <c r="NYU761" s="6"/>
      <c r="NYV761" s="80"/>
      <c r="NYW761" s="70"/>
      <c r="NYX761" s="6"/>
      <c r="NYY761" s="6"/>
      <c r="NYZ761" s="106"/>
      <c r="NZA761" s="6"/>
      <c r="NZB761" s="6"/>
      <c r="NZC761" s="6"/>
      <c r="NZD761" s="80"/>
      <c r="NZE761" s="70"/>
      <c r="NZF761" s="6"/>
      <c r="NZG761" s="6"/>
      <c r="NZH761" s="106"/>
      <c r="NZI761" s="6"/>
      <c r="NZJ761" s="6"/>
      <c r="NZK761" s="6"/>
      <c r="NZL761" s="80"/>
      <c r="NZM761" s="70"/>
      <c r="NZN761" s="6"/>
      <c r="NZO761" s="6"/>
      <c r="NZP761" s="106"/>
      <c r="NZQ761" s="6"/>
      <c r="NZR761" s="6"/>
      <c r="NZS761" s="6"/>
      <c r="NZT761" s="80"/>
      <c r="NZU761" s="70"/>
      <c r="NZV761" s="6"/>
      <c r="NZW761" s="6"/>
      <c r="NZX761" s="106"/>
      <c r="NZY761" s="6"/>
      <c r="NZZ761" s="6"/>
      <c r="OAA761" s="6"/>
      <c r="OAB761" s="80"/>
      <c r="OAC761" s="70"/>
      <c r="OAD761" s="6"/>
      <c r="OAE761" s="6"/>
      <c r="OAF761" s="106"/>
      <c r="OAG761" s="6"/>
      <c r="OAH761" s="6"/>
      <c r="OAI761" s="6"/>
      <c r="OAJ761" s="80"/>
      <c r="OAK761" s="70"/>
      <c r="OAL761" s="6"/>
      <c r="OAM761" s="6"/>
      <c r="OAN761" s="106"/>
      <c r="OAO761" s="6"/>
      <c r="OAP761" s="6"/>
      <c r="OAQ761" s="6"/>
      <c r="OAR761" s="80"/>
      <c r="OAS761" s="70"/>
      <c r="OAT761" s="6"/>
      <c r="OAU761" s="6"/>
      <c r="OAV761" s="106"/>
      <c r="OAW761" s="6"/>
      <c r="OAX761" s="6"/>
      <c r="OAY761" s="6"/>
      <c r="OAZ761" s="80"/>
      <c r="OBA761" s="70"/>
      <c r="OBB761" s="6"/>
      <c r="OBC761" s="6"/>
      <c r="OBD761" s="106"/>
      <c r="OBE761" s="6"/>
      <c r="OBF761" s="6"/>
      <c r="OBG761" s="6"/>
      <c r="OBH761" s="80"/>
      <c r="OBI761" s="70"/>
      <c r="OBJ761" s="6"/>
      <c r="OBK761" s="6"/>
      <c r="OBL761" s="106"/>
      <c r="OBM761" s="6"/>
      <c r="OBN761" s="6"/>
      <c r="OBO761" s="6"/>
      <c r="OBP761" s="80"/>
      <c r="OBQ761" s="70"/>
      <c r="OBR761" s="6"/>
      <c r="OBS761" s="6"/>
      <c r="OBT761" s="106"/>
      <c r="OBU761" s="6"/>
      <c r="OBV761" s="6"/>
      <c r="OBW761" s="6"/>
      <c r="OBX761" s="80"/>
      <c r="OBY761" s="70"/>
      <c r="OBZ761" s="6"/>
      <c r="OCA761" s="6"/>
      <c r="OCB761" s="106"/>
      <c r="OCC761" s="6"/>
      <c r="OCD761" s="6"/>
      <c r="OCE761" s="6"/>
      <c r="OCF761" s="80"/>
      <c r="OCG761" s="70"/>
      <c r="OCH761" s="6"/>
      <c r="OCI761" s="6"/>
      <c r="OCJ761" s="106"/>
      <c r="OCK761" s="6"/>
      <c r="OCL761" s="6"/>
      <c r="OCM761" s="6"/>
      <c r="OCN761" s="80"/>
      <c r="OCO761" s="70"/>
      <c r="OCP761" s="6"/>
      <c r="OCQ761" s="6"/>
      <c r="OCR761" s="106"/>
      <c r="OCS761" s="6"/>
      <c r="OCT761" s="6"/>
      <c r="OCU761" s="6"/>
      <c r="OCV761" s="80"/>
      <c r="OCW761" s="70"/>
      <c r="OCX761" s="6"/>
      <c r="OCY761" s="6"/>
      <c r="OCZ761" s="106"/>
      <c r="ODA761" s="6"/>
      <c r="ODB761" s="6"/>
      <c r="ODC761" s="6"/>
      <c r="ODD761" s="80"/>
      <c r="ODE761" s="70"/>
      <c r="ODF761" s="6"/>
      <c r="ODG761" s="6"/>
      <c r="ODH761" s="106"/>
      <c r="ODI761" s="6"/>
      <c r="ODJ761" s="6"/>
      <c r="ODK761" s="6"/>
      <c r="ODL761" s="80"/>
      <c r="ODM761" s="70"/>
      <c r="ODN761" s="6"/>
      <c r="ODO761" s="6"/>
      <c r="ODP761" s="106"/>
      <c r="ODQ761" s="6"/>
      <c r="ODR761" s="6"/>
      <c r="ODS761" s="6"/>
      <c r="ODT761" s="80"/>
      <c r="ODU761" s="70"/>
      <c r="ODV761" s="6"/>
      <c r="ODW761" s="6"/>
      <c r="ODX761" s="106"/>
      <c r="ODY761" s="6"/>
      <c r="ODZ761" s="6"/>
      <c r="OEA761" s="6"/>
      <c r="OEB761" s="80"/>
      <c r="OEC761" s="70"/>
      <c r="OED761" s="6"/>
      <c r="OEE761" s="6"/>
      <c r="OEF761" s="106"/>
      <c r="OEG761" s="6"/>
      <c r="OEH761" s="6"/>
      <c r="OEI761" s="6"/>
      <c r="OEJ761" s="80"/>
      <c r="OEK761" s="70"/>
      <c r="OEL761" s="6"/>
      <c r="OEM761" s="6"/>
      <c r="OEN761" s="106"/>
      <c r="OEO761" s="6"/>
      <c r="OEP761" s="6"/>
      <c r="OEQ761" s="6"/>
      <c r="OER761" s="80"/>
      <c r="OES761" s="70"/>
      <c r="OET761" s="6"/>
      <c r="OEU761" s="6"/>
      <c r="OEV761" s="106"/>
      <c r="OEW761" s="6"/>
      <c r="OEX761" s="6"/>
      <c r="OEY761" s="6"/>
      <c r="OEZ761" s="80"/>
      <c r="OFA761" s="70"/>
      <c r="OFB761" s="6"/>
      <c r="OFC761" s="6"/>
      <c r="OFD761" s="106"/>
      <c r="OFE761" s="6"/>
      <c r="OFF761" s="6"/>
      <c r="OFG761" s="6"/>
      <c r="OFH761" s="80"/>
      <c r="OFI761" s="70"/>
      <c r="OFJ761" s="6"/>
      <c r="OFK761" s="6"/>
      <c r="OFL761" s="106"/>
      <c r="OFM761" s="6"/>
      <c r="OFN761" s="6"/>
      <c r="OFO761" s="6"/>
      <c r="OFP761" s="80"/>
      <c r="OFQ761" s="70"/>
      <c r="OFR761" s="6"/>
      <c r="OFS761" s="6"/>
      <c r="OFT761" s="106"/>
      <c r="OFU761" s="6"/>
      <c r="OFV761" s="6"/>
      <c r="OFW761" s="6"/>
      <c r="OFX761" s="80"/>
      <c r="OFY761" s="70"/>
      <c r="OFZ761" s="6"/>
      <c r="OGA761" s="6"/>
      <c r="OGB761" s="106"/>
      <c r="OGC761" s="6"/>
      <c r="OGD761" s="6"/>
      <c r="OGE761" s="6"/>
      <c r="OGF761" s="80"/>
      <c r="OGG761" s="70"/>
      <c r="OGH761" s="6"/>
      <c r="OGI761" s="6"/>
      <c r="OGJ761" s="106"/>
      <c r="OGK761" s="6"/>
      <c r="OGL761" s="6"/>
      <c r="OGM761" s="6"/>
      <c r="OGN761" s="80"/>
      <c r="OGO761" s="70"/>
      <c r="OGP761" s="6"/>
      <c r="OGQ761" s="6"/>
      <c r="OGR761" s="106"/>
      <c r="OGS761" s="6"/>
      <c r="OGT761" s="6"/>
      <c r="OGU761" s="6"/>
      <c r="OGV761" s="80"/>
      <c r="OGW761" s="70"/>
      <c r="OGX761" s="6"/>
      <c r="OGY761" s="6"/>
      <c r="OGZ761" s="106"/>
      <c r="OHA761" s="6"/>
      <c r="OHB761" s="6"/>
      <c r="OHC761" s="6"/>
      <c r="OHD761" s="80"/>
      <c r="OHE761" s="70"/>
      <c r="OHF761" s="6"/>
      <c r="OHG761" s="6"/>
      <c r="OHH761" s="106"/>
      <c r="OHI761" s="6"/>
      <c r="OHJ761" s="6"/>
      <c r="OHK761" s="6"/>
      <c r="OHL761" s="80"/>
      <c r="OHM761" s="70"/>
      <c r="OHN761" s="6"/>
      <c r="OHO761" s="6"/>
      <c r="OHP761" s="106"/>
      <c r="OHQ761" s="6"/>
      <c r="OHR761" s="6"/>
      <c r="OHS761" s="6"/>
      <c r="OHT761" s="80"/>
      <c r="OHU761" s="70"/>
      <c r="OHV761" s="6"/>
      <c r="OHW761" s="6"/>
      <c r="OHX761" s="106"/>
      <c r="OHY761" s="6"/>
      <c r="OHZ761" s="6"/>
      <c r="OIA761" s="6"/>
      <c r="OIB761" s="80"/>
      <c r="OIC761" s="70"/>
      <c r="OID761" s="6"/>
      <c r="OIE761" s="6"/>
      <c r="OIF761" s="106"/>
      <c r="OIG761" s="6"/>
      <c r="OIH761" s="6"/>
      <c r="OII761" s="6"/>
      <c r="OIJ761" s="80"/>
      <c r="OIK761" s="70"/>
      <c r="OIL761" s="6"/>
      <c r="OIM761" s="6"/>
      <c r="OIN761" s="106"/>
      <c r="OIO761" s="6"/>
      <c r="OIP761" s="6"/>
      <c r="OIQ761" s="6"/>
      <c r="OIR761" s="80"/>
      <c r="OIS761" s="70"/>
      <c r="OIT761" s="6"/>
      <c r="OIU761" s="6"/>
      <c r="OIV761" s="106"/>
      <c r="OIW761" s="6"/>
      <c r="OIX761" s="6"/>
      <c r="OIY761" s="6"/>
      <c r="OIZ761" s="80"/>
      <c r="OJA761" s="70"/>
      <c r="OJB761" s="6"/>
      <c r="OJC761" s="6"/>
      <c r="OJD761" s="106"/>
      <c r="OJE761" s="6"/>
      <c r="OJF761" s="6"/>
      <c r="OJG761" s="6"/>
      <c r="OJH761" s="80"/>
      <c r="OJI761" s="70"/>
      <c r="OJJ761" s="6"/>
      <c r="OJK761" s="6"/>
      <c r="OJL761" s="106"/>
      <c r="OJM761" s="6"/>
      <c r="OJN761" s="6"/>
      <c r="OJO761" s="6"/>
      <c r="OJP761" s="80"/>
      <c r="OJQ761" s="70"/>
      <c r="OJR761" s="6"/>
      <c r="OJS761" s="6"/>
      <c r="OJT761" s="106"/>
      <c r="OJU761" s="6"/>
      <c r="OJV761" s="6"/>
      <c r="OJW761" s="6"/>
      <c r="OJX761" s="80"/>
      <c r="OJY761" s="70"/>
      <c r="OJZ761" s="6"/>
      <c r="OKA761" s="6"/>
      <c r="OKB761" s="106"/>
      <c r="OKC761" s="6"/>
      <c r="OKD761" s="6"/>
      <c r="OKE761" s="6"/>
      <c r="OKF761" s="80"/>
      <c r="OKG761" s="70"/>
      <c r="OKH761" s="6"/>
      <c r="OKI761" s="6"/>
      <c r="OKJ761" s="106"/>
      <c r="OKK761" s="6"/>
      <c r="OKL761" s="6"/>
      <c r="OKM761" s="6"/>
      <c r="OKN761" s="80"/>
      <c r="OKO761" s="70"/>
      <c r="OKP761" s="6"/>
      <c r="OKQ761" s="6"/>
      <c r="OKR761" s="106"/>
      <c r="OKS761" s="6"/>
      <c r="OKT761" s="6"/>
      <c r="OKU761" s="6"/>
      <c r="OKV761" s="80"/>
      <c r="OKW761" s="70"/>
      <c r="OKX761" s="6"/>
      <c r="OKY761" s="6"/>
      <c r="OKZ761" s="106"/>
      <c r="OLA761" s="6"/>
      <c r="OLB761" s="6"/>
      <c r="OLC761" s="6"/>
      <c r="OLD761" s="80"/>
      <c r="OLE761" s="70"/>
      <c r="OLF761" s="6"/>
      <c r="OLG761" s="6"/>
      <c r="OLH761" s="106"/>
      <c r="OLI761" s="6"/>
      <c r="OLJ761" s="6"/>
      <c r="OLK761" s="6"/>
      <c r="OLL761" s="80"/>
      <c r="OLM761" s="70"/>
      <c r="OLN761" s="6"/>
      <c r="OLO761" s="6"/>
      <c r="OLP761" s="106"/>
      <c r="OLQ761" s="6"/>
      <c r="OLR761" s="6"/>
      <c r="OLS761" s="6"/>
      <c r="OLT761" s="80"/>
      <c r="OLU761" s="70"/>
      <c r="OLV761" s="6"/>
      <c r="OLW761" s="6"/>
      <c r="OLX761" s="106"/>
      <c r="OLY761" s="6"/>
      <c r="OLZ761" s="6"/>
      <c r="OMA761" s="6"/>
      <c r="OMB761" s="80"/>
      <c r="OMC761" s="70"/>
      <c r="OMD761" s="6"/>
      <c r="OME761" s="6"/>
      <c r="OMF761" s="106"/>
      <c r="OMG761" s="6"/>
      <c r="OMH761" s="6"/>
      <c r="OMI761" s="6"/>
      <c r="OMJ761" s="80"/>
      <c r="OMK761" s="70"/>
      <c r="OML761" s="6"/>
      <c r="OMM761" s="6"/>
      <c r="OMN761" s="106"/>
      <c r="OMO761" s="6"/>
      <c r="OMP761" s="6"/>
      <c r="OMQ761" s="6"/>
      <c r="OMR761" s="80"/>
      <c r="OMS761" s="70"/>
      <c r="OMT761" s="6"/>
      <c r="OMU761" s="6"/>
      <c r="OMV761" s="106"/>
      <c r="OMW761" s="6"/>
      <c r="OMX761" s="6"/>
      <c r="OMY761" s="6"/>
      <c r="OMZ761" s="80"/>
      <c r="ONA761" s="70"/>
      <c r="ONB761" s="6"/>
      <c r="ONC761" s="6"/>
      <c r="OND761" s="106"/>
      <c r="ONE761" s="6"/>
      <c r="ONF761" s="6"/>
      <c r="ONG761" s="6"/>
      <c r="ONH761" s="80"/>
      <c r="ONI761" s="70"/>
      <c r="ONJ761" s="6"/>
      <c r="ONK761" s="6"/>
      <c r="ONL761" s="106"/>
      <c r="ONM761" s="6"/>
      <c r="ONN761" s="6"/>
      <c r="ONO761" s="6"/>
      <c r="ONP761" s="80"/>
      <c r="ONQ761" s="70"/>
      <c r="ONR761" s="6"/>
      <c r="ONS761" s="6"/>
      <c r="ONT761" s="106"/>
      <c r="ONU761" s="6"/>
      <c r="ONV761" s="6"/>
      <c r="ONW761" s="6"/>
      <c r="ONX761" s="80"/>
      <c r="ONY761" s="70"/>
      <c r="ONZ761" s="6"/>
      <c r="OOA761" s="6"/>
      <c r="OOB761" s="106"/>
      <c r="OOC761" s="6"/>
      <c r="OOD761" s="6"/>
      <c r="OOE761" s="6"/>
      <c r="OOF761" s="80"/>
      <c r="OOG761" s="70"/>
      <c r="OOH761" s="6"/>
      <c r="OOI761" s="6"/>
      <c r="OOJ761" s="106"/>
      <c r="OOK761" s="6"/>
      <c r="OOL761" s="6"/>
      <c r="OOM761" s="6"/>
      <c r="OON761" s="80"/>
      <c r="OOO761" s="70"/>
      <c r="OOP761" s="6"/>
      <c r="OOQ761" s="6"/>
      <c r="OOR761" s="106"/>
      <c r="OOS761" s="6"/>
      <c r="OOT761" s="6"/>
      <c r="OOU761" s="6"/>
      <c r="OOV761" s="80"/>
      <c r="OOW761" s="70"/>
      <c r="OOX761" s="6"/>
      <c r="OOY761" s="6"/>
      <c r="OOZ761" s="106"/>
      <c r="OPA761" s="6"/>
      <c r="OPB761" s="6"/>
      <c r="OPC761" s="6"/>
      <c r="OPD761" s="80"/>
      <c r="OPE761" s="70"/>
      <c r="OPF761" s="6"/>
      <c r="OPG761" s="6"/>
      <c r="OPH761" s="106"/>
      <c r="OPI761" s="6"/>
      <c r="OPJ761" s="6"/>
      <c r="OPK761" s="6"/>
      <c r="OPL761" s="80"/>
      <c r="OPM761" s="70"/>
      <c r="OPN761" s="6"/>
      <c r="OPO761" s="6"/>
      <c r="OPP761" s="106"/>
      <c r="OPQ761" s="6"/>
      <c r="OPR761" s="6"/>
      <c r="OPS761" s="6"/>
      <c r="OPT761" s="80"/>
      <c r="OPU761" s="70"/>
      <c r="OPV761" s="6"/>
      <c r="OPW761" s="6"/>
      <c r="OPX761" s="106"/>
      <c r="OPY761" s="6"/>
      <c r="OPZ761" s="6"/>
      <c r="OQA761" s="6"/>
      <c r="OQB761" s="80"/>
      <c r="OQC761" s="70"/>
      <c r="OQD761" s="6"/>
      <c r="OQE761" s="6"/>
      <c r="OQF761" s="106"/>
      <c r="OQG761" s="6"/>
      <c r="OQH761" s="6"/>
      <c r="OQI761" s="6"/>
      <c r="OQJ761" s="80"/>
      <c r="OQK761" s="70"/>
      <c r="OQL761" s="6"/>
      <c r="OQM761" s="6"/>
      <c r="OQN761" s="106"/>
      <c r="OQO761" s="6"/>
      <c r="OQP761" s="6"/>
      <c r="OQQ761" s="6"/>
      <c r="OQR761" s="80"/>
      <c r="OQS761" s="70"/>
      <c r="OQT761" s="6"/>
      <c r="OQU761" s="6"/>
      <c r="OQV761" s="106"/>
      <c r="OQW761" s="6"/>
      <c r="OQX761" s="6"/>
      <c r="OQY761" s="6"/>
      <c r="OQZ761" s="80"/>
      <c r="ORA761" s="70"/>
      <c r="ORB761" s="6"/>
      <c r="ORC761" s="6"/>
      <c r="ORD761" s="106"/>
      <c r="ORE761" s="6"/>
      <c r="ORF761" s="6"/>
      <c r="ORG761" s="6"/>
      <c r="ORH761" s="80"/>
      <c r="ORI761" s="70"/>
      <c r="ORJ761" s="6"/>
      <c r="ORK761" s="6"/>
      <c r="ORL761" s="106"/>
      <c r="ORM761" s="6"/>
      <c r="ORN761" s="6"/>
      <c r="ORO761" s="6"/>
      <c r="ORP761" s="80"/>
      <c r="ORQ761" s="70"/>
      <c r="ORR761" s="6"/>
      <c r="ORS761" s="6"/>
      <c r="ORT761" s="106"/>
      <c r="ORU761" s="6"/>
      <c r="ORV761" s="6"/>
      <c r="ORW761" s="6"/>
      <c r="ORX761" s="80"/>
      <c r="ORY761" s="70"/>
      <c r="ORZ761" s="6"/>
      <c r="OSA761" s="6"/>
      <c r="OSB761" s="106"/>
      <c r="OSC761" s="6"/>
      <c r="OSD761" s="6"/>
      <c r="OSE761" s="6"/>
      <c r="OSF761" s="80"/>
      <c r="OSG761" s="70"/>
      <c r="OSH761" s="6"/>
      <c r="OSI761" s="6"/>
      <c r="OSJ761" s="106"/>
      <c r="OSK761" s="6"/>
      <c r="OSL761" s="6"/>
      <c r="OSM761" s="6"/>
      <c r="OSN761" s="80"/>
      <c r="OSO761" s="70"/>
      <c r="OSP761" s="6"/>
      <c r="OSQ761" s="6"/>
      <c r="OSR761" s="106"/>
      <c r="OSS761" s="6"/>
      <c r="OST761" s="6"/>
      <c r="OSU761" s="6"/>
      <c r="OSV761" s="80"/>
      <c r="OSW761" s="70"/>
      <c r="OSX761" s="6"/>
      <c r="OSY761" s="6"/>
      <c r="OSZ761" s="106"/>
      <c r="OTA761" s="6"/>
      <c r="OTB761" s="6"/>
      <c r="OTC761" s="6"/>
      <c r="OTD761" s="80"/>
      <c r="OTE761" s="70"/>
      <c r="OTF761" s="6"/>
      <c r="OTG761" s="6"/>
      <c r="OTH761" s="106"/>
      <c r="OTI761" s="6"/>
      <c r="OTJ761" s="6"/>
      <c r="OTK761" s="6"/>
      <c r="OTL761" s="80"/>
      <c r="OTM761" s="70"/>
      <c r="OTN761" s="6"/>
      <c r="OTO761" s="6"/>
      <c r="OTP761" s="106"/>
      <c r="OTQ761" s="6"/>
      <c r="OTR761" s="6"/>
      <c r="OTS761" s="6"/>
      <c r="OTT761" s="80"/>
      <c r="OTU761" s="70"/>
      <c r="OTV761" s="6"/>
      <c r="OTW761" s="6"/>
      <c r="OTX761" s="106"/>
      <c r="OTY761" s="6"/>
      <c r="OTZ761" s="6"/>
      <c r="OUA761" s="6"/>
      <c r="OUB761" s="80"/>
      <c r="OUC761" s="70"/>
      <c r="OUD761" s="6"/>
      <c r="OUE761" s="6"/>
      <c r="OUF761" s="106"/>
      <c r="OUG761" s="6"/>
      <c r="OUH761" s="6"/>
      <c r="OUI761" s="6"/>
      <c r="OUJ761" s="80"/>
      <c r="OUK761" s="70"/>
      <c r="OUL761" s="6"/>
      <c r="OUM761" s="6"/>
      <c r="OUN761" s="106"/>
      <c r="OUO761" s="6"/>
      <c r="OUP761" s="6"/>
      <c r="OUQ761" s="6"/>
      <c r="OUR761" s="80"/>
      <c r="OUS761" s="70"/>
      <c r="OUT761" s="6"/>
      <c r="OUU761" s="6"/>
      <c r="OUV761" s="106"/>
      <c r="OUW761" s="6"/>
      <c r="OUX761" s="6"/>
      <c r="OUY761" s="6"/>
      <c r="OUZ761" s="80"/>
      <c r="OVA761" s="70"/>
      <c r="OVB761" s="6"/>
      <c r="OVC761" s="6"/>
      <c r="OVD761" s="106"/>
      <c r="OVE761" s="6"/>
      <c r="OVF761" s="6"/>
      <c r="OVG761" s="6"/>
      <c r="OVH761" s="80"/>
      <c r="OVI761" s="70"/>
      <c r="OVJ761" s="6"/>
      <c r="OVK761" s="6"/>
      <c r="OVL761" s="106"/>
      <c r="OVM761" s="6"/>
      <c r="OVN761" s="6"/>
      <c r="OVO761" s="6"/>
      <c r="OVP761" s="80"/>
      <c r="OVQ761" s="70"/>
      <c r="OVR761" s="6"/>
      <c r="OVS761" s="6"/>
      <c r="OVT761" s="106"/>
      <c r="OVU761" s="6"/>
      <c r="OVV761" s="6"/>
      <c r="OVW761" s="6"/>
      <c r="OVX761" s="80"/>
      <c r="OVY761" s="70"/>
      <c r="OVZ761" s="6"/>
      <c r="OWA761" s="6"/>
      <c r="OWB761" s="106"/>
      <c r="OWC761" s="6"/>
      <c r="OWD761" s="6"/>
      <c r="OWE761" s="6"/>
      <c r="OWF761" s="80"/>
      <c r="OWG761" s="70"/>
      <c r="OWH761" s="6"/>
      <c r="OWI761" s="6"/>
      <c r="OWJ761" s="106"/>
      <c r="OWK761" s="6"/>
      <c r="OWL761" s="6"/>
      <c r="OWM761" s="6"/>
      <c r="OWN761" s="80"/>
      <c r="OWO761" s="70"/>
      <c r="OWP761" s="6"/>
      <c r="OWQ761" s="6"/>
      <c r="OWR761" s="106"/>
      <c r="OWS761" s="6"/>
      <c r="OWT761" s="6"/>
      <c r="OWU761" s="6"/>
      <c r="OWV761" s="80"/>
      <c r="OWW761" s="70"/>
      <c r="OWX761" s="6"/>
      <c r="OWY761" s="6"/>
      <c r="OWZ761" s="106"/>
      <c r="OXA761" s="6"/>
      <c r="OXB761" s="6"/>
      <c r="OXC761" s="6"/>
      <c r="OXD761" s="80"/>
      <c r="OXE761" s="70"/>
      <c r="OXF761" s="6"/>
      <c r="OXG761" s="6"/>
      <c r="OXH761" s="106"/>
      <c r="OXI761" s="6"/>
      <c r="OXJ761" s="6"/>
      <c r="OXK761" s="6"/>
      <c r="OXL761" s="80"/>
      <c r="OXM761" s="70"/>
      <c r="OXN761" s="6"/>
      <c r="OXO761" s="6"/>
      <c r="OXP761" s="106"/>
      <c r="OXQ761" s="6"/>
      <c r="OXR761" s="6"/>
      <c r="OXS761" s="6"/>
      <c r="OXT761" s="80"/>
      <c r="OXU761" s="70"/>
      <c r="OXV761" s="6"/>
      <c r="OXW761" s="6"/>
      <c r="OXX761" s="106"/>
      <c r="OXY761" s="6"/>
      <c r="OXZ761" s="6"/>
      <c r="OYA761" s="6"/>
      <c r="OYB761" s="80"/>
      <c r="OYC761" s="70"/>
      <c r="OYD761" s="6"/>
      <c r="OYE761" s="6"/>
      <c r="OYF761" s="106"/>
      <c r="OYG761" s="6"/>
      <c r="OYH761" s="6"/>
      <c r="OYI761" s="6"/>
      <c r="OYJ761" s="80"/>
      <c r="OYK761" s="70"/>
      <c r="OYL761" s="6"/>
      <c r="OYM761" s="6"/>
      <c r="OYN761" s="106"/>
      <c r="OYO761" s="6"/>
      <c r="OYP761" s="6"/>
      <c r="OYQ761" s="6"/>
      <c r="OYR761" s="80"/>
      <c r="OYS761" s="70"/>
      <c r="OYT761" s="6"/>
      <c r="OYU761" s="6"/>
      <c r="OYV761" s="106"/>
      <c r="OYW761" s="6"/>
      <c r="OYX761" s="6"/>
      <c r="OYY761" s="6"/>
      <c r="OYZ761" s="80"/>
      <c r="OZA761" s="70"/>
      <c r="OZB761" s="6"/>
      <c r="OZC761" s="6"/>
      <c r="OZD761" s="106"/>
      <c r="OZE761" s="6"/>
      <c r="OZF761" s="6"/>
      <c r="OZG761" s="6"/>
      <c r="OZH761" s="80"/>
      <c r="OZI761" s="70"/>
      <c r="OZJ761" s="6"/>
      <c r="OZK761" s="6"/>
      <c r="OZL761" s="106"/>
      <c r="OZM761" s="6"/>
      <c r="OZN761" s="6"/>
      <c r="OZO761" s="6"/>
      <c r="OZP761" s="80"/>
      <c r="OZQ761" s="70"/>
      <c r="OZR761" s="6"/>
      <c r="OZS761" s="6"/>
      <c r="OZT761" s="106"/>
      <c r="OZU761" s="6"/>
      <c r="OZV761" s="6"/>
      <c r="OZW761" s="6"/>
      <c r="OZX761" s="80"/>
      <c r="OZY761" s="70"/>
      <c r="OZZ761" s="6"/>
      <c r="PAA761" s="6"/>
      <c r="PAB761" s="106"/>
      <c r="PAC761" s="6"/>
      <c r="PAD761" s="6"/>
      <c r="PAE761" s="6"/>
      <c r="PAF761" s="80"/>
      <c r="PAG761" s="70"/>
      <c r="PAH761" s="6"/>
      <c r="PAI761" s="6"/>
      <c r="PAJ761" s="106"/>
      <c r="PAK761" s="6"/>
      <c r="PAL761" s="6"/>
      <c r="PAM761" s="6"/>
      <c r="PAN761" s="80"/>
      <c r="PAO761" s="70"/>
      <c r="PAP761" s="6"/>
      <c r="PAQ761" s="6"/>
      <c r="PAR761" s="106"/>
      <c r="PAS761" s="6"/>
      <c r="PAT761" s="6"/>
      <c r="PAU761" s="6"/>
      <c r="PAV761" s="80"/>
      <c r="PAW761" s="70"/>
      <c r="PAX761" s="6"/>
      <c r="PAY761" s="6"/>
      <c r="PAZ761" s="106"/>
      <c r="PBA761" s="6"/>
      <c r="PBB761" s="6"/>
      <c r="PBC761" s="6"/>
      <c r="PBD761" s="80"/>
      <c r="PBE761" s="70"/>
      <c r="PBF761" s="6"/>
      <c r="PBG761" s="6"/>
      <c r="PBH761" s="106"/>
      <c r="PBI761" s="6"/>
      <c r="PBJ761" s="6"/>
      <c r="PBK761" s="6"/>
      <c r="PBL761" s="80"/>
      <c r="PBM761" s="70"/>
      <c r="PBN761" s="6"/>
      <c r="PBO761" s="6"/>
      <c r="PBP761" s="106"/>
      <c r="PBQ761" s="6"/>
      <c r="PBR761" s="6"/>
      <c r="PBS761" s="6"/>
      <c r="PBT761" s="80"/>
      <c r="PBU761" s="70"/>
      <c r="PBV761" s="6"/>
      <c r="PBW761" s="6"/>
      <c r="PBX761" s="106"/>
      <c r="PBY761" s="6"/>
      <c r="PBZ761" s="6"/>
      <c r="PCA761" s="6"/>
      <c r="PCB761" s="80"/>
      <c r="PCC761" s="70"/>
      <c r="PCD761" s="6"/>
      <c r="PCE761" s="6"/>
      <c r="PCF761" s="106"/>
      <c r="PCG761" s="6"/>
      <c r="PCH761" s="6"/>
      <c r="PCI761" s="6"/>
      <c r="PCJ761" s="80"/>
      <c r="PCK761" s="70"/>
      <c r="PCL761" s="6"/>
      <c r="PCM761" s="6"/>
      <c r="PCN761" s="106"/>
      <c r="PCO761" s="6"/>
      <c r="PCP761" s="6"/>
      <c r="PCQ761" s="6"/>
      <c r="PCR761" s="80"/>
      <c r="PCS761" s="70"/>
      <c r="PCT761" s="6"/>
      <c r="PCU761" s="6"/>
      <c r="PCV761" s="106"/>
      <c r="PCW761" s="6"/>
      <c r="PCX761" s="6"/>
      <c r="PCY761" s="6"/>
      <c r="PCZ761" s="80"/>
      <c r="PDA761" s="70"/>
      <c r="PDB761" s="6"/>
      <c r="PDC761" s="6"/>
      <c r="PDD761" s="106"/>
      <c r="PDE761" s="6"/>
      <c r="PDF761" s="6"/>
      <c r="PDG761" s="6"/>
      <c r="PDH761" s="80"/>
      <c r="PDI761" s="70"/>
      <c r="PDJ761" s="6"/>
      <c r="PDK761" s="6"/>
      <c r="PDL761" s="106"/>
      <c r="PDM761" s="6"/>
      <c r="PDN761" s="6"/>
      <c r="PDO761" s="6"/>
      <c r="PDP761" s="80"/>
      <c r="PDQ761" s="70"/>
      <c r="PDR761" s="6"/>
      <c r="PDS761" s="6"/>
      <c r="PDT761" s="106"/>
      <c r="PDU761" s="6"/>
      <c r="PDV761" s="6"/>
      <c r="PDW761" s="6"/>
      <c r="PDX761" s="80"/>
      <c r="PDY761" s="70"/>
      <c r="PDZ761" s="6"/>
      <c r="PEA761" s="6"/>
      <c r="PEB761" s="106"/>
      <c r="PEC761" s="6"/>
      <c r="PED761" s="6"/>
      <c r="PEE761" s="6"/>
      <c r="PEF761" s="80"/>
      <c r="PEG761" s="70"/>
      <c r="PEH761" s="6"/>
      <c r="PEI761" s="6"/>
      <c r="PEJ761" s="106"/>
      <c r="PEK761" s="6"/>
      <c r="PEL761" s="6"/>
      <c r="PEM761" s="6"/>
      <c r="PEN761" s="80"/>
      <c r="PEO761" s="70"/>
      <c r="PEP761" s="6"/>
      <c r="PEQ761" s="6"/>
      <c r="PER761" s="106"/>
      <c r="PES761" s="6"/>
      <c r="PET761" s="6"/>
      <c r="PEU761" s="6"/>
      <c r="PEV761" s="80"/>
      <c r="PEW761" s="70"/>
      <c r="PEX761" s="6"/>
      <c r="PEY761" s="6"/>
      <c r="PEZ761" s="106"/>
      <c r="PFA761" s="6"/>
      <c r="PFB761" s="6"/>
      <c r="PFC761" s="6"/>
      <c r="PFD761" s="80"/>
      <c r="PFE761" s="70"/>
      <c r="PFF761" s="6"/>
      <c r="PFG761" s="6"/>
      <c r="PFH761" s="106"/>
      <c r="PFI761" s="6"/>
      <c r="PFJ761" s="6"/>
      <c r="PFK761" s="6"/>
      <c r="PFL761" s="80"/>
      <c r="PFM761" s="70"/>
      <c r="PFN761" s="6"/>
      <c r="PFO761" s="6"/>
      <c r="PFP761" s="106"/>
      <c r="PFQ761" s="6"/>
      <c r="PFR761" s="6"/>
      <c r="PFS761" s="6"/>
      <c r="PFT761" s="80"/>
      <c r="PFU761" s="70"/>
      <c r="PFV761" s="6"/>
      <c r="PFW761" s="6"/>
      <c r="PFX761" s="106"/>
      <c r="PFY761" s="6"/>
      <c r="PFZ761" s="6"/>
      <c r="PGA761" s="6"/>
      <c r="PGB761" s="80"/>
      <c r="PGC761" s="70"/>
      <c r="PGD761" s="6"/>
      <c r="PGE761" s="6"/>
      <c r="PGF761" s="106"/>
      <c r="PGG761" s="6"/>
      <c r="PGH761" s="6"/>
      <c r="PGI761" s="6"/>
      <c r="PGJ761" s="80"/>
      <c r="PGK761" s="70"/>
      <c r="PGL761" s="6"/>
      <c r="PGM761" s="6"/>
      <c r="PGN761" s="106"/>
      <c r="PGO761" s="6"/>
      <c r="PGP761" s="6"/>
      <c r="PGQ761" s="6"/>
      <c r="PGR761" s="80"/>
      <c r="PGS761" s="70"/>
      <c r="PGT761" s="6"/>
      <c r="PGU761" s="6"/>
      <c r="PGV761" s="106"/>
      <c r="PGW761" s="6"/>
      <c r="PGX761" s="6"/>
      <c r="PGY761" s="6"/>
      <c r="PGZ761" s="80"/>
      <c r="PHA761" s="70"/>
      <c r="PHB761" s="6"/>
      <c r="PHC761" s="6"/>
      <c r="PHD761" s="106"/>
      <c r="PHE761" s="6"/>
      <c r="PHF761" s="6"/>
      <c r="PHG761" s="6"/>
      <c r="PHH761" s="80"/>
      <c r="PHI761" s="70"/>
      <c r="PHJ761" s="6"/>
      <c r="PHK761" s="6"/>
      <c r="PHL761" s="106"/>
      <c r="PHM761" s="6"/>
      <c r="PHN761" s="6"/>
      <c r="PHO761" s="6"/>
      <c r="PHP761" s="80"/>
      <c r="PHQ761" s="70"/>
      <c r="PHR761" s="6"/>
      <c r="PHS761" s="6"/>
      <c r="PHT761" s="106"/>
      <c r="PHU761" s="6"/>
      <c r="PHV761" s="6"/>
      <c r="PHW761" s="6"/>
      <c r="PHX761" s="80"/>
      <c r="PHY761" s="70"/>
      <c r="PHZ761" s="6"/>
      <c r="PIA761" s="6"/>
      <c r="PIB761" s="106"/>
      <c r="PIC761" s="6"/>
      <c r="PID761" s="6"/>
      <c r="PIE761" s="6"/>
      <c r="PIF761" s="80"/>
      <c r="PIG761" s="70"/>
      <c r="PIH761" s="6"/>
      <c r="PII761" s="6"/>
      <c r="PIJ761" s="106"/>
      <c r="PIK761" s="6"/>
      <c r="PIL761" s="6"/>
      <c r="PIM761" s="6"/>
      <c r="PIN761" s="80"/>
      <c r="PIO761" s="70"/>
      <c r="PIP761" s="6"/>
      <c r="PIQ761" s="6"/>
      <c r="PIR761" s="106"/>
      <c r="PIS761" s="6"/>
      <c r="PIT761" s="6"/>
      <c r="PIU761" s="6"/>
      <c r="PIV761" s="80"/>
      <c r="PIW761" s="70"/>
      <c r="PIX761" s="6"/>
      <c r="PIY761" s="6"/>
      <c r="PIZ761" s="106"/>
      <c r="PJA761" s="6"/>
      <c r="PJB761" s="6"/>
      <c r="PJC761" s="6"/>
      <c r="PJD761" s="80"/>
      <c r="PJE761" s="70"/>
      <c r="PJF761" s="6"/>
      <c r="PJG761" s="6"/>
      <c r="PJH761" s="106"/>
      <c r="PJI761" s="6"/>
      <c r="PJJ761" s="6"/>
      <c r="PJK761" s="6"/>
      <c r="PJL761" s="80"/>
      <c r="PJM761" s="70"/>
      <c r="PJN761" s="6"/>
      <c r="PJO761" s="6"/>
      <c r="PJP761" s="106"/>
      <c r="PJQ761" s="6"/>
      <c r="PJR761" s="6"/>
      <c r="PJS761" s="6"/>
      <c r="PJT761" s="80"/>
      <c r="PJU761" s="70"/>
      <c r="PJV761" s="6"/>
      <c r="PJW761" s="6"/>
      <c r="PJX761" s="106"/>
      <c r="PJY761" s="6"/>
      <c r="PJZ761" s="6"/>
      <c r="PKA761" s="6"/>
      <c r="PKB761" s="80"/>
      <c r="PKC761" s="70"/>
      <c r="PKD761" s="6"/>
      <c r="PKE761" s="6"/>
      <c r="PKF761" s="106"/>
      <c r="PKG761" s="6"/>
      <c r="PKH761" s="6"/>
      <c r="PKI761" s="6"/>
      <c r="PKJ761" s="80"/>
      <c r="PKK761" s="70"/>
      <c r="PKL761" s="6"/>
      <c r="PKM761" s="6"/>
      <c r="PKN761" s="106"/>
      <c r="PKO761" s="6"/>
      <c r="PKP761" s="6"/>
      <c r="PKQ761" s="6"/>
      <c r="PKR761" s="80"/>
      <c r="PKS761" s="70"/>
      <c r="PKT761" s="6"/>
      <c r="PKU761" s="6"/>
      <c r="PKV761" s="106"/>
      <c r="PKW761" s="6"/>
      <c r="PKX761" s="6"/>
      <c r="PKY761" s="6"/>
      <c r="PKZ761" s="80"/>
      <c r="PLA761" s="70"/>
      <c r="PLB761" s="6"/>
      <c r="PLC761" s="6"/>
      <c r="PLD761" s="106"/>
      <c r="PLE761" s="6"/>
      <c r="PLF761" s="6"/>
      <c r="PLG761" s="6"/>
      <c r="PLH761" s="80"/>
      <c r="PLI761" s="70"/>
      <c r="PLJ761" s="6"/>
      <c r="PLK761" s="6"/>
      <c r="PLL761" s="106"/>
      <c r="PLM761" s="6"/>
      <c r="PLN761" s="6"/>
      <c r="PLO761" s="6"/>
      <c r="PLP761" s="80"/>
      <c r="PLQ761" s="70"/>
      <c r="PLR761" s="6"/>
      <c r="PLS761" s="6"/>
      <c r="PLT761" s="106"/>
      <c r="PLU761" s="6"/>
      <c r="PLV761" s="6"/>
      <c r="PLW761" s="6"/>
      <c r="PLX761" s="80"/>
      <c r="PLY761" s="70"/>
      <c r="PLZ761" s="6"/>
      <c r="PMA761" s="6"/>
      <c r="PMB761" s="106"/>
      <c r="PMC761" s="6"/>
      <c r="PMD761" s="6"/>
      <c r="PME761" s="6"/>
      <c r="PMF761" s="80"/>
      <c r="PMG761" s="70"/>
      <c r="PMH761" s="6"/>
      <c r="PMI761" s="6"/>
      <c r="PMJ761" s="106"/>
      <c r="PMK761" s="6"/>
      <c r="PML761" s="6"/>
      <c r="PMM761" s="6"/>
      <c r="PMN761" s="80"/>
      <c r="PMO761" s="70"/>
      <c r="PMP761" s="6"/>
      <c r="PMQ761" s="6"/>
      <c r="PMR761" s="106"/>
      <c r="PMS761" s="6"/>
      <c r="PMT761" s="6"/>
      <c r="PMU761" s="6"/>
      <c r="PMV761" s="80"/>
      <c r="PMW761" s="70"/>
      <c r="PMX761" s="6"/>
      <c r="PMY761" s="6"/>
      <c r="PMZ761" s="106"/>
      <c r="PNA761" s="6"/>
      <c r="PNB761" s="6"/>
      <c r="PNC761" s="6"/>
      <c r="PND761" s="80"/>
      <c r="PNE761" s="70"/>
      <c r="PNF761" s="6"/>
      <c r="PNG761" s="6"/>
      <c r="PNH761" s="106"/>
      <c r="PNI761" s="6"/>
      <c r="PNJ761" s="6"/>
      <c r="PNK761" s="6"/>
      <c r="PNL761" s="80"/>
      <c r="PNM761" s="70"/>
      <c r="PNN761" s="6"/>
      <c r="PNO761" s="6"/>
      <c r="PNP761" s="106"/>
      <c r="PNQ761" s="6"/>
      <c r="PNR761" s="6"/>
      <c r="PNS761" s="6"/>
      <c r="PNT761" s="80"/>
      <c r="PNU761" s="70"/>
      <c r="PNV761" s="6"/>
      <c r="PNW761" s="6"/>
      <c r="PNX761" s="106"/>
      <c r="PNY761" s="6"/>
      <c r="PNZ761" s="6"/>
      <c r="POA761" s="6"/>
      <c r="POB761" s="80"/>
      <c r="POC761" s="70"/>
      <c r="POD761" s="6"/>
      <c r="POE761" s="6"/>
      <c r="POF761" s="106"/>
      <c r="POG761" s="6"/>
      <c r="POH761" s="6"/>
      <c r="POI761" s="6"/>
      <c r="POJ761" s="80"/>
      <c r="POK761" s="70"/>
      <c r="POL761" s="6"/>
      <c r="POM761" s="6"/>
      <c r="PON761" s="106"/>
      <c r="POO761" s="6"/>
      <c r="POP761" s="6"/>
      <c r="POQ761" s="6"/>
      <c r="POR761" s="80"/>
      <c r="POS761" s="70"/>
      <c r="POT761" s="6"/>
      <c r="POU761" s="6"/>
      <c r="POV761" s="106"/>
      <c r="POW761" s="6"/>
      <c r="POX761" s="6"/>
      <c r="POY761" s="6"/>
      <c r="POZ761" s="80"/>
      <c r="PPA761" s="70"/>
      <c r="PPB761" s="6"/>
      <c r="PPC761" s="6"/>
      <c r="PPD761" s="106"/>
      <c r="PPE761" s="6"/>
      <c r="PPF761" s="6"/>
      <c r="PPG761" s="6"/>
      <c r="PPH761" s="80"/>
      <c r="PPI761" s="70"/>
      <c r="PPJ761" s="6"/>
      <c r="PPK761" s="6"/>
      <c r="PPL761" s="106"/>
      <c r="PPM761" s="6"/>
      <c r="PPN761" s="6"/>
      <c r="PPO761" s="6"/>
      <c r="PPP761" s="80"/>
      <c r="PPQ761" s="70"/>
      <c r="PPR761" s="6"/>
      <c r="PPS761" s="6"/>
      <c r="PPT761" s="106"/>
      <c r="PPU761" s="6"/>
      <c r="PPV761" s="6"/>
      <c r="PPW761" s="6"/>
      <c r="PPX761" s="80"/>
      <c r="PPY761" s="70"/>
      <c r="PPZ761" s="6"/>
      <c r="PQA761" s="6"/>
      <c r="PQB761" s="106"/>
      <c r="PQC761" s="6"/>
      <c r="PQD761" s="6"/>
      <c r="PQE761" s="6"/>
      <c r="PQF761" s="80"/>
      <c r="PQG761" s="70"/>
      <c r="PQH761" s="6"/>
      <c r="PQI761" s="6"/>
      <c r="PQJ761" s="106"/>
      <c r="PQK761" s="6"/>
      <c r="PQL761" s="6"/>
      <c r="PQM761" s="6"/>
      <c r="PQN761" s="80"/>
      <c r="PQO761" s="70"/>
      <c r="PQP761" s="6"/>
      <c r="PQQ761" s="6"/>
      <c r="PQR761" s="106"/>
      <c r="PQS761" s="6"/>
      <c r="PQT761" s="6"/>
      <c r="PQU761" s="6"/>
      <c r="PQV761" s="80"/>
      <c r="PQW761" s="70"/>
      <c r="PQX761" s="6"/>
      <c r="PQY761" s="6"/>
      <c r="PQZ761" s="106"/>
      <c r="PRA761" s="6"/>
      <c r="PRB761" s="6"/>
      <c r="PRC761" s="6"/>
      <c r="PRD761" s="80"/>
      <c r="PRE761" s="70"/>
      <c r="PRF761" s="6"/>
      <c r="PRG761" s="6"/>
      <c r="PRH761" s="106"/>
      <c r="PRI761" s="6"/>
      <c r="PRJ761" s="6"/>
      <c r="PRK761" s="6"/>
      <c r="PRL761" s="80"/>
      <c r="PRM761" s="70"/>
      <c r="PRN761" s="6"/>
      <c r="PRO761" s="6"/>
      <c r="PRP761" s="106"/>
      <c r="PRQ761" s="6"/>
      <c r="PRR761" s="6"/>
      <c r="PRS761" s="6"/>
      <c r="PRT761" s="80"/>
      <c r="PRU761" s="70"/>
      <c r="PRV761" s="6"/>
      <c r="PRW761" s="6"/>
      <c r="PRX761" s="106"/>
      <c r="PRY761" s="6"/>
      <c r="PRZ761" s="6"/>
      <c r="PSA761" s="6"/>
      <c r="PSB761" s="80"/>
      <c r="PSC761" s="70"/>
      <c r="PSD761" s="6"/>
      <c r="PSE761" s="6"/>
      <c r="PSF761" s="106"/>
      <c r="PSG761" s="6"/>
      <c r="PSH761" s="6"/>
      <c r="PSI761" s="6"/>
      <c r="PSJ761" s="80"/>
      <c r="PSK761" s="70"/>
      <c r="PSL761" s="6"/>
      <c r="PSM761" s="6"/>
      <c r="PSN761" s="106"/>
      <c r="PSO761" s="6"/>
      <c r="PSP761" s="6"/>
      <c r="PSQ761" s="6"/>
      <c r="PSR761" s="80"/>
      <c r="PSS761" s="70"/>
      <c r="PST761" s="6"/>
      <c r="PSU761" s="6"/>
      <c r="PSV761" s="106"/>
      <c r="PSW761" s="6"/>
      <c r="PSX761" s="6"/>
      <c r="PSY761" s="6"/>
      <c r="PSZ761" s="80"/>
      <c r="PTA761" s="70"/>
      <c r="PTB761" s="6"/>
      <c r="PTC761" s="6"/>
      <c r="PTD761" s="106"/>
      <c r="PTE761" s="6"/>
      <c r="PTF761" s="6"/>
      <c r="PTG761" s="6"/>
      <c r="PTH761" s="80"/>
      <c r="PTI761" s="70"/>
      <c r="PTJ761" s="6"/>
      <c r="PTK761" s="6"/>
      <c r="PTL761" s="106"/>
      <c r="PTM761" s="6"/>
      <c r="PTN761" s="6"/>
      <c r="PTO761" s="6"/>
      <c r="PTP761" s="80"/>
      <c r="PTQ761" s="70"/>
      <c r="PTR761" s="6"/>
      <c r="PTS761" s="6"/>
      <c r="PTT761" s="106"/>
      <c r="PTU761" s="6"/>
      <c r="PTV761" s="6"/>
      <c r="PTW761" s="6"/>
      <c r="PTX761" s="80"/>
      <c r="PTY761" s="70"/>
      <c r="PTZ761" s="6"/>
      <c r="PUA761" s="6"/>
      <c r="PUB761" s="106"/>
      <c r="PUC761" s="6"/>
      <c r="PUD761" s="6"/>
      <c r="PUE761" s="6"/>
      <c r="PUF761" s="80"/>
      <c r="PUG761" s="70"/>
      <c r="PUH761" s="6"/>
      <c r="PUI761" s="6"/>
      <c r="PUJ761" s="106"/>
      <c r="PUK761" s="6"/>
      <c r="PUL761" s="6"/>
      <c r="PUM761" s="6"/>
      <c r="PUN761" s="80"/>
      <c r="PUO761" s="70"/>
      <c r="PUP761" s="6"/>
      <c r="PUQ761" s="6"/>
      <c r="PUR761" s="106"/>
      <c r="PUS761" s="6"/>
      <c r="PUT761" s="6"/>
      <c r="PUU761" s="6"/>
      <c r="PUV761" s="80"/>
      <c r="PUW761" s="70"/>
      <c r="PUX761" s="6"/>
      <c r="PUY761" s="6"/>
      <c r="PUZ761" s="106"/>
      <c r="PVA761" s="6"/>
      <c r="PVB761" s="6"/>
      <c r="PVC761" s="6"/>
      <c r="PVD761" s="80"/>
      <c r="PVE761" s="70"/>
      <c r="PVF761" s="6"/>
      <c r="PVG761" s="6"/>
      <c r="PVH761" s="106"/>
      <c r="PVI761" s="6"/>
      <c r="PVJ761" s="6"/>
      <c r="PVK761" s="6"/>
      <c r="PVL761" s="80"/>
      <c r="PVM761" s="70"/>
      <c r="PVN761" s="6"/>
      <c r="PVO761" s="6"/>
      <c r="PVP761" s="106"/>
      <c r="PVQ761" s="6"/>
      <c r="PVR761" s="6"/>
      <c r="PVS761" s="6"/>
      <c r="PVT761" s="80"/>
      <c r="PVU761" s="70"/>
      <c r="PVV761" s="6"/>
      <c r="PVW761" s="6"/>
      <c r="PVX761" s="106"/>
      <c r="PVY761" s="6"/>
      <c r="PVZ761" s="6"/>
      <c r="PWA761" s="6"/>
      <c r="PWB761" s="80"/>
      <c r="PWC761" s="70"/>
      <c r="PWD761" s="6"/>
      <c r="PWE761" s="6"/>
      <c r="PWF761" s="106"/>
      <c r="PWG761" s="6"/>
      <c r="PWH761" s="6"/>
      <c r="PWI761" s="6"/>
      <c r="PWJ761" s="80"/>
      <c r="PWK761" s="70"/>
      <c r="PWL761" s="6"/>
      <c r="PWM761" s="6"/>
      <c r="PWN761" s="106"/>
      <c r="PWO761" s="6"/>
      <c r="PWP761" s="6"/>
      <c r="PWQ761" s="6"/>
      <c r="PWR761" s="80"/>
      <c r="PWS761" s="70"/>
      <c r="PWT761" s="6"/>
      <c r="PWU761" s="6"/>
      <c r="PWV761" s="106"/>
      <c r="PWW761" s="6"/>
      <c r="PWX761" s="6"/>
      <c r="PWY761" s="6"/>
      <c r="PWZ761" s="80"/>
      <c r="PXA761" s="70"/>
      <c r="PXB761" s="6"/>
      <c r="PXC761" s="6"/>
      <c r="PXD761" s="106"/>
      <c r="PXE761" s="6"/>
      <c r="PXF761" s="6"/>
      <c r="PXG761" s="6"/>
      <c r="PXH761" s="80"/>
      <c r="PXI761" s="70"/>
      <c r="PXJ761" s="6"/>
      <c r="PXK761" s="6"/>
      <c r="PXL761" s="106"/>
      <c r="PXM761" s="6"/>
      <c r="PXN761" s="6"/>
      <c r="PXO761" s="6"/>
      <c r="PXP761" s="80"/>
      <c r="PXQ761" s="70"/>
      <c r="PXR761" s="6"/>
      <c r="PXS761" s="6"/>
      <c r="PXT761" s="106"/>
      <c r="PXU761" s="6"/>
      <c r="PXV761" s="6"/>
      <c r="PXW761" s="6"/>
      <c r="PXX761" s="80"/>
      <c r="PXY761" s="70"/>
      <c r="PXZ761" s="6"/>
      <c r="PYA761" s="6"/>
      <c r="PYB761" s="106"/>
      <c r="PYC761" s="6"/>
      <c r="PYD761" s="6"/>
      <c r="PYE761" s="6"/>
      <c r="PYF761" s="80"/>
      <c r="PYG761" s="70"/>
      <c r="PYH761" s="6"/>
      <c r="PYI761" s="6"/>
      <c r="PYJ761" s="106"/>
      <c r="PYK761" s="6"/>
      <c r="PYL761" s="6"/>
      <c r="PYM761" s="6"/>
      <c r="PYN761" s="80"/>
      <c r="PYO761" s="70"/>
      <c r="PYP761" s="6"/>
      <c r="PYQ761" s="6"/>
      <c r="PYR761" s="106"/>
      <c r="PYS761" s="6"/>
      <c r="PYT761" s="6"/>
      <c r="PYU761" s="6"/>
      <c r="PYV761" s="80"/>
      <c r="PYW761" s="70"/>
      <c r="PYX761" s="6"/>
      <c r="PYY761" s="6"/>
      <c r="PYZ761" s="106"/>
      <c r="PZA761" s="6"/>
      <c r="PZB761" s="6"/>
      <c r="PZC761" s="6"/>
      <c r="PZD761" s="80"/>
      <c r="PZE761" s="70"/>
      <c r="PZF761" s="6"/>
      <c r="PZG761" s="6"/>
      <c r="PZH761" s="106"/>
      <c r="PZI761" s="6"/>
      <c r="PZJ761" s="6"/>
      <c r="PZK761" s="6"/>
      <c r="PZL761" s="80"/>
      <c r="PZM761" s="70"/>
      <c r="PZN761" s="6"/>
      <c r="PZO761" s="6"/>
      <c r="PZP761" s="106"/>
      <c r="PZQ761" s="6"/>
      <c r="PZR761" s="6"/>
      <c r="PZS761" s="6"/>
      <c r="PZT761" s="80"/>
      <c r="PZU761" s="70"/>
      <c r="PZV761" s="6"/>
      <c r="PZW761" s="6"/>
      <c r="PZX761" s="106"/>
      <c r="PZY761" s="6"/>
      <c r="PZZ761" s="6"/>
      <c r="QAA761" s="6"/>
      <c r="QAB761" s="80"/>
      <c r="QAC761" s="70"/>
      <c r="QAD761" s="6"/>
      <c r="QAE761" s="6"/>
      <c r="QAF761" s="106"/>
      <c r="QAG761" s="6"/>
      <c r="QAH761" s="6"/>
      <c r="QAI761" s="6"/>
      <c r="QAJ761" s="80"/>
      <c r="QAK761" s="70"/>
      <c r="QAL761" s="6"/>
      <c r="QAM761" s="6"/>
      <c r="QAN761" s="106"/>
      <c r="QAO761" s="6"/>
      <c r="QAP761" s="6"/>
      <c r="QAQ761" s="6"/>
      <c r="QAR761" s="80"/>
      <c r="QAS761" s="70"/>
      <c r="QAT761" s="6"/>
      <c r="QAU761" s="6"/>
      <c r="QAV761" s="106"/>
      <c r="QAW761" s="6"/>
      <c r="QAX761" s="6"/>
      <c r="QAY761" s="6"/>
      <c r="QAZ761" s="80"/>
      <c r="QBA761" s="70"/>
      <c r="QBB761" s="6"/>
      <c r="QBC761" s="6"/>
      <c r="QBD761" s="106"/>
      <c r="QBE761" s="6"/>
      <c r="QBF761" s="6"/>
      <c r="QBG761" s="6"/>
      <c r="QBH761" s="80"/>
      <c r="QBI761" s="70"/>
      <c r="QBJ761" s="6"/>
      <c r="QBK761" s="6"/>
      <c r="QBL761" s="106"/>
      <c r="QBM761" s="6"/>
      <c r="QBN761" s="6"/>
      <c r="QBO761" s="6"/>
      <c r="QBP761" s="80"/>
      <c r="QBQ761" s="70"/>
      <c r="QBR761" s="6"/>
      <c r="QBS761" s="6"/>
      <c r="QBT761" s="106"/>
      <c r="QBU761" s="6"/>
      <c r="QBV761" s="6"/>
      <c r="QBW761" s="6"/>
      <c r="QBX761" s="80"/>
      <c r="QBY761" s="70"/>
      <c r="QBZ761" s="6"/>
      <c r="QCA761" s="6"/>
      <c r="QCB761" s="106"/>
      <c r="QCC761" s="6"/>
      <c r="QCD761" s="6"/>
      <c r="QCE761" s="6"/>
      <c r="QCF761" s="80"/>
      <c r="QCG761" s="70"/>
      <c r="QCH761" s="6"/>
      <c r="QCI761" s="6"/>
      <c r="QCJ761" s="106"/>
      <c r="QCK761" s="6"/>
      <c r="QCL761" s="6"/>
      <c r="QCM761" s="6"/>
      <c r="QCN761" s="80"/>
      <c r="QCO761" s="70"/>
      <c r="QCP761" s="6"/>
      <c r="QCQ761" s="6"/>
      <c r="QCR761" s="106"/>
      <c r="QCS761" s="6"/>
      <c r="QCT761" s="6"/>
      <c r="QCU761" s="6"/>
      <c r="QCV761" s="80"/>
      <c r="QCW761" s="70"/>
      <c r="QCX761" s="6"/>
      <c r="QCY761" s="6"/>
      <c r="QCZ761" s="106"/>
      <c r="QDA761" s="6"/>
      <c r="QDB761" s="6"/>
      <c r="QDC761" s="6"/>
      <c r="QDD761" s="80"/>
      <c r="QDE761" s="70"/>
      <c r="QDF761" s="6"/>
      <c r="QDG761" s="6"/>
      <c r="QDH761" s="106"/>
      <c r="QDI761" s="6"/>
      <c r="QDJ761" s="6"/>
      <c r="QDK761" s="6"/>
      <c r="QDL761" s="80"/>
      <c r="QDM761" s="70"/>
      <c r="QDN761" s="6"/>
      <c r="QDO761" s="6"/>
      <c r="QDP761" s="106"/>
      <c r="QDQ761" s="6"/>
      <c r="QDR761" s="6"/>
      <c r="QDS761" s="6"/>
      <c r="QDT761" s="80"/>
      <c r="QDU761" s="70"/>
      <c r="QDV761" s="6"/>
      <c r="QDW761" s="6"/>
      <c r="QDX761" s="106"/>
      <c r="QDY761" s="6"/>
      <c r="QDZ761" s="6"/>
      <c r="QEA761" s="6"/>
      <c r="QEB761" s="80"/>
      <c r="QEC761" s="70"/>
      <c r="QED761" s="6"/>
      <c r="QEE761" s="6"/>
      <c r="QEF761" s="106"/>
      <c r="QEG761" s="6"/>
      <c r="QEH761" s="6"/>
      <c r="QEI761" s="6"/>
      <c r="QEJ761" s="80"/>
      <c r="QEK761" s="70"/>
      <c r="QEL761" s="6"/>
      <c r="QEM761" s="6"/>
      <c r="QEN761" s="106"/>
      <c r="QEO761" s="6"/>
      <c r="QEP761" s="6"/>
      <c r="QEQ761" s="6"/>
      <c r="QER761" s="80"/>
      <c r="QES761" s="70"/>
      <c r="QET761" s="6"/>
      <c r="QEU761" s="6"/>
      <c r="QEV761" s="106"/>
      <c r="QEW761" s="6"/>
      <c r="QEX761" s="6"/>
      <c r="QEY761" s="6"/>
      <c r="QEZ761" s="80"/>
      <c r="QFA761" s="70"/>
      <c r="QFB761" s="6"/>
      <c r="QFC761" s="6"/>
      <c r="QFD761" s="106"/>
      <c r="QFE761" s="6"/>
      <c r="QFF761" s="6"/>
      <c r="QFG761" s="6"/>
      <c r="QFH761" s="80"/>
      <c r="QFI761" s="70"/>
      <c r="QFJ761" s="6"/>
      <c r="QFK761" s="6"/>
      <c r="QFL761" s="106"/>
      <c r="QFM761" s="6"/>
      <c r="QFN761" s="6"/>
      <c r="QFO761" s="6"/>
      <c r="QFP761" s="80"/>
      <c r="QFQ761" s="70"/>
      <c r="QFR761" s="6"/>
      <c r="QFS761" s="6"/>
      <c r="QFT761" s="106"/>
      <c r="QFU761" s="6"/>
      <c r="QFV761" s="6"/>
      <c r="QFW761" s="6"/>
      <c r="QFX761" s="80"/>
      <c r="QFY761" s="70"/>
      <c r="QFZ761" s="6"/>
      <c r="QGA761" s="6"/>
      <c r="QGB761" s="106"/>
      <c r="QGC761" s="6"/>
      <c r="QGD761" s="6"/>
      <c r="QGE761" s="6"/>
      <c r="QGF761" s="80"/>
      <c r="QGG761" s="70"/>
      <c r="QGH761" s="6"/>
      <c r="QGI761" s="6"/>
      <c r="QGJ761" s="106"/>
      <c r="QGK761" s="6"/>
      <c r="QGL761" s="6"/>
      <c r="QGM761" s="6"/>
      <c r="QGN761" s="80"/>
      <c r="QGO761" s="70"/>
      <c r="QGP761" s="6"/>
      <c r="QGQ761" s="6"/>
      <c r="QGR761" s="106"/>
      <c r="QGS761" s="6"/>
      <c r="QGT761" s="6"/>
      <c r="QGU761" s="6"/>
      <c r="QGV761" s="80"/>
      <c r="QGW761" s="70"/>
      <c r="QGX761" s="6"/>
      <c r="QGY761" s="6"/>
      <c r="QGZ761" s="106"/>
      <c r="QHA761" s="6"/>
      <c r="QHB761" s="6"/>
      <c r="QHC761" s="6"/>
      <c r="QHD761" s="80"/>
      <c r="QHE761" s="70"/>
      <c r="QHF761" s="6"/>
      <c r="QHG761" s="6"/>
      <c r="QHH761" s="106"/>
      <c r="QHI761" s="6"/>
      <c r="QHJ761" s="6"/>
      <c r="QHK761" s="6"/>
      <c r="QHL761" s="80"/>
      <c r="QHM761" s="70"/>
      <c r="QHN761" s="6"/>
      <c r="QHO761" s="6"/>
      <c r="QHP761" s="106"/>
      <c r="QHQ761" s="6"/>
      <c r="QHR761" s="6"/>
      <c r="QHS761" s="6"/>
      <c r="QHT761" s="80"/>
      <c r="QHU761" s="70"/>
      <c r="QHV761" s="6"/>
      <c r="QHW761" s="6"/>
      <c r="QHX761" s="106"/>
      <c r="QHY761" s="6"/>
      <c r="QHZ761" s="6"/>
      <c r="QIA761" s="6"/>
      <c r="QIB761" s="80"/>
      <c r="QIC761" s="70"/>
      <c r="QID761" s="6"/>
      <c r="QIE761" s="6"/>
      <c r="QIF761" s="106"/>
      <c r="QIG761" s="6"/>
      <c r="QIH761" s="6"/>
      <c r="QII761" s="6"/>
      <c r="QIJ761" s="80"/>
      <c r="QIK761" s="70"/>
      <c r="QIL761" s="6"/>
      <c r="QIM761" s="6"/>
      <c r="QIN761" s="106"/>
      <c r="QIO761" s="6"/>
      <c r="QIP761" s="6"/>
      <c r="QIQ761" s="6"/>
      <c r="QIR761" s="80"/>
      <c r="QIS761" s="70"/>
      <c r="QIT761" s="6"/>
      <c r="QIU761" s="6"/>
      <c r="QIV761" s="106"/>
      <c r="QIW761" s="6"/>
      <c r="QIX761" s="6"/>
      <c r="QIY761" s="6"/>
      <c r="QIZ761" s="80"/>
      <c r="QJA761" s="70"/>
      <c r="QJB761" s="6"/>
      <c r="QJC761" s="6"/>
      <c r="QJD761" s="106"/>
      <c r="QJE761" s="6"/>
      <c r="QJF761" s="6"/>
      <c r="QJG761" s="6"/>
      <c r="QJH761" s="80"/>
      <c r="QJI761" s="70"/>
      <c r="QJJ761" s="6"/>
      <c r="QJK761" s="6"/>
      <c r="QJL761" s="106"/>
      <c r="QJM761" s="6"/>
      <c r="QJN761" s="6"/>
      <c r="QJO761" s="6"/>
      <c r="QJP761" s="80"/>
      <c r="QJQ761" s="70"/>
      <c r="QJR761" s="6"/>
      <c r="QJS761" s="6"/>
      <c r="QJT761" s="106"/>
      <c r="QJU761" s="6"/>
      <c r="QJV761" s="6"/>
      <c r="QJW761" s="6"/>
      <c r="QJX761" s="80"/>
      <c r="QJY761" s="70"/>
      <c r="QJZ761" s="6"/>
      <c r="QKA761" s="6"/>
      <c r="QKB761" s="106"/>
      <c r="QKC761" s="6"/>
      <c r="QKD761" s="6"/>
      <c r="QKE761" s="6"/>
      <c r="QKF761" s="80"/>
      <c r="QKG761" s="70"/>
      <c r="QKH761" s="6"/>
      <c r="QKI761" s="6"/>
      <c r="QKJ761" s="106"/>
      <c r="QKK761" s="6"/>
      <c r="QKL761" s="6"/>
      <c r="QKM761" s="6"/>
      <c r="QKN761" s="80"/>
      <c r="QKO761" s="70"/>
      <c r="QKP761" s="6"/>
      <c r="QKQ761" s="6"/>
      <c r="QKR761" s="106"/>
      <c r="QKS761" s="6"/>
      <c r="QKT761" s="6"/>
      <c r="QKU761" s="6"/>
      <c r="QKV761" s="80"/>
      <c r="QKW761" s="70"/>
      <c r="QKX761" s="6"/>
      <c r="QKY761" s="6"/>
      <c r="QKZ761" s="106"/>
      <c r="QLA761" s="6"/>
      <c r="QLB761" s="6"/>
      <c r="QLC761" s="6"/>
      <c r="QLD761" s="80"/>
      <c r="QLE761" s="70"/>
      <c r="QLF761" s="6"/>
      <c r="QLG761" s="6"/>
      <c r="QLH761" s="106"/>
      <c r="QLI761" s="6"/>
      <c r="QLJ761" s="6"/>
      <c r="QLK761" s="6"/>
      <c r="QLL761" s="80"/>
      <c r="QLM761" s="70"/>
      <c r="QLN761" s="6"/>
      <c r="QLO761" s="6"/>
      <c r="QLP761" s="106"/>
      <c r="QLQ761" s="6"/>
      <c r="QLR761" s="6"/>
      <c r="QLS761" s="6"/>
      <c r="QLT761" s="80"/>
      <c r="QLU761" s="70"/>
      <c r="QLV761" s="6"/>
      <c r="QLW761" s="6"/>
      <c r="QLX761" s="106"/>
      <c r="QLY761" s="6"/>
      <c r="QLZ761" s="6"/>
      <c r="QMA761" s="6"/>
      <c r="QMB761" s="80"/>
      <c r="QMC761" s="70"/>
      <c r="QMD761" s="6"/>
      <c r="QME761" s="6"/>
      <c r="QMF761" s="106"/>
      <c r="QMG761" s="6"/>
      <c r="QMH761" s="6"/>
      <c r="QMI761" s="6"/>
      <c r="QMJ761" s="80"/>
      <c r="QMK761" s="70"/>
      <c r="QML761" s="6"/>
      <c r="QMM761" s="6"/>
      <c r="QMN761" s="106"/>
      <c r="QMO761" s="6"/>
      <c r="QMP761" s="6"/>
      <c r="QMQ761" s="6"/>
      <c r="QMR761" s="80"/>
      <c r="QMS761" s="70"/>
      <c r="QMT761" s="6"/>
      <c r="QMU761" s="6"/>
      <c r="QMV761" s="106"/>
      <c r="QMW761" s="6"/>
      <c r="QMX761" s="6"/>
      <c r="QMY761" s="6"/>
      <c r="QMZ761" s="80"/>
      <c r="QNA761" s="70"/>
      <c r="QNB761" s="6"/>
      <c r="QNC761" s="6"/>
      <c r="QND761" s="106"/>
      <c r="QNE761" s="6"/>
      <c r="QNF761" s="6"/>
      <c r="QNG761" s="6"/>
      <c r="QNH761" s="80"/>
      <c r="QNI761" s="70"/>
      <c r="QNJ761" s="6"/>
      <c r="QNK761" s="6"/>
      <c r="QNL761" s="106"/>
      <c r="QNM761" s="6"/>
      <c r="QNN761" s="6"/>
      <c r="QNO761" s="6"/>
      <c r="QNP761" s="80"/>
      <c r="QNQ761" s="70"/>
      <c r="QNR761" s="6"/>
      <c r="QNS761" s="6"/>
      <c r="QNT761" s="106"/>
      <c r="QNU761" s="6"/>
      <c r="QNV761" s="6"/>
      <c r="QNW761" s="6"/>
      <c r="QNX761" s="80"/>
      <c r="QNY761" s="70"/>
      <c r="QNZ761" s="6"/>
      <c r="QOA761" s="6"/>
      <c r="QOB761" s="106"/>
      <c r="QOC761" s="6"/>
      <c r="QOD761" s="6"/>
      <c r="QOE761" s="6"/>
      <c r="QOF761" s="80"/>
      <c r="QOG761" s="70"/>
      <c r="QOH761" s="6"/>
      <c r="QOI761" s="6"/>
      <c r="QOJ761" s="106"/>
      <c r="QOK761" s="6"/>
      <c r="QOL761" s="6"/>
      <c r="QOM761" s="6"/>
      <c r="QON761" s="80"/>
      <c r="QOO761" s="70"/>
      <c r="QOP761" s="6"/>
      <c r="QOQ761" s="6"/>
      <c r="QOR761" s="106"/>
      <c r="QOS761" s="6"/>
      <c r="QOT761" s="6"/>
      <c r="QOU761" s="6"/>
      <c r="QOV761" s="80"/>
      <c r="QOW761" s="70"/>
      <c r="QOX761" s="6"/>
      <c r="QOY761" s="6"/>
      <c r="QOZ761" s="106"/>
      <c r="QPA761" s="6"/>
      <c r="QPB761" s="6"/>
      <c r="QPC761" s="6"/>
      <c r="QPD761" s="80"/>
      <c r="QPE761" s="70"/>
      <c r="QPF761" s="6"/>
      <c r="QPG761" s="6"/>
      <c r="QPH761" s="106"/>
      <c r="QPI761" s="6"/>
      <c r="QPJ761" s="6"/>
      <c r="QPK761" s="6"/>
      <c r="QPL761" s="80"/>
      <c r="QPM761" s="70"/>
      <c r="QPN761" s="6"/>
      <c r="QPO761" s="6"/>
      <c r="QPP761" s="106"/>
      <c r="QPQ761" s="6"/>
      <c r="QPR761" s="6"/>
      <c r="QPS761" s="6"/>
      <c r="QPT761" s="80"/>
      <c r="QPU761" s="70"/>
      <c r="QPV761" s="6"/>
      <c r="QPW761" s="6"/>
      <c r="QPX761" s="106"/>
      <c r="QPY761" s="6"/>
      <c r="QPZ761" s="6"/>
      <c r="QQA761" s="6"/>
      <c r="QQB761" s="80"/>
      <c r="QQC761" s="70"/>
      <c r="QQD761" s="6"/>
      <c r="QQE761" s="6"/>
      <c r="QQF761" s="106"/>
      <c r="QQG761" s="6"/>
      <c r="QQH761" s="6"/>
      <c r="QQI761" s="6"/>
      <c r="QQJ761" s="80"/>
      <c r="QQK761" s="70"/>
      <c r="QQL761" s="6"/>
      <c r="QQM761" s="6"/>
      <c r="QQN761" s="106"/>
      <c r="QQO761" s="6"/>
      <c r="QQP761" s="6"/>
      <c r="QQQ761" s="6"/>
      <c r="QQR761" s="80"/>
      <c r="QQS761" s="70"/>
      <c r="QQT761" s="6"/>
      <c r="QQU761" s="6"/>
      <c r="QQV761" s="106"/>
      <c r="QQW761" s="6"/>
      <c r="QQX761" s="6"/>
      <c r="QQY761" s="6"/>
      <c r="QQZ761" s="80"/>
      <c r="QRA761" s="70"/>
      <c r="QRB761" s="6"/>
      <c r="QRC761" s="6"/>
      <c r="QRD761" s="106"/>
      <c r="QRE761" s="6"/>
      <c r="QRF761" s="6"/>
      <c r="QRG761" s="6"/>
      <c r="QRH761" s="80"/>
      <c r="QRI761" s="70"/>
      <c r="QRJ761" s="6"/>
      <c r="QRK761" s="6"/>
      <c r="QRL761" s="106"/>
      <c r="QRM761" s="6"/>
      <c r="QRN761" s="6"/>
      <c r="QRO761" s="6"/>
      <c r="QRP761" s="80"/>
      <c r="QRQ761" s="70"/>
      <c r="QRR761" s="6"/>
      <c r="QRS761" s="6"/>
      <c r="QRT761" s="106"/>
      <c r="QRU761" s="6"/>
      <c r="QRV761" s="6"/>
      <c r="QRW761" s="6"/>
      <c r="QRX761" s="80"/>
      <c r="QRY761" s="70"/>
      <c r="QRZ761" s="6"/>
      <c r="QSA761" s="6"/>
      <c r="QSB761" s="106"/>
      <c r="QSC761" s="6"/>
      <c r="QSD761" s="6"/>
      <c r="QSE761" s="6"/>
      <c r="QSF761" s="80"/>
      <c r="QSG761" s="70"/>
      <c r="QSH761" s="6"/>
      <c r="QSI761" s="6"/>
      <c r="QSJ761" s="106"/>
      <c r="QSK761" s="6"/>
      <c r="QSL761" s="6"/>
      <c r="QSM761" s="6"/>
      <c r="QSN761" s="80"/>
      <c r="QSO761" s="70"/>
      <c r="QSP761" s="6"/>
      <c r="QSQ761" s="6"/>
      <c r="QSR761" s="106"/>
      <c r="QSS761" s="6"/>
      <c r="QST761" s="6"/>
      <c r="QSU761" s="6"/>
      <c r="QSV761" s="80"/>
      <c r="QSW761" s="70"/>
      <c r="QSX761" s="6"/>
      <c r="QSY761" s="6"/>
      <c r="QSZ761" s="106"/>
      <c r="QTA761" s="6"/>
      <c r="QTB761" s="6"/>
      <c r="QTC761" s="6"/>
      <c r="QTD761" s="80"/>
      <c r="QTE761" s="70"/>
      <c r="QTF761" s="6"/>
      <c r="QTG761" s="6"/>
      <c r="QTH761" s="106"/>
      <c r="QTI761" s="6"/>
      <c r="QTJ761" s="6"/>
      <c r="QTK761" s="6"/>
      <c r="QTL761" s="80"/>
      <c r="QTM761" s="70"/>
      <c r="QTN761" s="6"/>
      <c r="QTO761" s="6"/>
      <c r="QTP761" s="106"/>
      <c r="QTQ761" s="6"/>
      <c r="QTR761" s="6"/>
      <c r="QTS761" s="6"/>
      <c r="QTT761" s="80"/>
      <c r="QTU761" s="70"/>
      <c r="QTV761" s="6"/>
      <c r="QTW761" s="6"/>
      <c r="QTX761" s="106"/>
      <c r="QTY761" s="6"/>
      <c r="QTZ761" s="6"/>
      <c r="QUA761" s="6"/>
      <c r="QUB761" s="80"/>
      <c r="QUC761" s="70"/>
      <c r="QUD761" s="6"/>
      <c r="QUE761" s="6"/>
      <c r="QUF761" s="106"/>
      <c r="QUG761" s="6"/>
      <c r="QUH761" s="6"/>
      <c r="QUI761" s="6"/>
      <c r="QUJ761" s="80"/>
      <c r="QUK761" s="70"/>
      <c r="QUL761" s="6"/>
      <c r="QUM761" s="6"/>
      <c r="QUN761" s="106"/>
      <c r="QUO761" s="6"/>
      <c r="QUP761" s="6"/>
      <c r="QUQ761" s="6"/>
      <c r="QUR761" s="80"/>
      <c r="QUS761" s="70"/>
      <c r="QUT761" s="6"/>
      <c r="QUU761" s="6"/>
      <c r="QUV761" s="106"/>
      <c r="QUW761" s="6"/>
      <c r="QUX761" s="6"/>
      <c r="QUY761" s="6"/>
      <c r="QUZ761" s="80"/>
      <c r="QVA761" s="70"/>
      <c r="QVB761" s="6"/>
      <c r="QVC761" s="6"/>
      <c r="QVD761" s="106"/>
      <c r="QVE761" s="6"/>
      <c r="QVF761" s="6"/>
      <c r="QVG761" s="6"/>
      <c r="QVH761" s="80"/>
      <c r="QVI761" s="70"/>
      <c r="QVJ761" s="6"/>
      <c r="QVK761" s="6"/>
      <c r="QVL761" s="106"/>
      <c r="QVM761" s="6"/>
      <c r="QVN761" s="6"/>
      <c r="QVO761" s="6"/>
      <c r="QVP761" s="80"/>
      <c r="QVQ761" s="70"/>
      <c r="QVR761" s="6"/>
      <c r="QVS761" s="6"/>
      <c r="QVT761" s="106"/>
      <c r="QVU761" s="6"/>
      <c r="QVV761" s="6"/>
      <c r="QVW761" s="6"/>
      <c r="QVX761" s="80"/>
      <c r="QVY761" s="70"/>
      <c r="QVZ761" s="6"/>
      <c r="QWA761" s="6"/>
      <c r="QWB761" s="106"/>
      <c r="QWC761" s="6"/>
      <c r="QWD761" s="6"/>
      <c r="QWE761" s="6"/>
      <c r="QWF761" s="80"/>
      <c r="QWG761" s="70"/>
      <c r="QWH761" s="6"/>
      <c r="QWI761" s="6"/>
      <c r="QWJ761" s="106"/>
      <c r="QWK761" s="6"/>
      <c r="QWL761" s="6"/>
      <c r="QWM761" s="6"/>
      <c r="QWN761" s="80"/>
      <c r="QWO761" s="70"/>
      <c r="QWP761" s="6"/>
      <c r="QWQ761" s="6"/>
      <c r="QWR761" s="106"/>
      <c r="QWS761" s="6"/>
      <c r="QWT761" s="6"/>
      <c r="QWU761" s="6"/>
      <c r="QWV761" s="80"/>
      <c r="QWW761" s="70"/>
      <c r="QWX761" s="6"/>
      <c r="QWY761" s="6"/>
      <c r="QWZ761" s="106"/>
      <c r="QXA761" s="6"/>
      <c r="QXB761" s="6"/>
      <c r="QXC761" s="6"/>
      <c r="QXD761" s="80"/>
      <c r="QXE761" s="70"/>
      <c r="QXF761" s="6"/>
      <c r="QXG761" s="6"/>
      <c r="QXH761" s="106"/>
      <c r="QXI761" s="6"/>
      <c r="QXJ761" s="6"/>
      <c r="QXK761" s="6"/>
      <c r="QXL761" s="80"/>
      <c r="QXM761" s="70"/>
      <c r="QXN761" s="6"/>
      <c r="QXO761" s="6"/>
      <c r="QXP761" s="106"/>
      <c r="QXQ761" s="6"/>
      <c r="QXR761" s="6"/>
      <c r="QXS761" s="6"/>
      <c r="QXT761" s="80"/>
      <c r="QXU761" s="70"/>
      <c r="QXV761" s="6"/>
      <c r="QXW761" s="6"/>
      <c r="QXX761" s="106"/>
      <c r="QXY761" s="6"/>
      <c r="QXZ761" s="6"/>
      <c r="QYA761" s="6"/>
      <c r="QYB761" s="80"/>
      <c r="QYC761" s="70"/>
      <c r="QYD761" s="6"/>
      <c r="QYE761" s="6"/>
      <c r="QYF761" s="106"/>
      <c r="QYG761" s="6"/>
      <c r="QYH761" s="6"/>
      <c r="QYI761" s="6"/>
      <c r="QYJ761" s="80"/>
      <c r="QYK761" s="70"/>
      <c r="QYL761" s="6"/>
      <c r="QYM761" s="6"/>
      <c r="QYN761" s="106"/>
      <c r="QYO761" s="6"/>
      <c r="QYP761" s="6"/>
      <c r="QYQ761" s="6"/>
      <c r="QYR761" s="80"/>
      <c r="QYS761" s="70"/>
      <c r="QYT761" s="6"/>
      <c r="QYU761" s="6"/>
      <c r="QYV761" s="106"/>
      <c r="QYW761" s="6"/>
      <c r="QYX761" s="6"/>
      <c r="QYY761" s="6"/>
      <c r="QYZ761" s="80"/>
      <c r="QZA761" s="70"/>
      <c r="QZB761" s="6"/>
      <c r="QZC761" s="6"/>
      <c r="QZD761" s="106"/>
      <c r="QZE761" s="6"/>
      <c r="QZF761" s="6"/>
      <c r="QZG761" s="6"/>
      <c r="QZH761" s="80"/>
      <c r="QZI761" s="70"/>
      <c r="QZJ761" s="6"/>
      <c r="QZK761" s="6"/>
      <c r="QZL761" s="106"/>
      <c r="QZM761" s="6"/>
      <c r="QZN761" s="6"/>
      <c r="QZO761" s="6"/>
      <c r="QZP761" s="80"/>
      <c r="QZQ761" s="70"/>
      <c r="QZR761" s="6"/>
      <c r="QZS761" s="6"/>
      <c r="QZT761" s="106"/>
      <c r="QZU761" s="6"/>
      <c r="QZV761" s="6"/>
      <c r="QZW761" s="6"/>
      <c r="QZX761" s="80"/>
      <c r="QZY761" s="70"/>
      <c r="QZZ761" s="6"/>
      <c r="RAA761" s="6"/>
      <c r="RAB761" s="106"/>
      <c r="RAC761" s="6"/>
      <c r="RAD761" s="6"/>
      <c r="RAE761" s="6"/>
      <c r="RAF761" s="80"/>
      <c r="RAG761" s="70"/>
      <c r="RAH761" s="6"/>
      <c r="RAI761" s="6"/>
      <c r="RAJ761" s="106"/>
      <c r="RAK761" s="6"/>
      <c r="RAL761" s="6"/>
      <c r="RAM761" s="6"/>
      <c r="RAN761" s="80"/>
      <c r="RAO761" s="70"/>
      <c r="RAP761" s="6"/>
      <c r="RAQ761" s="6"/>
      <c r="RAR761" s="106"/>
      <c r="RAS761" s="6"/>
      <c r="RAT761" s="6"/>
      <c r="RAU761" s="6"/>
      <c r="RAV761" s="80"/>
      <c r="RAW761" s="70"/>
      <c r="RAX761" s="6"/>
      <c r="RAY761" s="6"/>
      <c r="RAZ761" s="106"/>
      <c r="RBA761" s="6"/>
      <c r="RBB761" s="6"/>
      <c r="RBC761" s="6"/>
      <c r="RBD761" s="80"/>
      <c r="RBE761" s="70"/>
      <c r="RBF761" s="6"/>
      <c r="RBG761" s="6"/>
      <c r="RBH761" s="106"/>
      <c r="RBI761" s="6"/>
      <c r="RBJ761" s="6"/>
      <c r="RBK761" s="6"/>
      <c r="RBL761" s="80"/>
      <c r="RBM761" s="70"/>
      <c r="RBN761" s="6"/>
      <c r="RBO761" s="6"/>
      <c r="RBP761" s="106"/>
      <c r="RBQ761" s="6"/>
      <c r="RBR761" s="6"/>
      <c r="RBS761" s="6"/>
      <c r="RBT761" s="80"/>
      <c r="RBU761" s="70"/>
      <c r="RBV761" s="6"/>
      <c r="RBW761" s="6"/>
      <c r="RBX761" s="106"/>
      <c r="RBY761" s="6"/>
      <c r="RBZ761" s="6"/>
      <c r="RCA761" s="6"/>
      <c r="RCB761" s="80"/>
      <c r="RCC761" s="70"/>
      <c r="RCD761" s="6"/>
      <c r="RCE761" s="6"/>
      <c r="RCF761" s="106"/>
      <c r="RCG761" s="6"/>
      <c r="RCH761" s="6"/>
      <c r="RCI761" s="6"/>
      <c r="RCJ761" s="80"/>
      <c r="RCK761" s="70"/>
      <c r="RCL761" s="6"/>
      <c r="RCM761" s="6"/>
      <c r="RCN761" s="106"/>
      <c r="RCO761" s="6"/>
      <c r="RCP761" s="6"/>
      <c r="RCQ761" s="6"/>
      <c r="RCR761" s="80"/>
      <c r="RCS761" s="70"/>
      <c r="RCT761" s="6"/>
      <c r="RCU761" s="6"/>
      <c r="RCV761" s="106"/>
      <c r="RCW761" s="6"/>
      <c r="RCX761" s="6"/>
      <c r="RCY761" s="6"/>
      <c r="RCZ761" s="80"/>
      <c r="RDA761" s="70"/>
      <c r="RDB761" s="6"/>
      <c r="RDC761" s="6"/>
      <c r="RDD761" s="106"/>
      <c r="RDE761" s="6"/>
      <c r="RDF761" s="6"/>
      <c r="RDG761" s="6"/>
      <c r="RDH761" s="80"/>
      <c r="RDI761" s="70"/>
      <c r="RDJ761" s="6"/>
      <c r="RDK761" s="6"/>
      <c r="RDL761" s="106"/>
      <c r="RDM761" s="6"/>
      <c r="RDN761" s="6"/>
      <c r="RDO761" s="6"/>
      <c r="RDP761" s="80"/>
      <c r="RDQ761" s="70"/>
      <c r="RDR761" s="6"/>
      <c r="RDS761" s="6"/>
      <c r="RDT761" s="106"/>
      <c r="RDU761" s="6"/>
      <c r="RDV761" s="6"/>
      <c r="RDW761" s="6"/>
      <c r="RDX761" s="80"/>
      <c r="RDY761" s="70"/>
      <c r="RDZ761" s="6"/>
      <c r="REA761" s="6"/>
      <c r="REB761" s="106"/>
      <c r="REC761" s="6"/>
      <c r="RED761" s="6"/>
      <c r="REE761" s="6"/>
      <c r="REF761" s="80"/>
      <c r="REG761" s="70"/>
      <c r="REH761" s="6"/>
      <c r="REI761" s="6"/>
      <c r="REJ761" s="106"/>
      <c r="REK761" s="6"/>
      <c r="REL761" s="6"/>
      <c r="REM761" s="6"/>
      <c r="REN761" s="80"/>
      <c r="REO761" s="70"/>
      <c r="REP761" s="6"/>
      <c r="REQ761" s="6"/>
      <c r="RER761" s="106"/>
      <c r="RES761" s="6"/>
      <c r="RET761" s="6"/>
      <c r="REU761" s="6"/>
      <c r="REV761" s="80"/>
      <c r="REW761" s="70"/>
      <c r="REX761" s="6"/>
      <c r="REY761" s="6"/>
      <c r="REZ761" s="106"/>
      <c r="RFA761" s="6"/>
      <c r="RFB761" s="6"/>
      <c r="RFC761" s="6"/>
      <c r="RFD761" s="80"/>
      <c r="RFE761" s="70"/>
      <c r="RFF761" s="6"/>
      <c r="RFG761" s="6"/>
      <c r="RFH761" s="106"/>
      <c r="RFI761" s="6"/>
      <c r="RFJ761" s="6"/>
      <c r="RFK761" s="6"/>
      <c r="RFL761" s="80"/>
      <c r="RFM761" s="70"/>
      <c r="RFN761" s="6"/>
      <c r="RFO761" s="6"/>
      <c r="RFP761" s="106"/>
      <c r="RFQ761" s="6"/>
      <c r="RFR761" s="6"/>
      <c r="RFS761" s="6"/>
      <c r="RFT761" s="80"/>
      <c r="RFU761" s="70"/>
      <c r="RFV761" s="6"/>
      <c r="RFW761" s="6"/>
      <c r="RFX761" s="106"/>
      <c r="RFY761" s="6"/>
      <c r="RFZ761" s="6"/>
      <c r="RGA761" s="6"/>
      <c r="RGB761" s="80"/>
      <c r="RGC761" s="70"/>
      <c r="RGD761" s="6"/>
      <c r="RGE761" s="6"/>
      <c r="RGF761" s="106"/>
      <c r="RGG761" s="6"/>
      <c r="RGH761" s="6"/>
      <c r="RGI761" s="6"/>
      <c r="RGJ761" s="80"/>
      <c r="RGK761" s="70"/>
      <c r="RGL761" s="6"/>
      <c r="RGM761" s="6"/>
      <c r="RGN761" s="106"/>
      <c r="RGO761" s="6"/>
      <c r="RGP761" s="6"/>
      <c r="RGQ761" s="6"/>
      <c r="RGR761" s="80"/>
      <c r="RGS761" s="70"/>
      <c r="RGT761" s="6"/>
      <c r="RGU761" s="6"/>
      <c r="RGV761" s="106"/>
      <c r="RGW761" s="6"/>
      <c r="RGX761" s="6"/>
      <c r="RGY761" s="6"/>
      <c r="RGZ761" s="80"/>
      <c r="RHA761" s="70"/>
      <c r="RHB761" s="6"/>
      <c r="RHC761" s="6"/>
      <c r="RHD761" s="106"/>
      <c r="RHE761" s="6"/>
      <c r="RHF761" s="6"/>
      <c r="RHG761" s="6"/>
      <c r="RHH761" s="80"/>
      <c r="RHI761" s="70"/>
      <c r="RHJ761" s="6"/>
      <c r="RHK761" s="6"/>
      <c r="RHL761" s="106"/>
      <c r="RHM761" s="6"/>
      <c r="RHN761" s="6"/>
      <c r="RHO761" s="6"/>
      <c r="RHP761" s="80"/>
      <c r="RHQ761" s="70"/>
      <c r="RHR761" s="6"/>
      <c r="RHS761" s="6"/>
      <c r="RHT761" s="106"/>
      <c r="RHU761" s="6"/>
      <c r="RHV761" s="6"/>
      <c r="RHW761" s="6"/>
      <c r="RHX761" s="80"/>
      <c r="RHY761" s="70"/>
      <c r="RHZ761" s="6"/>
      <c r="RIA761" s="6"/>
      <c r="RIB761" s="106"/>
      <c r="RIC761" s="6"/>
      <c r="RID761" s="6"/>
      <c r="RIE761" s="6"/>
      <c r="RIF761" s="80"/>
      <c r="RIG761" s="70"/>
      <c r="RIH761" s="6"/>
      <c r="RII761" s="6"/>
      <c r="RIJ761" s="106"/>
      <c r="RIK761" s="6"/>
      <c r="RIL761" s="6"/>
      <c r="RIM761" s="6"/>
      <c r="RIN761" s="80"/>
      <c r="RIO761" s="70"/>
      <c r="RIP761" s="6"/>
      <c r="RIQ761" s="6"/>
      <c r="RIR761" s="106"/>
      <c r="RIS761" s="6"/>
      <c r="RIT761" s="6"/>
      <c r="RIU761" s="6"/>
      <c r="RIV761" s="80"/>
      <c r="RIW761" s="70"/>
      <c r="RIX761" s="6"/>
      <c r="RIY761" s="6"/>
      <c r="RIZ761" s="106"/>
      <c r="RJA761" s="6"/>
      <c r="RJB761" s="6"/>
      <c r="RJC761" s="6"/>
      <c r="RJD761" s="80"/>
      <c r="RJE761" s="70"/>
      <c r="RJF761" s="6"/>
      <c r="RJG761" s="6"/>
      <c r="RJH761" s="106"/>
      <c r="RJI761" s="6"/>
      <c r="RJJ761" s="6"/>
      <c r="RJK761" s="6"/>
      <c r="RJL761" s="80"/>
      <c r="RJM761" s="70"/>
      <c r="RJN761" s="6"/>
      <c r="RJO761" s="6"/>
      <c r="RJP761" s="106"/>
      <c r="RJQ761" s="6"/>
      <c r="RJR761" s="6"/>
      <c r="RJS761" s="6"/>
      <c r="RJT761" s="80"/>
      <c r="RJU761" s="70"/>
      <c r="RJV761" s="6"/>
      <c r="RJW761" s="6"/>
      <c r="RJX761" s="106"/>
      <c r="RJY761" s="6"/>
      <c r="RJZ761" s="6"/>
      <c r="RKA761" s="6"/>
      <c r="RKB761" s="80"/>
      <c r="RKC761" s="70"/>
      <c r="RKD761" s="6"/>
      <c r="RKE761" s="6"/>
      <c r="RKF761" s="106"/>
      <c r="RKG761" s="6"/>
      <c r="RKH761" s="6"/>
      <c r="RKI761" s="6"/>
      <c r="RKJ761" s="80"/>
      <c r="RKK761" s="70"/>
      <c r="RKL761" s="6"/>
      <c r="RKM761" s="6"/>
      <c r="RKN761" s="106"/>
      <c r="RKO761" s="6"/>
      <c r="RKP761" s="6"/>
      <c r="RKQ761" s="6"/>
      <c r="RKR761" s="80"/>
      <c r="RKS761" s="70"/>
      <c r="RKT761" s="6"/>
      <c r="RKU761" s="6"/>
      <c r="RKV761" s="106"/>
      <c r="RKW761" s="6"/>
      <c r="RKX761" s="6"/>
      <c r="RKY761" s="6"/>
      <c r="RKZ761" s="80"/>
      <c r="RLA761" s="70"/>
      <c r="RLB761" s="6"/>
      <c r="RLC761" s="6"/>
      <c r="RLD761" s="106"/>
      <c r="RLE761" s="6"/>
      <c r="RLF761" s="6"/>
      <c r="RLG761" s="6"/>
      <c r="RLH761" s="80"/>
      <c r="RLI761" s="70"/>
      <c r="RLJ761" s="6"/>
      <c r="RLK761" s="6"/>
      <c r="RLL761" s="106"/>
      <c r="RLM761" s="6"/>
      <c r="RLN761" s="6"/>
      <c r="RLO761" s="6"/>
      <c r="RLP761" s="80"/>
      <c r="RLQ761" s="70"/>
      <c r="RLR761" s="6"/>
      <c r="RLS761" s="6"/>
      <c r="RLT761" s="106"/>
      <c r="RLU761" s="6"/>
      <c r="RLV761" s="6"/>
      <c r="RLW761" s="6"/>
      <c r="RLX761" s="80"/>
      <c r="RLY761" s="70"/>
      <c r="RLZ761" s="6"/>
      <c r="RMA761" s="6"/>
      <c r="RMB761" s="106"/>
      <c r="RMC761" s="6"/>
      <c r="RMD761" s="6"/>
      <c r="RME761" s="6"/>
      <c r="RMF761" s="80"/>
      <c r="RMG761" s="70"/>
      <c r="RMH761" s="6"/>
      <c r="RMI761" s="6"/>
      <c r="RMJ761" s="106"/>
      <c r="RMK761" s="6"/>
      <c r="RML761" s="6"/>
      <c r="RMM761" s="6"/>
      <c r="RMN761" s="80"/>
      <c r="RMO761" s="70"/>
      <c r="RMP761" s="6"/>
      <c r="RMQ761" s="6"/>
      <c r="RMR761" s="106"/>
      <c r="RMS761" s="6"/>
      <c r="RMT761" s="6"/>
      <c r="RMU761" s="6"/>
      <c r="RMV761" s="80"/>
      <c r="RMW761" s="70"/>
      <c r="RMX761" s="6"/>
      <c r="RMY761" s="6"/>
      <c r="RMZ761" s="106"/>
      <c r="RNA761" s="6"/>
      <c r="RNB761" s="6"/>
      <c r="RNC761" s="6"/>
      <c r="RND761" s="80"/>
      <c r="RNE761" s="70"/>
      <c r="RNF761" s="6"/>
      <c r="RNG761" s="6"/>
      <c r="RNH761" s="106"/>
      <c r="RNI761" s="6"/>
      <c r="RNJ761" s="6"/>
      <c r="RNK761" s="6"/>
      <c r="RNL761" s="80"/>
      <c r="RNM761" s="70"/>
      <c r="RNN761" s="6"/>
      <c r="RNO761" s="6"/>
      <c r="RNP761" s="106"/>
      <c r="RNQ761" s="6"/>
      <c r="RNR761" s="6"/>
      <c r="RNS761" s="6"/>
      <c r="RNT761" s="80"/>
      <c r="RNU761" s="70"/>
      <c r="RNV761" s="6"/>
      <c r="RNW761" s="6"/>
      <c r="RNX761" s="106"/>
      <c r="RNY761" s="6"/>
      <c r="RNZ761" s="6"/>
      <c r="ROA761" s="6"/>
      <c r="ROB761" s="80"/>
      <c r="ROC761" s="70"/>
      <c r="ROD761" s="6"/>
      <c r="ROE761" s="6"/>
      <c r="ROF761" s="106"/>
      <c r="ROG761" s="6"/>
      <c r="ROH761" s="6"/>
      <c r="ROI761" s="6"/>
      <c r="ROJ761" s="80"/>
      <c r="ROK761" s="70"/>
      <c r="ROL761" s="6"/>
      <c r="ROM761" s="6"/>
      <c r="RON761" s="106"/>
      <c r="ROO761" s="6"/>
      <c r="ROP761" s="6"/>
      <c r="ROQ761" s="6"/>
      <c r="ROR761" s="80"/>
      <c r="ROS761" s="70"/>
      <c r="ROT761" s="6"/>
      <c r="ROU761" s="6"/>
      <c r="ROV761" s="106"/>
      <c r="ROW761" s="6"/>
      <c r="ROX761" s="6"/>
      <c r="ROY761" s="6"/>
      <c r="ROZ761" s="80"/>
      <c r="RPA761" s="70"/>
      <c r="RPB761" s="6"/>
      <c r="RPC761" s="6"/>
      <c r="RPD761" s="106"/>
      <c r="RPE761" s="6"/>
      <c r="RPF761" s="6"/>
      <c r="RPG761" s="6"/>
      <c r="RPH761" s="80"/>
      <c r="RPI761" s="70"/>
      <c r="RPJ761" s="6"/>
      <c r="RPK761" s="6"/>
      <c r="RPL761" s="106"/>
      <c r="RPM761" s="6"/>
      <c r="RPN761" s="6"/>
      <c r="RPO761" s="6"/>
      <c r="RPP761" s="80"/>
      <c r="RPQ761" s="70"/>
      <c r="RPR761" s="6"/>
      <c r="RPS761" s="6"/>
      <c r="RPT761" s="106"/>
      <c r="RPU761" s="6"/>
      <c r="RPV761" s="6"/>
      <c r="RPW761" s="6"/>
      <c r="RPX761" s="80"/>
      <c r="RPY761" s="70"/>
      <c r="RPZ761" s="6"/>
      <c r="RQA761" s="6"/>
      <c r="RQB761" s="106"/>
      <c r="RQC761" s="6"/>
      <c r="RQD761" s="6"/>
      <c r="RQE761" s="6"/>
      <c r="RQF761" s="80"/>
      <c r="RQG761" s="70"/>
      <c r="RQH761" s="6"/>
      <c r="RQI761" s="6"/>
      <c r="RQJ761" s="106"/>
      <c r="RQK761" s="6"/>
      <c r="RQL761" s="6"/>
      <c r="RQM761" s="6"/>
      <c r="RQN761" s="80"/>
      <c r="RQO761" s="70"/>
      <c r="RQP761" s="6"/>
      <c r="RQQ761" s="6"/>
      <c r="RQR761" s="106"/>
      <c r="RQS761" s="6"/>
      <c r="RQT761" s="6"/>
      <c r="RQU761" s="6"/>
      <c r="RQV761" s="80"/>
      <c r="RQW761" s="70"/>
      <c r="RQX761" s="6"/>
      <c r="RQY761" s="6"/>
      <c r="RQZ761" s="106"/>
      <c r="RRA761" s="6"/>
      <c r="RRB761" s="6"/>
      <c r="RRC761" s="6"/>
      <c r="RRD761" s="80"/>
      <c r="RRE761" s="70"/>
      <c r="RRF761" s="6"/>
      <c r="RRG761" s="6"/>
      <c r="RRH761" s="106"/>
      <c r="RRI761" s="6"/>
      <c r="RRJ761" s="6"/>
      <c r="RRK761" s="6"/>
      <c r="RRL761" s="80"/>
      <c r="RRM761" s="70"/>
      <c r="RRN761" s="6"/>
      <c r="RRO761" s="6"/>
      <c r="RRP761" s="106"/>
      <c r="RRQ761" s="6"/>
      <c r="RRR761" s="6"/>
      <c r="RRS761" s="6"/>
      <c r="RRT761" s="80"/>
      <c r="RRU761" s="70"/>
      <c r="RRV761" s="6"/>
      <c r="RRW761" s="6"/>
      <c r="RRX761" s="106"/>
      <c r="RRY761" s="6"/>
      <c r="RRZ761" s="6"/>
      <c r="RSA761" s="6"/>
      <c r="RSB761" s="80"/>
      <c r="RSC761" s="70"/>
      <c r="RSD761" s="6"/>
      <c r="RSE761" s="6"/>
      <c r="RSF761" s="106"/>
      <c r="RSG761" s="6"/>
      <c r="RSH761" s="6"/>
      <c r="RSI761" s="6"/>
      <c r="RSJ761" s="80"/>
      <c r="RSK761" s="70"/>
      <c r="RSL761" s="6"/>
      <c r="RSM761" s="6"/>
      <c r="RSN761" s="106"/>
      <c r="RSO761" s="6"/>
      <c r="RSP761" s="6"/>
      <c r="RSQ761" s="6"/>
      <c r="RSR761" s="80"/>
      <c r="RSS761" s="70"/>
      <c r="RST761" s="6"/>
      <c r="RSU761" s="6"/>
      <c r="RSV761" s="106"/>
      <c r="RSW761" s="6"/>
      <c r="RSX761" s="6"/>
      <c r="RSY761" s="6"/>
      <c r="RSZ761" s="80"/>
      <c r="RTA761" s="70"/>
      <c r="RTB761" s="6"/>
      <c r="RTC761" s="6"/>
      <c r="RTD761" s="106"/>
      <c r="RTE761" s="6"/>
      <c r="RTF761" s="6"/>
      <c r="RTG761" s="6"/>
      <c r="RTH761" s="80"/>
      <c r="RTI761" s="70"/>
      <c r="RTJ761" s="6"/>
      <c r="RTK761" s="6"/>
      <c r="RTL761" s="106"/>
      <c r="RTM761" s="6"/>
      <c r="RTN761" s="6"/>
      <c r="RTO761" s="6"/>
      <c r="RTP761" s="80"/>
      <c r="RTQ761" s="70"/>
      <c r="RTR761" s="6"/>
      <c r="RTS761" s="6"/>
      <c r="RTT761" s="106"/>
      <c r="RTU761" s="6"/>
      <c r="RTV761" s="6"/>
      <c r="RTW761" s="6"/>
      <c r="RTX761" s="80"/>
      <c r="RTY761" s="70"/>
      <c r="RTZ761" s="6"/>
      <c r="RUA761" s="6"/>
      <c r="RUB761" s="106"/>
      <c r="RUC761" s="6"/>
      <c r="RUD761" s="6"/>
      <c r="RUE761" s="6"/>
      <c r="RUF761" s="80"/>
      <c r="RUG761" s="70"/>
      <c r="RUH761" s="6"/>
      <c r="RUI761" s="6"/>
      <c r="RUJ761" s="106"/>
      <c r="RUK761" s="6"/>
      <c r="RUL761" s="6"/>
      <c r="RUM761" s="6"/>
      <c r="RUN761" s="80"/>
      <c r="RUO761" s="70"/>
      <c r="RUP761" s="6"/>
      <c r="RUQ761" s="6"/>
      <c r="RUR761" s="106"/>
      <c r="RUS761" s="6"/>
      <c r="RUT761" s="6"/>
      <c r="RUU761" s="6"/>
      <c r="RUV761" s="80"/>
      <c r="RUW761" s="70"/>
      <c r="RUX761" s="6"/>
      <c r="RUY761" s="6"/>
      <c r="RUZ761" s="106"/>
      <c r="RVA761" s="6"/>
      <c r="RVB761" s="6"/>
      <c r="RVC761" s="6"/>
      <c r="RVD761" s="80"/>
      <c r="RVE761" s="70"/>
      <c r="RVF761" s="6"/>
      <c r="RVG761" s="6"/>
      <c r="RVH761" s="106"/>
      <c r="RVI761" s="6"/>
      <c r="RVJ761" s="6"/>
      <c r="RVK761" s="6"/>
      <c r="RVL761" s="80"/>
      <c r="RVM761" s="70"/>
      <c r="RVN761" s="6"/>
      <c r="RVO761" s="6"/>
      <c r="RVP761" s="106"/>
      <c r="RVQ761" s="6"/>
      <c r="RVR761" s="6"/>
      <c r="RVS761" s="6"/>
      <c r="RVT761" s="80"/>
      <c r="RVU761" s="70"/>
      <c r="RVV761" s="6"/>
      <c r="RVW761" s="6"/>
      <c r="RVX761" s="106"/>
      <c r="RVY761" s="6"/>
      <c r="RVZ761" s="6"/>
      <c r="RWA761" s="6"/>
      <c r="RWB761" s="80"/>
      <c r="RWC761" s="70"/>
      <c r="RWD761" s="6"/>
      <c r="RWE761" s="6"/>
      <c r="RWF761" s="106"/>
      <c r="RWG761" s="6"/>
      <c r="RWH761" s="6"/>
      <c r="RWI761" s="6"/>
      <c r="RWJ761" s="80"/>
      <c r="RWK761" s="70"/>
      <c r="RWL761" s="6"/>
      <c r="RWM761" s="6"/>
      <c r="RWN761" s="106"/>
      <c r="RWO761" s="6"/>
      <c r="RWP761" s="6"/>
      <c r="RWQ761" s="6"/>
      <c r="RWR761" s="80"/>
      <c r="RWS761" s="70"/>
      <c r="RWT761" s="6"/>
      <c r="RWU761" s="6"/>
      <c r="RWV761" s="106"/>
      <c r="RWW761" s="6"/>
      <c r="RWX761" s="6"/>
      <c r="RWY761" s="6"/>
      <c r="RWZ761" s="80"/>
      <c r="RXA761" s="70"/>
      <c r="RXB761" s="6"/>
      <c r="RXC761" s="6"/>
      <c r="RXD761" s="106"/>
      <c r="RXE761" s="6"/>
      <c r="RXF761" s="6"/>
      <c r="RXG761" s="6"/>
      <c r="RXH761" s="80"/>
      <c r="RXI761" s="70"/>
      <c r="RXJ761" s="6"/>
      <c r="RXK761" s="6"/>
      <c r="RXL761" s="106"/>
      <c r="RXM761" s="6"/>
      <c r="RXN761" s="6"/>
      <c r="RXO761" s="6"/>
      <c r="RXP761" s="80"/>
      <c r="RXQ761" s="70"/>
      <c r="RXR761" s="6"/>
      <c r="RXS761" s="6"/>
      <c r="RXT761" s="106"/>
      <c r="RXU761" s="6"/>
      <c r="RXV761" s="6"/>
      <c r="RXW761" s="6"/>
      <c r="RXX761" s="80"/>
      <c r="RXY761" s="70"/>
      <c r="RXZ761" s="6"/>
      <c r="RYA761" s="6"/>
      <c r="RYB761" s="106"/>
      <c r="RYC761" s="6"/>
      <c r="RYD761" s="6"/>
      <c r="RYE761" s="6"/>
      <c r="RYF761" s="80"/>
      <c r="RYG761" s="70"/>
      <c r="RYH761" s="6"/>
      <c r="RYI761" s="6"/>
      <c r="RYJ761" s="106"/>
      <c r="RYK761" s="6"/>
      <c r="RYL761" s="6"/>
      <c r="RYM761" s="6"/>
      <c r="RYN761" s="80"/>
      <c r="RYO761" s="70"/>
      <c r="RYP761" s="6"/>
      <c r="RYQ761" s="6"/>
      <c r="RYR761" s="106"/>
      <c r="RYS761" s="6"/>
      <c r="RYT761" s="6"/>
      <c r="RYU761" s="6"/>
      <c r="RYV761" s="80"/>
      <c r="RYW761" s="70"/>
      <c r="RYX761" s="6"/>
      <c r="RYY761" s="6"/>
      <c r="RYZ761" s="106"/>
      <c r="RZA761" s="6"/>
      <c r="RZB761" s="6"/>
      <c r="RZC761" s="6"/>
      <c r="RZD761" s="80"/>
      <c r="RZE761" s="70"/>
      <c r="RZF761" s="6"/>
      <c r="RZG761" s="6"/>
      <c r="RZH761" s="106"/>
      <c r="RZI761" s="6"/>
      <c r="RZJ761" s="6"/>
      <c r="RZK761" s="6"/>
      <c r="RZL761" s="80"/>
      <c r="RZM761" s="70"/>
      <c r="RZN761" s="6"/>
      <c r="RZO761" s="6"/>
      <c r="RZP761" s="106"/>
      <c r="RZQ761" s="6"/>
      <c r="RZR761" s="6"/>
      <c r="RZS761" s="6"/>
      <c r="RZT761" s="80"/>
      <c r="RZU761" s="70"/>
      <c r="RZV761" s="6"/>
      <c r="RZW761" s="6"/>
      <c r="RZX761" s="106"/>
      <c r="RZY761" s="6"/>
      <c r="RZZ761" s="6"/>
      <c r="SAA761" s="6"/>
      <c r="SAB761" s="80"/>
      <c r="SAC761" s="70"/>
      <c r="SAD761" s="6"/>
      <c r="SAE761" s="6"/>
      <c r="SAF761" s="106"/>
      <c r="SAG761" s="6"/>
      <c r="SAH761" s="6"/>
      <c r="SAI761" s="6"/>
      <c r="SAJ761" s="80"/>
      <c r="SAK761" s="70"/>
      <c r="SAL761" s="6"/>
      <c r="SAM761" s="6"/>
      <c r="SAN761" s="106"/>
      <c r="SAO761" s="6"/>
      <c r="SAP761" s="6"/>
      <c r="SAQ761" s="6"/>
      <c r="SAR761" s="80"/>
      <c r="SAS761" s="70"/>
      <c r="SAT761" s="6"/>
      <c r="SAU761" s="6"/>
      <c r="SAV761" s="106"/>
      <c r="SAW761" s="6"/>
      <c r="SAX761" s="6"/>
      <c r="SAY761" s="6"/>
      <c r="SAZ761" s="80"/>
      <c r="SBA761" s="70"/>
      <c r="SBB761" s="6"/>
      <c r="SBC761" s="6"/>
      <c r="SBD761" s="106"/>
      <c r="SBE761" s="6"/>
      <c r="SBF761" s="6"/>
      <c r="SBG761" s="6"/>
      <c r="SBH761" s="80"/>
      <c r="SBI761" s="70"/>
      <c r="SBJ761" s="6"/>
      <c r="SBK761" s="6"/>
      <c r="SBL761" s="106"/>
      <c r="SBM761" s="6"/>
      <c r="SBN761" s="6"/>
      <c r="SBO761" s="6"/>
      <c r="SBP761" s="80"/>
      <c r="SBQ761" s="70"/>
      <c r="SBR761" s="6"/>
      <c r="SBS761" s="6"/>
      <c r="SBT761" s="106"/>
      <c r="SBU761" s="6"/>
      <c r="SBV761" s="6"/>
      <c r="SBW761" s="6"/>
      <c r="SBX761" s="80"/>
      <c r="SBY761" s="70"/>
      <c r="SBZ761" s="6"/>
      <c r="SCA761" s="6"/>
      <c r="SCB761" s="106"/>
      <c r="SCC761" s="6"/>
      <c r="SCD761" s="6"/>
      <c r="SCE761" s="6"/>
      <c r="SCF761" s="80"/>
      <c r="SCG761" s="70"/>
      <c r="SCH761" s="6"/>
      <c r="SCI761" s="6"/>
      <c r="SCJ761" s="106"/>
      <c r="SCK761" s="6"/>
      <c r="SCL761" s="6"/>
      <c r="SCM761" s="6"/>
      <c r="SCN761" s="80"/>
      <c r="SCO761" s="70"/>
      <c r="SCP761" s="6"/>
      <c r="SCQ761" s="6"/>
      <c r="SCR761" s="106"/>
      <c r="SCS761" s="6"/>
      <c r="SCT761" s="6"/>
      <c r="SCU761" s="6"/>
      <c r="SCV761" s="80"/>
      <c r="SCW761" s="70"/>
      <c r="SCX761" s="6"/>
      <c r="SCY761" s="6"/>
      <c r="SCZ761" s="106"/>
      <c r="SDA761" s="6"/>
      <c r="SDB761" s="6"/>
      <c r="SDC761" s="6"/>
      <c r="SDD761" s="80"/>
      <c r="SDE761" s="70"/>
      <c r="SDF761" s="6"/>
      <c r="SDG761" s="6"/>
      <c r="SDH761" s="106"/>
      <c r="SDI761" s="6"/>
      <c r="SDJ761" s="6"/>
      <c r="SDK761" s="6"/>
      <c r="SDL761" s="80"/>
      <c r="SDM761" s="70"/>
      <c r="SDN761" s="6"/>
      <c r="SDO761" s="6"/>
      <c r="SDP761" s="106"/>
      <c r="SDQ761" s="6"/>
      <c r="SDR761" s="6"/>
      <c r="SDS761" s="6"/>
      <c r="SDT761" s="80"/>
      <c r="SDU761" s="70"/>
      <c r="SDV761" s="6"/>
      <c r="SDW761" s="6"/>
      <c r="SDX761" s="106"/>
      <c r="SDY761" s="6"/>
      <c r="SDZ761" s="6"/>
      <c r="SEA761" s="6"/>
      <c r="SEB761" s="80"/>
      <c r="SEC761" s="70"/>
      <c r="SED761" s="6"/>
      <c r="SEE761" s="6"/>
      <c r="SEF761" s="106"/>
      <c r="SEG761" s="6"/>
      <c r="SEH761" s="6"/>
      <c r="SEI761" s="6"/>
      <c r="SEJ761" s="80"/>
      <c r="SEK761" s="70"/>
      <c r="SEL761" s="6"/>
      <c r="SEM761" s="6"/>
      <c r="SEN761" s="106"/>
      <c r="SEO761" s="6"/>
      <c r="SEP761" s="6"/>
      <c r="SEQ761" s="6"/>
      <c r="SER761" s="80"/>
      <c r="SES761" s="70"/>
      <c r="SET761" s="6"/>
      <c r="SEU761" s="6"/>
      <c r="SEV761" s="106"/>
      <c r="SEW761" s="6"/>
      <c r="SEX761" s="6"/>
      <c r="SEY761" s="6"/>
      <c r="SEZ761" s="80"/>
      <c r="SFA761" s="70"/>
      <c r="SFB761" s="6"/>
      <c r="SFC761" s="6"/>
      <c r="SFD761" s="106"/>
      <c r="SFE761" s="6"/>
      <c r="SFF761" s="6"/>
      <c r="SFG761" s="6"/>
      <c r="SFH761" s="80"/>
      <c r="SFI761" s="70"/>
      <c r="SFJ761" s="6"/>
      <c r="SFK761" s="6"/>
      <c r="SFL761" s="106"/>
      <c r="SFM761" s="6"/>
      <c r="SFN761" s="6"/>
      <c r="SFO761" s="6"/>
      <c r="SFP761" s="80"/>
      <c r="SFQ761" s="70"/>
      <c r="SFR761" s="6"/>
      <c r="SFS761" s="6"/>
      <c r="SFT761" s="106"/>
      <c r="SFU761" s="6"/>
      <c r="SFV761" s="6"/>
      <c r="SFW761" s="6"/>
      <c r="SFX761" s="80"/>
      <c r="SFY761" s="70"/>
      <c r="SFZ761" s="6"/>
      <c r="SGA761" s="6"/>
      <c r="SGB761" s="106"/>
      <c r="SGC761" s="6"/>
      <c r="SGD761" s="6"/>
      <c r="SGE761" s="6"/>
      <c r="SGF761" s="80"/>
      <c r="SGG761" s="70"/>
      <c r="SGH761" s="6"/>
      <c r="SGI761" s="6"/>
      <c r="SGJ761" s="106"/>
      <c r="SGK761" s="6"/>
      <c r="SGL761" s="6"/>
      <c r="SGM761" s="6"/>
      <c r="SGN761" s="80"/>
      <c r="SGO761" s="70"/>
      <c r="SGP761" s="6"/>
      <c r="SGQ761" s="6"/>
      <c r="SGR761" s="106"/>
      <c r="SGS761" s="6"/>
      <c r="SGT761" s="6"/>
      <c r="SGU761" s="6"/>
      <c r="SGV761" s="80"/>
      <c r="SGW761" s="70"/>
      <c r="SGX761" s="6"/>
      <c r="SGY761" s="6"/>
      <c r="SGZ761" s="106"/>
      <c r="SHA761" s="6"/>
      <c r="SHB761" s="6"/>
      <c r="SHC761" s="6"/>
      <c r="SHD761" s="80"/>
      <c r="SHE761" s="70"/>
      <c r="SHF761" s="6"/>
      <c r="SHG761" s="6"/>
      <c r="SHH761" s="106"/>
      <c r="SHI761" s="6"/>
      <c r="SHJ761" s="6"/>
      <c r="SHK761" s="6"/>
      <c r="SHL761" s="80"/>
      <c r="SHM761" s="70"/>
      <c r="SHN761" s="6"/>
      <c r="SHO761" s="6"/>
      <c r="SHP761" s="106"/>
      <c r="SHQ761" s="6"/>
      <c r="SHR761" s="6"/>
      <c r="SHS761" s="6"/>
      <c r="SHT761" s="80"/>
      <c r="SHU761" s="70"/>
      <c r="SHV761" s="6"/>
      <c r="SHW761" s="6"/>
      <c r="SHX761" s="106"/>
      <c r="SHY761" s="6"/>
      <c r="SHZ761" s="6"/>
      <c r="SIA761" s="6"/>
      <c r="SIB761" s="80"/>
      <c r="SIC761" s="70"/>
      <c r="SID761" s="6"/>
      <c r="SIE761" s="6"/>
      <c r="SIF761" s="106"/>
      <c r="SIG761" s="6"/>
      <c r="SIH761" s="6"/>
      <c r="SII761" s="6"/>
      <c r="SIJ761" s="80"/>
      <c r="SIK761" s="70"/>
      <c r="SIL761" s="6"/>
      <c r="SIM761" s="6"/>
      <c r="SIN761" s="106"/>
      <c r="SIO761" s="6"/>
      <c r="SIP761" s="6"/>
      <c r="SIQ761" s="6"/>
      <c r="SIR761" s="80"/>
      <c r="SIS761" s="70"/>
      <c r="SIT761" s="6"/>
      <c r="SIU761" s="6"/>
      <c r="SIV761" s="106"/>
      <c r="SIW761" s="6"/>
      <c r="SIX761" s="6"/>
      <c r="SIY761" s="6"/>
      <c r="SIZ761" s="80"/>
      <c r="SJA761" s="70"/>
      <c r="SJB761" s="6"/>
      <c r="SJC761" s="6"/>
      <c r="SJD761" s="106"/>
      <c r="SJE761" s="6"/>
      <c r="SJF761" s="6"/>
      <c r="SJG761" s="6"/>
      <c r="SJH761" s="80"/>
      <c r="SJI761" s="70"/>
      <c r="SJJ761" s="6"/>
      <c r="SJK761" s="6"/>
      <c r="SJL761" s="106"/>
      <c r="SJM761" s="6"/>
      <c r="SJN761" s="6"/>
      <c r="SJO761" s="6"/>
      <c r="SJP761" s="80"/>
      <c r="SJQ761" s="70"/>
      <c r="SJR761" s="6"/>
      <c r="SJS761" s="6"/>
      <c r="SJT761" s="106"/>
      <c r="SJU761" s="6"/>
      <c r="SJV761" s="6"/>
      <c r="SJW761" s="6"/>
      <c r="SJX761" s="80"/>
      <c r="SJY761" s="70"/>
      <c r="SJZ761" s="6"/>
      <c r="SKA761" s="6"/>
      <c r="SKB761" s="106"/>
      <c r="SKC761" s="6"/>
      <c r="SKD761" s="6"/>
      <c r="SKE761" s="6"/>
      <c r="SKF761" s="80"/>
      <c r="SKG761" s="70"/>
      <c r="SKH761" s="6"/>
      <c r="SKI761" s="6"/>
      <c r="SKJ761" s="106"/>
      <c r="SKK761" s="6"/>
      <c r="SKL761" s="6"/>
      <c r="SKM761" s="6"/>
      <c r="SKN761" s="80"/>
      <c r="SKO761" s="70"/>
      <c r="SKP761" s="6"/>
      <c r="SKQ761" s="6"/>
      <c r="SKR761" s="106"/>
      <c r="SKS761" s="6"/>
      <c r="SKT761" s="6"/>
      <c r="SKU761" s="6"/>
      <c r="SKV761" s="80"/>
      <c r="SKW761" s="70"/>
      <c r="SKX761" s="6"/>
      <c r="SKY761" s="6"/>
      <c r="SKZ761" s="106"/>
      <c r="SLA761" s="6"/>
      <c r="SLB761" s="6"/>
      <c r="SLC761" s="6"/>
      <c r="SLD761" s="80"/>
      <c r="SLE761" s="70"/>
      <c r="SLF761" s="6"/>
      <c r="SLG761" s="6"/>
      <c r="SLH761" s="106"/>
      <c r="SLI761" s="6"/>
      <c r="SLJ761" s="6"/>
      <c r="SLK761" s="6"/>
      <c r="SLL761" s="80"/>
      <c r="SLM761" s="70"/>
      <c r="SLN761" s="6"/>
      <c r="SLO761" s="6"/>
      <c r="SLP761" s="106"/>
      <c r="SLQ761" s="6"/>
      <c r="SLR761" s="6"/>
      <c r="SLS761" s="6"/>
      <c r="SLT761" s="80"/>
      <c r="SLU761" s="70"/>
      <c r="SLV761" s="6"/>
      <c r="SLW761" s="6"/>
      <c r="SLX761" s="106"/>
      <c r="SLY761" s="6"/>
      <c r="SLZ761" s="6"/>
      <c r="SMA761" s="6"/>
      <c r="SMB761" s="80"/>
      <c r="SMC761" s="70"/>
      <c r="SMD761" s="6"/>
      <c r="SME761" s="6"/>
      <c r="SMF761" s="106"/>
      <c r="SMG761" s="6"/>
      <c r="SMH761" s="6"/>
      <c r="SMI761" s="6"/>
      <c r="SMJ761" s="80"/>
      <c r="SMK761" s="70"/>
      <c r="SML761" s="6"/>
      <c r="SMM761" s="6"/>
      <c r="SMN761" s="106"/>
      <c r="SMO761" s="6"/>
      <c r="SMP761" s="6"/>
      <c r="SMQ761" s="6"/>
      <c r="SMR761" s="80"/>
      <c r="SMS761" s="70"/>
      <c r="SMT761" s="6"/>
      <c r="SMU761" s="6"/>
      <c r="SMV761" s="106"/>
      <c r="SMW761" s="6"/>
      <c r="SMX761" s="6"/>
      <c r="SMY761" s="6"/>
      <c r="SMZ761" s="80"/>
      <c r="SNA761" s="70"/>
      <c r="SNB761" s="6"/>
      <c r="SNC761" s="6"/>
      <c r="SND761" s="106"/>
      <c r="SNE761" s="6"/>
      <c r="SNF761" s="6"/>
      <c r="SNG761" s="6"/>
      <c r="SNH761" s="80"/>
      <c r="SNI761" s="70"/>
      <c r="SNJ761" s="6"/>
      <c r="SNK761" s="6"/>
      <c r="SNL761" s="106"/>
      <c r="SNM761" s="6"/>
      <c r="SNN761" s="6"/>
      <c r="SNO761" s="6"/>
      <c r="SNP761" s="80"/>
      <c r="SNQ761" s="70"/>
      <c r="SNR761" s="6"/>
      <c r="SNS761" s="6"/>
      <c r="SNT761" s="106"/>
      <c r="SNU761" s="6"/>
      <c r="SNV761" s="6"/>
      <c r="SNW761" s="6"/>
      <c r="SNX761" s="80"/>
      <c r="SNY761" s="70"/>
      <c r="SNZ761" s="6"/>
      <c r="SOA761" s="6"/>
      <c r="SOB761" s="106"/>
      <c r="SOC761" s="6"/>
      <c r="SOD761" s="6"/>
      <c r="SOE761" s="6"/>
      <c r="SOF761" s="80"/>
      <c r="SOG761" s="70"/>
      <c r="SOH761" s="6"/>
      <c r="SOI761" s="6"/>
      <c r="SOJ761" s="106"/>
      <c r="SOK761" s="6"/>
      <c r="SOL761" s="6"/>
      <c r="SOM761" s="6"/>
      <c r="SON761" s="80"/>
      <c r="SOO761" s="70"/>
      <c r="SOP761" s="6"/>
      <c r="SOQ761" s="6"/>
      <c r="SOR761" s="106"/>
      <c r="SOS761" s="6"/>
      <c r="SOT761" s="6"/>
      <c r="SOU761" s="6"/>
      <c r="SOV761" s="80"/>
      <c r="SOW761" s="70"/>
      <c r="SOX761" s="6"/>
      <c r="SOY761" s="6"/>
      <c r="SOZ761" s="106"/>
      <c r="SPA761" s="6"/>
      <c r="SPB761" s="6"/>
      <c r="SPC761" s="6"/>
      <c r="SPD761" s="80"/>
      <c r="SPE761" s="70"/>
      <c r="SPF761" s="6"/>
      <c r="SPG761" s="6"/>
      <c r="SPH761" s="106"/>
      <c r="SPI761" s="6"/>
      <c r="SPJ761" s="6"/>
      <c r="SPK761" s="6"/>
      <c r="SPL761" s="80"/>
      <c r="SPM761" s="70"/>
      <c r="SPN761" s="6"/>
      <c r="SPO761" s="6"/>
      <c r="SPP761" s="106"/>
      <c r="SPQ761" s="6"/>
      <c r="SPR761" s="6"/>
      <c r="SPS761" s="6"/>
      <c r="SPT761" s="80"/>
      <c r="SPU761" s="70"/>
      <c r="SPV761" s="6"/>
      <c r="SPW761" s="6"/>
      <c r="SPX761" s="106"/>
      <c r="SPY761" s="6"/>
      <c r="SPZ761" s="6"/>
      <c r="SQA761" s="6"/>
      <c r="SQB761" s="80"/>
      <c r="SQC761" s="70"/>
      <c r="SQD761" s="6"/>
      <c r="SQE761" s="6"/>
      <c r="SQF761" s="106"/>
      <c r="SQG761" s="6"/>
      <c r="SQH761" s="6"/>
      <c r="SQI761" s="6"/>
      <c r="SQJ761" s="80"/>
      <c r="SQK761" s="70"/>
      <c r="SQL761" s="6"/>
      <c r="SQM761" s="6"/>
      <c r="SQN761" s="106"/>
      <c r="SQO761" s="6"/>
      <c r="SQP761" s="6"/>
      <c r="SQQ761" s="6"/>
      <c r="SQR761" s="80"/>
      <c r="SQS761" s="70"/>
      <c r="SQT761" s="6"/>
      <c r="SQU761" s="6"/>
      <c r="SQV761" s="106"/>
      <c r="SQW761" s="6"/>
      <c r="SQX761" s="6"/>
      <c r="SQY761" s="6"/>
      <c r="SQZ761" s="80"/>
      <c r="SRA761" s="70"/>
      <c r="SRB761" s="6"/>
      <c r="SRC761" s="6"/>
      <c r="SRD761" s="106"/>
      <c r="SRE761" s="6"/>
      <c r="SRF761" s="6"/>
      <c r="SRG761" s="6"/>
      <c r="SRH761" s="80"/>
      <c r="SRI761" s="70"/>
      <c r="SRJ761" s="6"/>
      <c r="SRK761" s="6"/>
      <c r="SRL761" s="106"/>
      <c r="SRM761" s="6"/>
      <c r="SRN761" s="6"/>
      <c r="SRO761" s="6"/>
      <c r="SRP761" s="80"/>
      <c r="SRQ761" s="70"/>
      <c r="SRR761" s="6"/>
      <c r="SRS761" s="6"/>
      <c r="SRT761" s="106"/>
      <c r="SRU761" s="6"/>
      <c r="SRV761" s="6"/>
      <c r="SRW761" s="6"/>
      <c r="SRX761" s="80"/>
      <c r="SRY761" s="70"/>
      <c r="SRZ761" s="6"/>
      <c r="SSA761" s="6"/>
      <c r="SSB761" s="106"/>
      <c r="SSC761" s="6"/>
      <c r="SSD761" s="6"/>
      <c r="SSE761" s="6"/>
      <c r="SSF761" s="80"/>
      <c r="SSG761" s="70"/>
      <c r="SSH761" s="6"/>
      <c r="SSI761" s="6"/>
      <c r="SSJ761" s="106"/>
      <c r="SSK761" s="6"/>
      <c r="SSL761" s="6"/>
      <c r="SSM761" s="6"/>
      <c r="SSN761" s="80"/>
      <c r="SSO761" s="70"/>
      <c r="SSP761" s="6"/>
      <c r="SSQ761" s="6"/>
      <c r="SSR761" s="106"/>
      <c r="SSS761" s="6"/>
      <c r="SST761" s="6"/>
      <c r="SSU761" s="6"/>
      <c r="SSV761" s="80"/>
      <c r="SSW761" s="70"/>
      <c r="SSX761" s="6"/>
      <c r="SSY761" s="6"/>
      <c r="SSZ761" s="106"/>
      <c r="STA761" s="6"/>
      <c r="STB761" s="6"/>
      <c r="STC761" s="6"/>
      <c r="STD761" s="80"/>
      <c r="STE761" s="70"/>
      <c r="STF761" s="6"/>
      <c r="STG761" s="6"/>
      <c r="STH761" s="106"/>
      <c r="STI761" s="6"/>
      <c r="STJ761" s="6"/>
      <c r="STK761" s="6"/>
      <c r="STL761" s="80"/>
      <c r="STM761" s="70"/>
      <c r="STN761" s="6"/>
      <c r="STO761" s="6"/>
      <c r="STP761" s="106"/>
      <c r="STQ761" s="6"/>
      <c r="STR761" s="6"/>
      <c r="STS761" s="6"/>
      <c r="STT761" s="80"/>
      <c r="STU761" s="70"/>
      <c r="STV761" s="6"/>
      <c r="STW761" s="6"/>
      <c r="STX761" s="106"/>
      <c r="STY761" s="6"/>
      <c r="STZ761" s="6"/>
      <c r="SUA761" s="6"/>
      <c r="SUB761" s="80"/>
      <c r="SUC761" s="70"/>
      <c r="SUD761" s="6"/>
      <c r="SUE761" s="6"/>
      <c r="SUF761" s="106"/>
      <c r="SUG761" s="6"/>
      <c r="SUH761" s="6"/>
      <c r="SUI761" s="6"/>
      <c r="SUJ761" s="80"/>
      <c r="SUK761" s="70"/>
      <c r="SUL761" s="6"/>
      <c r="SUM761" s="6"/>
      <c r="SUN761" s="106"/>
      <c r="SUO761" s="6"/>
      <c r="SUP761" s="6"/>
      <c r="SUQ761" s="6"/>
      <c r="SUR761" s="80"/>
      <c r="SUS761" s="70"/>
      <c r="SUT761" s="6"/>
      <c r="SUU761" s="6"/>
      <c r="SUV761" s="106"/>
      <c r="SUW761" s="6"/>
      <c r="SUX761" s="6"/>
      <c r="SUY761" s="6"/>
      <c r="SUZ761" s="80"/>
      <c r="SVA761" s="70"/>
      <c r="SVB761" s="6"/>
      <c r="SVC761" s="6"/>
      <c r="SVD761" s="106"/>
      <c r="SVE761" s="6"/>
      <c r="SVF761" s="6"/>
      <c r="SVG761" s="6"/>
      <c r="SVH761" s="80"/>
      <c r="SVI761" s="70"/>
      <c r="SVJ761" s="6"/>
      <c r="SVK761" s="6"/>
      <c r="SVL761" s="106"/>
      <c r="SVM761" s="6"/>
      <c r="SVN761" s="6"/>
      <c r="SVO761" s="6"/>
      <c r="SVP761" s="80"/>
      <c r="SVQ761" s="70"/>
      <c r="SVR761" s="6"/>
      <c r="SVS761" s="6"/>
      <c r="SVT761" s="106"/>
      <c r="SVU761" s="6"/>
      <c r="SVV761" s="6"/>
      <c r="SVW761" s="6"/>
      <c r="SVX761" s="80"/>
      <c r="SVY761" s="70"/>
      <c r="SVZ761" s="6"/>
      <c r="SWA761" s="6"/>
      <c r="SWB761" s="106"/>
      <c r="SWC761" s="6"/>
      <c r="SWD761" s="6"/>
      <c r="SWE761" s="6"/>
      <c r="SWF761" s="80"/>
      <c r="SWG761" s="70"/>
      <c r="SWH761" s="6"/>
      <c r="SWI761" s="6"/>
      <c r="SWJ761" s="106"/>
      <c r="SWK761" s="6"/>
      <c r="SWL761" s="6"/>
      <c r="SWM761" s="6"/>
      <c r="SWN761" s="80"/>
      <c r="SWO761" s="70"/>
      <c r="SWP761" s="6"/>
      <c r="SWQ761" s="6"/>
      <c r="SWR761" s="106"/>
      <c r="SWS761" s="6"/>
      <c r="SWT761" s="6"/>
      <c r="SWU761" s="6"/>
      <c r="SWV761" s="80"/>
      <c r="SWW761" s="70"/>
      <c r="SWX761" s="6"/>
      <c r="SWY761" s="6"/>
      <c r="SWZ761" s="106"/>
      <c r="SXA761" s="6"/>
      <c r="SXB761" s="6"/>
      <c r="SXC761" s="6"/>
      <c r="SXD761" s="80"/>
      <c r="SXE761" s="70"/>
      <c r="SXF761" s="6"/>
      <c r="SXG761" s="6"/>
      <c r="SXH761" s="106"/>
      <c r="SXI761" s="6"/>
      <c r="SXJ761" s="6"/>
      <c r="SXK761" s="6"/>
      <c r="SXL761" s="80"/>
      <c r="SXM761" s="70"/>
      <c r="SXN761" s="6"/>
      <c r="SXO761" s="6"/>
      <c r="SXP761" s="106"/>
      <c r="SXQ761" s="6"/>
      <c r="SXR761" s="6"/>
      <c r="SXS761" s="6"/>
      <c r="SXT761" s="80"/>
      <c r="SXU761" s="70"/>
      <c r="SXV761" s="6"/>
      <c r="SXW761" s="6"/>
      <c r="SXX761" s="106"/>
      <c r="SXY761" s="6"/>
      <c r="SXZ761" s="6"/>
      <c r="SYA761" s="6"/>
      <c r="SYB761" s="80"/>
      <c r="SYC761" s="70"/>
      <c r="SYD761" s="6"/>
      <c r="SYE761" s="6"/>
      <c r="SYF761" s="106"/>
      <c r="SYG761" s="6"/>
      <c r="SYH761" s="6"/>
      <c r="SYI761" s="6"/>
      <c r="SYJ761" s="80"/>
      <c r="SYK761" s="70"/>
      <c r="SYL761" s="6"/>
      <c r="SYM761" s="6"/>
      <c r="SYN761" s="106"/>
      <c r="SYO761" s="6"/>
      <c r="SYP761" s="6"/>
      <c r="SYQ761" s="6"/>
      <c r="SYR761" s="80"/>
      <c r="SYS761" s="70"/>
      <c r="SYT761" s="6"/>
      <c r="SYU761" s="6"/>
      <c r="SYV761" s="106"/>
      <c r="SYW761" s="6"/>
      <c r="SYX761" s="6"/>
      <c r="SYY761" s="6"/>
      <c r="SYZ761" s="80"/>
      <c r="SZA761" s="70"/>
      <c r="SZB761" s="6"/>
      <c r="SZC761" s="6"/>
      <c r="SZD761" s="106"/>
      <c r="SZE761" s="6"/>
      <c r="SZF761" s="6"/>
      <c r="SZG761" s="6"/>
      <c r="SZH761" s="80"/>
      <c r="SZI761" s="70"/>
      <c r="SZJ761" s="6"/>
      <c r="SZK761" s="6"/>
      <c r="SZL761" s="106"/>
      <c r="SZM761" s="6"/>
      <c r="SZN761" s="6"/>
      <c r="SZO761" s="6"/>
      <c r="SZP761" s="80"/>
      <c r="SZQ761" s="70"/>
      <c r="SZR761" s="6"/>
      <c r="SZS761" s="6"/>
      <c r="SZT761" s="106"/>
      <c r="SZU761" s="6"/>
      <c r="SZV761" s="6"/>
      <c r="SZW761" s="6"/>
      <c r="SZX761" s="80"/>
      <c r="SZY761" s="70"/>
      <c r="SZZ761" s="6"/>
      <c r="TAA761" s="6"/>
      <c r="TAB761" s="106"/>
      <c r="TAC761" s="6"/>
      <c r="TAD761" s="6"/>
      <c r="TAE761" s="6"/>
      <c r="TAF761" s="80"/>
      <c r="TAG761" s="70"/>
      <c r="TAH761" s="6"/>
      <c r="TAI761" s="6"/>
      <c r="TAJ761" s="106"/>
      <c r="TAK761" s="6"/>
      <c r="TAL761" s="6"/>
      <c r="TAM761" s="6"/>
      <c r="TAN761" s="80"/>
      <c r="TAO761" s="70"/>
      <c r="TAP761" s="6"/>
      <c r="TAQ761" s="6"/>
      <c r="TAR761" s="106"/>
      <c r="TAS761" s="6"/>
      <c r="TAT761" s="6"/>
      <c r="TAU761" s="6"/>
      <c r="TAV761" s="80"/>
      <c r="TAW761" s="70"/>
      <c r="TAX761" s="6"/>
      <c r="TAY761" s="6"/>
      <c r="TAZ761" s="106"/>
      <c r="TBA761" s="6"/>
      <c r="TBB761" s="6"/>
      <c r="TBC761" s="6"/>
      <c r="TBD761" s="80"/>
      <c r="TBE761" s="70"/>
      <c r="TBF761" s="6"/>
      <c r="TBG761" s="6"/>
      <c r="TBH761" s="106"/>
      <c r="TBI761" s="6"/>
      <c r="TBJ761" s="6"/>
      <c r="TBK761" s="6"/>
      <c r="TBL761" s="80"/>
      <c r="TBM761" s="70"/>
      <c r="TBN761" s="6"/>
      <c r="TBO761" s="6"/>
      <c r="TBP761" s="106"/>
      <c r="TBQ761" s="6"/>
      <c r="TBR761" s="6"/>
      <c r="TBS761" s="6"/>
      <c r="TBT761" s="80"/>
      <c r="TBU761" s="70"/>
      <c r="TBV761" s="6"/>
      <c r="TBW761" s="6"/>
      <c r="TBX761" s="106"/>
      <c r="TBY761" s="6"/>
      <c r="TBZ761" s="6"/>
      <c r="TCA761" s="6"/>
      <c r="TCB761" s="80"/>
      <c r="TCC761" s="70"/>
      <c r="TCD761" s="6"/>
      <c r="TCE761" s="6"/>
      <c r="TCF761" s="106"/>
      <c r="TCG761" s="6"/>
      <c r="TCH761" s="6"/>
      <c r="TCI761" s="6"/>
      <c r="TCJ761" s="80"/>
      <c r="TCK761" s="70"/>
      <c r="TCL761" s="6"/>
      <c r="TCM761" s="6"/>
      <c r="TCN761" s="106"/>
      <c r="TCO761" s="6"/>
      <c r="TCP761" s="6"/>
      <c r="TCQ761" s="6"/>
      <c r="TCR761" s="80"/>
      <c r="TCS761" s="70"/>
      <c r="TCT761" s="6"/>
      <c r="TCU761" s="6"/>
      <c r="TCV761" s="106"/>
      <c r="TCW761" s="6"/>
      <c r="TCX761" s="6"/>
      <c r="TCY761" s="6"/>
      <c r="TCZ761" s="80"/>
      <c r="TDA761" s="70"/>
      <c r="TDB761" s="6"/>
      <c r="TDC761" s="6"/>
      <c r="TDD761" s="106"/>
      <c r="TDE761" s="6"/>
      <c r="TDF761" s="6"/>
      <c r="TDG761" s="6"/>
      <c r="TDH761" s="80"/>
      <c r="TDI761" s="70"/>
      <c r="TDJ761" s="6"/>
      <c r="TDK761" s="6"/>
      <c r="TDL761" s="106"/>
      <c r="TDM761" s="6"/>
      <c r="TDN761" s="6"/>
      <c r="TDO761" s="6"/>
      <c r="TDP761" s="80"/>
      <c r="TDQ761" s="70"/>
      <c r="TDR761" s="6"/>
      <c r="TDS761" s="6"/>
      <c r="TDT761" s="106"/>
      <c r="TDU761" s="6"/>
      <c r="TDV761" s="6"/>
      <c r="TDW761" s="6"/>
      <c r="TDX761" s="80"/>
      <c r="TDY761" s="70"/>
      <c r="TDZ761" s="6"/>
      <c r="TEA761" s="6"/>
      <c r="TEB761" s="106"/>
      <c r="TEC761" s="6"/>
      <c r="TED761" s="6"/>
      <c r="TEE761" s="6"/>
      <c r="TEF761" s="80"/>
      <c r="TEG761" s="70"/>
      <c r="TEH761" s="6"/>
      <c r="TEI761" s="6"/>
      <c r="TEJ761" s="106"/>
      <c r="TEK761" s="6"/>
      <c r="TEL761" s="6"/>
      <c r="TEM761" s="6"/>
      <c r="TEN761" s="80"/>
      <c r="TEO761" s="70"/>
      <c r="TEP761" s="6"/>
      <c r="TEQ761" s="6"/>
      <c r="TER761" s="106"/>
      <c r="TES761" s="6"/>
      <c r="TET761" s="6"/>
      <c r="TEU761" s="6"/>
      <c r="TEV761" s="80"/>
      <c r="TEW761" s="70"/>
      <c r="TEX761" s="6"/>
      <c r="TEY761" s="6"/>
      <c r="TEZ761" s="106"/>
      <c r="TFA761" s="6"/>
      <c r="TFB761" s="6"/>
      <c r="TFC761" s="6"/>
      <c r="TFD761" s="80"/>
      <c r="TFE761" s="70"/>
      <c r="TFF761" s="6"/>
      <c r="TFG761" s="6"/>
      <c r="TFH761" s="106"/>
      <c r="TFI761" s="6"/>
      <c r="TFJ761" s="6"/>
      <c r="TFK761" s="6"/>
      <c r="TFL761" s="80"/>
      <c r="TFM761" s="70"/>
      <c r="TFN761" s="6"/>
      <c r="TFO761" s="6"/>
      <c r="TFP761" s="106"/>
      <c r="TFQ761" s="6"/>
      <c r="TFR761" s="6"/>
      <c r="TFS761" s="6"/>
      <c r="TFT761" s="80"/>
      <c r="TFU761" s="70"/>
      <c r="TFV761" s="6"/>
      <c r="TFW761" s="6"/>
      <c r="TFX761" s="106"/>
      <c r="TFY761" s="6"/>
      <c r="TFZ761" s="6"/>
      <c r="TGA761" s="6"/>
      <c r="TGB761" s="80"/>
      <c r="TGC761" s="70"/>
      <c r="TGD761" s="6"/>
      <c r="TGE761" s="6"/>
      <c r="TGF761" s="106"/>
      <c r="TGG761" s="6"/>
      <c r="TGH761" s="6"/>
      <c r="TGI761" s="6"/>
      <c r="TGJ761" s="80"/>
      <c r="TGK761" s="70"/>
      <c r="TGL761" s="6"/>
      <c r="TGM761" s="6"/>
      <c r="TGN761" s="106"/>
      <c r="TGO761" s="6"/>
      <c r="TGP761" s="6"/>
      <c r="TGQ761" s="6"/>
      <c r="TGR761" s="80"/>
      <c r="TGS761" s="70"/>
      <c r="TGT761" s="6"/>
      <c r="TGU761" s="6"/>
      <c r="TGV761" s="106"/>
      <c r="TGW761" s="6"/>
      <c r="TGX761" s="6"/>
      <c r="TGY761" s="6"/>
      <c r="TGZ761" s="80"/>
      <c r="THA761" s="70"/>
      <c r="THB761" s="6"/>
      <c r="THC761" s="6"/>
      <c r="THD761" s="106"/>
      <c r="THE761" s="6"/>
      <c r="THF761" s="6"/>
      <c r="THG761" s="6"/>
      <c r="THH761" s="80"/>
      <c r="THI761" s="70"/>
      <c r="THJ761" s="6"/>
      <c r="THK761" s="6"/>
      <c r="THL761" s="106"/>
      <c r="THM761" s="6"/>
      <c r="THN761" s="6"/>
      <c r="THO761" s="6"/>
      <c r="THP761" s="80"/>
      <c r="THQ761" s="70"/>
      <c r="THR761" s="6"/>
      <c r="THS761" s="6"/>
      <c r="THT761" s="106"/>
      <c r="THU761" s="6"/>
      <c r="THV761" s="6"/>
      <c r="THW761" s="6"/>
      <c r="THX761" s="80"/>
      <c r="THY761" s="70"/>
      <c r="THZ761" s="6"/>
      <c r="TIA761" s="6"/>
      <c r="TIB761" s="106"/>
      <c r="TIC761" s="6"/>
      <c r="TID761" s="6"/>
      <c r="TIE761" s="6"/>
      <c r="TIF761" s="80"/>
      <c r="TIG761" s="70"/>
      <c r="TIH761" s="6"/>
      <c r="TII761" s="6"/>
      <c r="TIJ761" s="106"/>
      <c r="TIK761" s="6"/>
      <c r="TIL761" s="6"/>
      <c r="TIM761" s="6"/>
      <c r="TIN761" s="80"/>
      <c r="TIO761" s="70"/>
      <c r="TIP761" s="6"/>
      <c r="TIQ761" s="6"/>
      <c r="TIR761" s="106"/>
      <c r="TIS761" s="6"/>
      <c r="TIT761" s="6"/>
      <c r="TIU761" s="6"/>
      <c r="TIV761" s="80"/>
      <c r="TIW761" s="70"/>
      <c r="TIX761" s="6"/>
      <c r="TIY761" s="6"/>
      <c r="TIZ761" s="106"/>
      <c r="TJA761" s="6"/>
      <c r="TJB761" s="6"/>
      <c r="TJC761" s="6"/>
      <c r="TJD761" s="80"/>
      <c r="TJE761" s="70"/>
      <c r="TJF761" s="6"/>
      <c r="TJG761" s="6"/>
      <c r="TJH761" s="106"/>
      <c r="TJI761" s="6"/>
      <c r="TJJ761" s="6"/>
      <c r="TJK761" s="6"/>
      <c r="TJL761" s="80"/>
      <c r="TJM761" s="70"/>
      <c r="TJN761" s="6"/>
      <c r="TJO761" s="6"/>
      <c r="TJP761" s="106"/>
      <c r="TJQ761" s="6"/>
      <c r="TJR761" s="6"/>
      <c r="TJS761" s="6"/>
      <c r="TJT761" s="80"/>
      <c r="TJU761" s="70"/>
      <c r="TJV761" s="6"/>
      <c r="TJW761" s="6"/>
      <c r="TJX761" s="106"/>
      <c r="TJY761" s="6"/>
      <c r="TJZ761" s="6"/>
      <c r="TKA761" s="6"/>
      <c r="TKB761" s="80"/>
      <c r="TKC761" s="70"/>
      <c r="TKD761" s="6"/>
      <c r="TKE761" s="6"/>
      <c r="TKF761" s="106"/>
      <c r="TKG761" s="6"/>
      <c r="TKH761" s="6"/>
      <c r="TKI761" s="6"/>
      <c r="TKJ761" s="80"/>
      <c r="TKK761" s="70"/>
      <c r="TKL761" s="6"/>
      <c r="TKM761" s="6"/>
      <c r="TKN761" s="106"/>
      <c r="TKO761" s="6"/>
      <c r="TKP761" s="6"/>
      <c r="TKQ761" s="6"/>
      <c r="TKR761" s="80"/>
      <c r="TKS761" s="70"/>
      <c r="TKT761" s="6"/>
      <c r="TKU761" s="6"/>
      <c r="TKV761" s="106"/>
      <c r="TKW761" s="6"/>
      <c r="TKX761" s="6"/>
      <c r="TKY761" s="6"/>
      <c r="TKZ761" s="80"/>
      <c r="TLA761" s="70"/>
      <c r="TLB761" s="6"/>
      <c r="TLC761" s="6"/>
      <c r="TLD761" s="106"/>
      <c r="TLE761" s="6"/>
      <c r="TLF761" s="6"/>
      <c r="TLG761" s="6"/>
      <c r="TLH761" s="80"/>
      <c r="TLI761" s="70"/>
      <c r="TLJ761" s="6"/>
      <c r="TLK761" s="6"/>
      <c r="TLL761" s="106"/>
      <c r="TLM761" s="6"/>
      <c r="TLN761" s="6"/>
      <c r="TLO761" s="6"/>
      <c r="TLP761" s="80"/>
      <c r="TLQ761" s="70"/>
      <c r="TLR761" s="6"/>
      <c r="TLS761" s="6"/>
      <c r="TLT761" s="106"/>
      <c r="TLU761" s="6"/>
      <c r="TLV761" s="6"/>
      <c r="TLW761" s="6"/>
      <c r="TLX761" s="80"/>
      <c r="TLY761" s="70"/>
      <c r="TLZ761" s="6"/>
      <c r="TMA761" s="6"/>
      <c r="TMB761" s="106"/>
      <c r="TMC761" s="6"/>
      <c r="TMD761" s="6"/>
      <c r="TME761" s="6"/>
      <c r="TMF761" s="80"/>
      <c r="TMG761" s="70"/>
      <c r="TMH761" s="6"/>
      <c r="TMI761" s="6"/>
      <c r="TMJ761" s="106"/>
      <c r="TMK761" s="6"/>
      <c r="TML761" s="6"/>
      <c r="TMM761" s="6"/>
      <c r="TMN761" s="80"/>
      <c r="TMO761" s="70"/>
      <c r="TMP761" s="6"/>
      <c r="TMQ761" s="6"/>
      <c r="TMR761" s="106"/>
      <c r="TMS761" s="6"/>
      <c r="TMT761" s="6"/>
      <c r="TMU761" s="6"/>
      <c r="TMV761" s="80"/>
      <c r="TMW761" s="70"/>
      <c r="TMX761" s="6"/>
      <c r="TMY761" s="6"/>
      <c r="TMZ761" s="106"/>
      <c r="TNA761" s="6"/>
      <c r="TNB761" s="6"/>
      <c r="TNC761" s="6"/>
      <c r="TND761" s="80"/>
      <c r="TNE761" s="70"/>
      <c r="TNF761" s="6"/>
      <c r="TNG761" s="6"/>
      <c r="TNH761" s="106"/>
      <c r="TNI761" s="6"/>
      <c r="TNJ761" s="6"/>
      <c r="TNK761" s="6"/>
      <c r="TNL761" s="80"/>
      <c r="TNM761" s="70"/>
      <c r="TNN761" s="6"/>
      <c r="TNO761" s="6"/>
      <c r="TNP761" s="106"/>
      <c r="TNQ761" s="6"/>
      <c r="TNR761" s="6"/>
      <c r="TNS761" s="6"/>
      <c r="TNT761" s="80"/>
      <c r="TNU761" s="70"/>
      <c r="TNV761" s="6"/>
      <c r="TNW761" s="6"/>
      <c r="TNX761" s="106"/>
      <c r="TNY761" s="6"/>
      <c r="TNZ761" s="6"/>
      <c r="TOA761" s="6"/>
      <c r="TOB761" s="80"/>
      <c r="TOC761" s="70"/>
      <c r="TOD761" s="6"/>
      <c r="TOE761" s="6"/>
      <c r="TOF761" s="106"/>
      <c r="TOG761" s="6"/>
      <c r="TOH761" s="6"/>
      <c r="TOI761" s="6"/>
      <c r="TOJ761" s="80"/>
      <c r="TOK761" s="70"/>
      <c r="TOL761" s="6"/>
      <c r="TOM761" s="6"/>
      <c r="TON761" s="106"/>
      <c r="TOO761" s="6"/>
      <c r="TOP761" s="6"/>
      <c r="TOQ761" s="6"/>
      <c r="TOR761" s="80"/>
      <c r="TOS761" s="70"/>
      <c r="TOT761" s="6"/>
      <c r="TOU761" s="6"/>
      <c r="TOV761" s="106"/>
      <c r="TOW761" s="6"/>
      <c r="TOX761" s="6"/>
      <c r="TOY761" s="6"/>
      <c r="TOZ761" s="80"/>
      <c r="TPA761" s="70"/>
      <c r="TPB761" s="6"/>
      <c r="TPC761" s="6"/>
      <c r="TPD761" s="106"/>
      <c r="TPE761" s="6"/>
      <c r="TPF761" s="6"/>
      <c r="TPG761" s="6"/>
      <c r="TPH761" s="80"/>
      <c r="TPI761" s="70"/>
      <c r="TPJ761" s="6"/>
      <c r="TPK761" s="6"/>
      <c r="TPL761" s="106"/>
      <c r="TPM761" s="6"/>
      <c r="TPN761" s="6"/>
      <c r="TPO761" s="6"/>
      <c r="TPP761" s="80"/>
      <c r="TPQ761" s="70"/>
      <c r="TPR761" s="6"/>
      <c r="TPS761" s="6"/>
      <c r="TPT761" s="106"/>
      <c r="TPU761" s="6"/>
      <c r="TPV761" s="6"/>
      <c r="TPW761" s="6"/>
      <c r="TPX761" s="80"/>
      <c r="TPY761" s="70"/>
      <c r="TPZ761" s="6"/>
      <c r="TQA761" s="6"/>
      <c r="TQB761" s="106"/>
      <c r="TQC761" s="6"/>
      <c r="TQD761" s="6"/>
      <c r="TQE761" s="6"/>
      <c r="TQF761" s="80"/>
      <c r="TQG761" s="70"/>
      <c r="TQH761" s="6"/>
      <c r="TQI761" s="6"/>
      <c r="TQJ761" s="106"/>
      <c r="TQK761" s="6"/>
      <c r="TQL761" s="6"/>
      <c r="TQM761" s="6"/>
      <c r="TQN761" s="80"/>
      <c r="TQO761" s="70"/>
      <c r="TQP761" s="6"/>
      <c r="TQQ761" s="6"/>
      <c r="TQR761" s="106"/>
      <c r="TQS761" s="6"/>
      <c r="TQT761" s="6"/>
      <c r="TQU761" s="6"/>
      <c r="TQV761" s="80"/>
      <c r="TQW761" s="70"/>
      <c r="TQX761" s="6"/>
      <c r="TQY761" s="6"/>
      <c r="TQZ761" s="106"/>
      <c r="TRA761" s="6"/>
      <c r="TRB761" s="6"/>
      <c r="TRC761" s="6"/>
      <c r="TRD761" s="80"/>
      <c r="TRE761" s="70"/>
      <c r="TRF761" s="6"/>
      <c r="TRG761" s="6"/>
      <c r="TRH761" s="106"/>
      <c r="TRI761" s="6"/>
      <c r="TRJ761" s="6"/>
      <c r="TRK761" s="6"/>
      <c r="TRL761" s="80"/>
      <c r="TRM761" s="70"/>
      <c r="TRN761" s="6"/>
      <c r="TRO761" s="6"/>
      <c r="TRP761" s="106"/>
      <c r="TRQ761" s="6"/>
      <c r="TRR761" s="6"/>
      <c r="TRS761" s="6"/>
      <c r="TRT761" s="80"/>
      <c r="TRU761" s="70"/>
      <c r="TRV761" s="6"/>
      <c r="TRW761" s="6"/>
      <c r="TRX761" s="106"/>
      <c r="TRY761" s="6"/>
      <c r="TRZ761" s="6"/>
      <c r="TSA761" s="6"/>
      <c r="TSB761" s="80"/>
      <c r="TSC761" s="70"/>
      <c r="TSD761" s="6"/>
      <c r="TSE761" s="6"/>
      <c r="TSF761" s="106"/>
      <c r="TSG761" s="6"/>
      <c r="TSH761" s="6"/>
      <c r="TSI761" s="6"/>
      <c r="TSJ761" s="80"/>
      <c r="TSK761" s="70"/>
      <c r="TSL761" s="6"/>
      <c r="TSM761" s="6"/>
      <c r="TSN761" s="106"/>
      <c r="TSO761" s="6"/>
      <c r="TSP761" s="6"/>
      <c r="TSQ761" s="6"/>
      <c r="TSR761" s="80"/>
      <c r="TSS761" s="70"/>
      <c r="TST761" s="6"/>
      <c r="TSU761" s="6"/>
      <c r="TSV761" s="106"/>
      <c r="TSW761" s="6"/>
      <c r="TSX761" s="6"/>
      <c r="TSY761" s="6"/>
      <c r="TSZ761" s="80"/>
      <c r="TTA761" s="70"/>
      <c r="TTB761" s="6"/>
      <c r="TTC761" s="6"/>
      <c r="TTD761" s="106"/>
      <c r="TTE761" s="6"/>
      <c r="TTF761" s="6"/>
      <c r="TTG761" s="6"/>
      <c r="TTH761" s="80"/>
      <c r="TTI761" s="70"/>
      <c r="TTJ761" s="6"/>
      <c r="TTK761" s="6"/>
      <c r="TTL761" s="106"/>
      <c r="TTM761" s="6"/>
      <c r="TTN761" s="6"/>
      <c r="TTO761" s="6"/>
      <c r="TTP761" s="80"/>
      <c r="TTQ761" s="70"/>
      <c r="TTR761" s="6"/>
      <c r="TTS761" s="6"/>
      <c r="TTT761" s="106"/>
      <c r="TTU761" s="6"/>
      <c r="TTV761" s="6"/>
      <c r="TTW761" s="6"/>
      <c r="TTX761" s="80"/>
      <c r="TTY761" s="70"/>
      <c r="TTZ761" s="6"/>
      <c r="TUA761" s="6"/>
      <c r="TUB761" s="106"/>
      <c r="TUC761" s="6"/>
      <c r="TUD761" s="6"/>
      <c r="TUE761" s="6"/>
      <c r="TUF761" s="80"/>
      <c r="TUG761" s="70"/>
      <c r="TUH761" s="6"/>
      <c r="TUI761" s="6"/>
      <c r="TUJ761" s="106"/>
      <c r="TUK761" s="6"/>
      <c r="TUL761" s="6"/>
      <c r="TUM761" s="6"/>
      <c r="TUN761" s="80"/>
      <c r="TUO761" s="70"/>
      <c r="TUP761" s="6"/>
      <c r="TUQ761" s="6"/>
      <c r="TUR761" s="106"/>
      <c r="TUS761" s="6"/>
      <c r="TUT761" s="6"/>
      <c r="TUU761" s="6"/>
      <c r="TUV761" s="80"/>
      <c r="TUW761" s="70"/>
      <c r="TUX761" s="6"/>
      <c r="TUY761" s="6"/>
      <c r="TUZ761" s="106"/>
      <c r="TVA761" s="6"/>
      <c r="TVB761" s="6"/>
      <c r="TVC761" s="6"/>
      <c r="TVD761" s="80"/>
      <c r="TVE761" s="70"/>
      <c r="TVF761" s="6"/>
      <c r="TVG761" s="6"/>
      <c r="TVH761" s="106"/>
      <c r="TVI761" s="6"/>
      <c r="TVJ761" s="6"/>
      <c r="TVK761" s="6"/>
      <c r="TVL761" s="80"/>
      <c r="TVM761" s="70"/>
      <c r="TVN761" s="6"/>
      <c r="TVO761" s="6"/>
      <c r="TVP761" s="106"/>
      <c r="TVQ761" s="6"/>
      <c r="TVR761" s="6"/>
      <c r="TVS761" s="6"/>
      <c r="TVT761" s="80"/>
      <c r="TVU761" s="70"/>
      <c r="TVV761" s="6"/>
      <c r="TVW761" s="6"/>
      <c r="TVX761" s="106"/>
      <c r="TVY761" s="6"/>
      <c r="TVZ761" s="6"/>
      <c r="TWA761" s="6"/>
      <c r="TWB761" s="80"/>
      <c r="TWC761" s="70"/>
      <c r="TWD761" s="6"/>
      <c r="TWE761" s="6"/>
      <c r="TWF761" s="106"/>
      <c r="TWG761" s="6"/>
      <c r="TWH761" s="6"/>
      <c r="TWI761" s="6"/>
      <c r="TWJ761" s="80"/>
      <c r="TWK761" s="70"/>
      <c r="TWL761" s="6"/>
      <c r="TWM761" s="6"/>
      <c r="TWN761" s="106"/>
      <c r="TWO761" s="6"/>
      <c r="TWP761" s="6"/>
      <c r="TWQ761" s="6"/>
      <c r="TWR761" s="80"/>
      <c r="TWS761" s="70"/>
      <c r="TWT761" s="6"/>
      <c r="TWU761" s="6"/>
      <c r="TWV761" s="106"/>
      <c r="TWW761" s="6"/>
      <c r="TWX761" s="6"/>
      <c r="TWY761" s="6"/>
      <c r="TWZ761" s="80"/>
      <c r="TXA761" s="70"/>
      <c r="TXB761" s="6"/>
      <c r="TXC761" s="6"/>
      <c r="TXD761" s="106"/>
      <c r="TXE761" s="6"/>
      <c r="TXF761" s="6"/>
      <c r="TXG761" s="6"/>
      <c r="TXH761" s="80"/>
      <c r="TXI761" s="70"/>
      <c r="TXJ761" s="6"/>
      <c r="TXK761" s="6"/>
      <c r="TXL761" s="106"/>
      <c r="TXM761" s="6"/>
      <c r="TXN761" s="6"/>
      <c r="TXO761" s="6"/>
      <c r="TXP761" s="80"/>
      <c r="TXQ761" s="70"/>
      <c r="TXR761" s="6"/>
      <c r="TXS761" s="6"/>
      <c r="TXT761" s="106"/>
      <c r="TXU761" s="6"/>
      <c r="TXV761" s="6"/>
      <c r="TXW761" s="6"/>
      <c r="TXX761" s="80"/>
      <c r="TXY761" s="70"/>
      <c r="TXZ761" s="6"/>
      <c r="TYA761" s="6"/>
      <c r="TYB761" s="106"/>
      <c r="TYC761" s="6"/>
      <c r="TYD761" s="6"/>
      <c r="TYE761" s="6"/>
      <c r="TYF761" s="80"/>
      <c r="TYG761" s="70"/>
      <c r="TYH761" s="6"/>
      <c r="TYI761" s="6"/>
      <c r="TYJ761" s="106"/>
      <c r="TYK761" s="6"/>
      <c r="TYL761" s="6"/>
      <c r="TYM761" s="6"/>
      <c r="TYN761" s="80"/>
      <c r="TYO761" s="70"/>
      <c r="TYP761" s="6"/>
      <c r="TYQ761" s="6"/>
      <c r="TYR761" s="106"/>
      <c r="TYS761" s="6"/>
      <c r="TYT761" s="6"/>
      <c r="TYU761" s="6"/>
      <c r="TYV761" s="80"/>
      <c r="TYW761" s="70"/>
      <c r="TYX761" s="6"/>
      <c r="TYY761" s="6"/>
      <c r="TYZ761" s="106"/>
      <c r="TZA761" s="6"/>
      <c r="TZB761" s="6"/>
      <c r="TZC761" s="6"/>
      <c r="TZD761" s="80"/>
      <c r="TZE761" s="70"/>
      <c r="TZF761" s="6"/>
      <c r="TZG761" s="6"/>
      <c r="TZH761" s="106"/>
      <c r="TZI761" s="6"/>
      <c r="TZJ761" s="6"/>
      <c r="TZK761" s="6"/>
      <c r="TZL761" s="80"/>
      <c r="TZM761" s="70"/>
      <c r="TZN761" s="6"/>
      <c r="TZO761" s="6"/>
      <c r="TZP761" s="106"/>
      <c r="TZQ761" s="6"/>
      <c r="TZR761" s="6"/>
      <c r="TZS761" s="6"/>
      <c r="TZT761" s="80"/>
      <c r="TZU761" s="70"/>
      <c r="TZV761" s="6"/>
      <c r="TZW761" s="6"/>
      <c r="TZX761" s="106"/>
      <c r="TZY761" s="6"/>
      <c r="TZZ761" s="6"/>
      <c r="UAA761" s="6"/>
      <c r="UAB761" s="80"/>
      <c r="UAC761" s="70"/>
      <c r="UAD761" s="6"/>
      <c r="UAE761" s="6"/>
      <c r="UAF761" s="106"/>
      <c r="UAG761" s="6"/>
      <c r="UAH761" s="6"/>
      <c r="UAI761" s="6"/>
      <c r="UAJ761" s="80"/>
      <c r="UAK761" s="70"/>
      <c r="UAL761" s="6"/>
      <c r="UAM761" s="6"/>
      <c r="UAN761" s="106"/>
      <c r="UAO761" s="6"/>
      <c r="UAP761" s="6"/>
      <c r="UAQ761" s="6"/>
      <c r="UAR761" s="80"/>
      <c r="UAS761" s="70"/>
      <c r="UAT761" s="6"/>
      <c r="UAU761" s="6"/>
      <c r="UAV761" s="106"/>
      <c r="UAW761" s="6"/>
      <c r="UAX761" s="6"/>
      <c r="UAY761" s="6"/>
      <c r="UAZ761" s="80"/>
      <c r="UBA761" s="70"/>
      <c r="UBB761" s="6"/>
      <c r="UBC761" s="6"/>
      <c r="UBD761" s="106"/>
      <c r="UBE761" s="6"/>
      <c r="UBF761" s="6"/>
      <c r="UBG761" s="6"/>
      <c r="UBH761" s="80"/>
      <c r="UBI761" s="70"/>
      <c r="UBJ761" s="6"/>
      <c r="UBK761" s="6"/>
      <c r="UBL761" s="106"/>
      <c r="UBM761" s="6"/>
      <c r="UBN761" s="6"/>
      <c r="UBO761" s="6"/>
      <c r="UBP761" s="80"/>
      <c r="UBQ761" s="70"/>
      <c r="UBR761" s="6"/>
      <c r="UBS761" s="6"/>
      <c r="UBT761" s="106"/>
      <c r="UBU761" s="6"/>
      <c r="UBV761" s="6"/>
      <c r="UBW761" s="6"/>
      <c r="UBX761" s="80"/>
      <c r="UBY761" s="70"/>
      <c r="UBZ761" s="6"/>
      <c r="UCA761" s="6"/>
      <c r="UCB761" s="106"/>
      <c r="UCC761" s="6"/>
      <c r="UCD761" s="6"/>
      <c r="UCE761" s="6"/>
      <c r="UCF761" s="80"/>
      <c r="UCG761" s="70"/>
      <c r="UCH761" s="6"/>
      <c r="UCI761" s="6"/>
      <c r="UCJ761" s="106"/>
      <c r="UCK761" s="6"/>
      <c r="UCL761" s="6"/>
      <c r="UCM761" s="6"/>
      <c r="UCN761" s="80"/>
      <c r="UCO761" s="70"/>
      <c r="UCP761" s="6"/>
      <c r="UCQ761" s="6"/>
      <c r="UCR761" s="106"/>
      <c r="UCS761" s="6"/>
      <c r="UCT761" s="6"/>
      <c r="UCU761" s="6"/>
      <c r="UCV761" s="80"/>
      <c r="UCW761" s="70"/>
      <c r="UCX761" s="6"/>
      <c r="UCY761" s="6"/>
      <c r="UCZ761" s="106"/>
      <c r="UDA761" s="6"/>
      <c r="UDB761" s="6"/>
      <c r="UDC761" s="6"/>
      <c r="UDD761" s="80"/>
      <c r="UDE761" s="70"/>
      <c r="UDF761" s="6"/>
      <c r="UDG761" s="6"/>
      <c r="UDH761" s="106"/>
      <c r="UDI761" s="6"/>
      <c r="UDJ761" s="6"/>
      <c r="UDK761" s="6"/>
      <c r="UDL761" s="80"/>
      <c r="UDM761" s="70"/>
      <c r="UDN761" s="6"/>
      <c r="UDO761" s="6"/>
      <c r="UDP761" s="106"/>
      <c r="UDQ761" s="6"/>
      <c r="UDR761" s="6"/>
      <c r="UDS761" s="6"/>
      <c r="UDT761" s="80"/>
      <c r="UDU761" s="70"/>
      <c r="UDV761" s="6"/>
      <c r="UDW761" s="6"/>
      <c r="UDX761" s="106"/>
      <c r="UDY761" s="6"/>
      <c r="UDZ761" s="6"/>
      <c r="UEA761" s="6"/>
      <c r="UEB761" s="80"/>
      <c r="UEC761" s="70"/>
      <c r="UED761" s="6"/>
      <c r="UEE761" s="6"/>
      <c r="UEF761" s="106"/>
      <c r="UEG761" s="6"/>
      <c r="UEH761" s="6"/>
      <c r="UEI761" s="6"/>
      <c r="UEJ761" s="80"/>
      <c r="UEK761" s="70"/>
      <c r="UEL761" s="6"/>
      <c r="UEM761" s="6"/>
      <c r="UEN761" s="106"/>
      <c r="UEO761" s="6"/>
      <c r="UEP761" s="6"/>
      <c r="UEQ761" s="6"/>
      <c r="UER761" s="80"/>
      <c r="UES761" s="70"/>
      <c r="UET761" s="6"/>
      <c r="UEU761" s="6"/>
      <c r="UEV761" s="106"/>
      <c r="UEW761" s="6"/>
      <c r="UEX761" s="6"/>
      <c r="UEY761" s="6"/>
      <c r="UEZ761" s="80"/>
      <c r="UFA761" s="70"/>
      <c r="UFB761" s="6"/>
      <c r="UFC761" s="6"/>
      <c r="UFD761" s="106"/>
      <c r="UFE761" s="6"/>
      <c r="UFF761" s="6"/>
      <c r="UFG761" s="6"/>
      <c r="UFH761" s="80"/>
      <c r="UFI761" s="70"/>
      <c r="UFJ761" s="6"/>
      <c r="UFK761" s="6"/>
      <c r="UFL761" s="106"/>
      <c r="UFM761" s="6"/>
      <c r="UFN761" s="6"/>
      <c r="UFO761" s="6"/>
      <c r="UFP761" s="80"/>
      <c r="UFQ761" s="70"/>
      <c r="UFR761" s="6"/>
      <c r="UFS761" s="6"/>
      <c r="UFT761" s="106"/>
      <c r="UFU761" s="6"/>
      <c r="UFV761" s="6"/>
      <c r="UFW761" s="6"/>
      <c r="UFX761" s="80"/>
      <c r="UFY761" s="70"/>
      <c r="UFZ761" s="6"/>
      <c r="UGA761" s="6"/>
      <c r="UGB761" s="106"/>
      <c r="UGC761" s="6"/>
      <c r="UGD761" s="6"/>
      <c r="UGE761" s="6"/>
      <c r="UGF761" s="80"/>
      <c r="UGG761" s="70"/>
      <c r="UGH761" s="6"/>
      <c r="UGI761" s="6"/>
      <c r="UGJ761" s="106"/>
      <c r="UGK761" s="6"/>
      <c r="UGL761" s="6"/>
      <c r="UGM761" s="6"/>
      <c r="UGN761" s="80"/>
      <c r="UGO761" s="70"/>
      <c r="UGP761" s="6"/>
      <c r="UGQ761" s="6"/>
      <c r="UGR761" s="106"/>
      <c r="UGS761" s="6"/>
      <c r="UGT761" s="6"/>
      <c r="UGU761" s="6"/>
      <c r="UGV761" s="80"/>
      <c r="UGW761" s="70"/>
      <c r="UGX761" s="6"/>
      <c r="UGY761" s="6"/>
      <c r="UGZ761" s="106"/>
      <c r="UHA761" s="6"/>
      <c r="UHB761" s="6"/>
      <c r="UHC761" s="6"/>
      <c r="UHD761" s="80"/>
      <c r="UHE761" s="70"/>
      <c r="UHF761" s="6"/>
      <c r="UHG761" s="6"/>
      <c r="UHH761" s="106"/>
      <c r="UHI761" s="6"/>
      <c r="UHJ761" s="6"/>
      <c r="UHK761" s="6"/>
      <c r="UHL761" s="80"/>
      <c r="UHM761" s="70"/>
      <c r="UHN761" s="6"/>
      <c r="UHO761" s="6"/>
      <c r="UHP761" s="106"/>
      <c r="UHQ761" s="6"/>
      <c r="UHR761" s="6"/>
      <c r="UHS761" s="6"/>
      <c r="UHT761" s="80"/>
      <c r="UHU761" s="70"/>
      <c r="UHV761" s="6"/>
      <c r="UHW761" s="6"/>
      <c r="UHX761" s="106"/>
      <c r="UHY761" s="6"/>
      <c r="UHZ761" s="6"/>
      <c r="UIA761" s="6"/>
      <c r="UIB761" s="80"/>
      <c r="UIC761" s="70"/>
      <c r="UID761" s="6"/>
      <c r="UIE761" s="6"/>
      <c r="UIF761" s="106"/>
      <c r="UIG761" s="6"/>
      <c r="UIH761" s="6"/>
      <c r="UII761" s="6"/>
      <c r="UIJ761" s="80"/>
      <c r="UIK761" s="70"/>
      <c r="UIL761" s="6"/>
      <c r="UIM761" s="6"/>
      <c r="UIN761" s="106"/>
      <c r="UIO761" s="6"/>
      <c r="UIP761" s="6"/>
      <c r="UIQ761" s="6"/>
      <c r="UIR761" s="80"/>
      <c r="UIS761" s="70"/>
      <c r="UIT761" s="6"/>
      <c r="UIU761" s="6"/>
      <c r="UIV761" s="106"/>
      <c r="UIW761" s="6"/>
      <c r="UIX761" s="6"/>
      <c r="UIY761" s="6"/>
      <c r="UIZ761" s="80"/>
      <c r="UJA761" s="70"/>
      <c r="UJB761" s="6"/>
      <c r="UJC761" s="6"/>
      <c r="UJD761" s="106"/>
      <c r="UJE761" s="6"/>
      <c r="UJF761" s="6"/>
      <c r="UJG761" s="6"/>
      <c r="UJH761" s="80"/>
      <c r="UJI761" s="70"/>
      <c r="UJJ761" s="6"/>
      <c r="UJK761" s="6"/>
      <c r="UJL761" s="106"/>
      <c r="UJM761" s="6"/>
      <c r="UJN761" s="6"/>
      <c r="UJO761" s="6"/>
      <c r="UJP761" s="80"/>
      <c r="UJQ761" s="70"/>
      <c r="UJR761" s="6"/>
      <c r="UJS761" s="6"/>
      <c r="UJT761" s="106"/>
      <c r="UJU761" s="6"/>
      <c r="UJV761" s="6"/>
      <c r="UJW761" s="6"/>
      <c r="UJX761" s="80"/>
      <c r="UJY761" s="70"/>
      <c r="UJZ761" s="6"/>
      <c r="UKA761" s="6"/>
      <c r="UKB761" s="106"/>
      <c r="UKC761" s="6"/>
      <c r="UKD761" s="6"/>
      <c r="UKE761" s="6"/>
      <c r="UKF761" s="80"/>
      <c r="UKG761" s="70"/>
      <c r="UKH761" s="6"/>
      <c r="UKI761" s="6"/>
      <c r="UKJ761" s="106"/>
      <c r="UKK761" s="6"/>
      <c r="UKL761" s="6"/>
      <c r="UKM761" s="6"/>
      <c r="UKN761" s="80"/>
      <c r="UKO761" s="70"/>
      <c r="UKP761" s="6"/>
      <c r="UKQ761" s="6"/>
      <c r="UKR761" s="106"/>
      <c r="UKS761" s="6"/>
      <c r="UKT761" s="6"/>
      <c r="UKU761" s="6"/>
      <c r="UKV761" s="80"/>
      <c r="UKW761" s="70"/>
      <c r="UKX761" s="6"/>
      <c r="UKY761" s="6"/>
      <c r="UKZ761" s="106"/>
      <c r="ULA761" s="6"/>
      <c r="ULB761" s="6"/>
      <c r="ULC761" s="6"/>
      <c r="ULD761" s="80"/>
      <c r="ULE761" s="70"/>
      <c r="ULF761" s="6"/>
      <c r="ULG761" s="6"/>
      <c r="ULH761" s="106"/>
      <c r="ULI761" s="6"/>
      <c r="ULJ761" s="6"/>
      <c r="ULK761" s="6"/>
      <c r="ULL761" s="80"/>
      <c r="ULM761" s="70"/>
      <c r="ULN761" s="6"/>
      <c r="ULO761" s="6"/>
      <c r="ULP761" s="106"/>
      <c r="ULQ761" s="6"/>
      <c r="ULR761" s="6"/>
      <c r="ULS761" s="6"/>
      <c r="ULT761" s="80"/>
      <c r="ULU761" s="70"/>
      <c r="ULV761" s="6"/>
      <c r="ULW761" s="6"/>
      <c r="ULX761" s="106"/>
      <c r="ULY761" s="6"/>
      <c r="ULZ761" s="6"/>
      <c r="UMA761" s="6"/>
      <c r="UMB761" s="80"/>
      <c r="UMC761" s="70"/>
      <c r="UMD761" s="6"/>
      <c r="UME761" s="6"/>
      <c r="UMF761" s="106"/>
      <c r="UMG761" s="6"/>
      <c r="UMH761" s="6"/>
      <c r="UMI761" s="6"/>
      <c r="UMJ761" s="80"/>
      <c r="UMK761" s="70"/>
      <c r="UML761" s="6"/>
      <c r="UMM761" s="6"/>
      <c r="UMN761" s="106"/>
      <c r="UMO761" s="6"/>
      <c r="UMP761" s="6"/>
      <c r="UMQ761" s="6"/>
      <c r="UMR761" s="80"/>
      <c r="UMS761" s="70"/>
      <c r="UMT761" s="6"/>
      <c r="UMU761" s="6"/>
      <c r="UMV761" s="106"/>
      <c r="UMW761" s="6"/>
      <c r="UMX761" s="6"/>
      <c r="UMY761" s="6"/>
      <c r="UMZ761" s="80"/>
      <c r="UNA761" s="70"/>
      <c r="UNB761" s="6"/>
      <c r="UNC761" s="6"/>
      <c r="UND761" s="106"/>
      <c r="UNE761" s="6"/>
      <c r="UNF761" s="6"/>
      <c r="UNG761" s="6"/>
      <c r="UNH761" s="80"/>
      <c r="UNI761" s="70"/>
      <c r="UNJ761" s="6"/>
      <c r="UNK761" s="6"/>
      <c r="UNL761" s="106"/>
      <c r="UNM761" s="6"/>
      <c r="UNN761" s="6"/>
      <c r="UNO761" s="6"/>
      <c r="UNP761" s="80"/>
      <c r="UNQ761" s="70"/>
      <c r="UNR761" s="6"/>
      <c r="UNS761" s="6"/>
      <c r="UNT761" s="106"/>
      <c r="UNU761" s="6"/>
      <c r="UNV761" s="6"/>
      <c r="UNW761" s="6"/>
      <c r="UNX761" s="80"/>
      <c r="UNY761" s="70"/>
      <c r="UNZ761" s="6"/>
      <c r="UOA761" s="6"/>
      <c r="UOB761" s="106"/>
      <c r="UOC761" s="6"/>
      <c r="UOD761" s="6"/>
      <c r="UOE761" s="6"/>
      <c r="UOF761" s="80"/>
      <c r="UOG761" s="70"/>
      <c r="UOH761" s="6"/>
      <c r="UOI761" s="6"/>
      <c r="UOJ761" s="106"/>
      <c r="UOK761" s="6"/>
      <c r="UOL761" s="6"/>
      <c r="UOM761" s="6"/>
      <c r="UON761" s="80"/>
      <c r="UOO761" s="70"/>
      <c r="UOP761" s="6"/>
      <c r="UOQ761" s="6"/>
      <c r="UOR761" s="106"/>
      <c r="UOS761" s="6"/>
      <c r="UOT761" s="6"/>
      <c r="UOU761" s="6"/>
      <c r="UOV761" s="80"/>
      <c r="UOW761" s="70"/>
      <c r="UOX761" s="6"/>
      <c r="UOY761" s="6"/>
      <c r="UOZ761" s="106"/>
      <c r="UPA761" s="6"/>
      <c r="UPB761" s="6"/>
      <c r="UPC761" s="6"/>
      <c r="UPD761" s="80"/>
      <c r="UPE761" s="70"/>
      <c r="UPF761" s="6"/>
      <c r="UPG761" s="6"/>
      <c r="UPH761" s="106"/>
      <c r="UPI761" s="6"/>
      <c r="UPJ761" s="6"/>
      <c r="UPK761" s="6"/>
      <c r="UPL761" s="80"/>
      <c r="UPM761" s="70"/>
      <c r="UPN761" s="6"/>
      <c r="UPO761" s="6"/>
      <c r="UPP761" s="106"/>
      <c r="UPQ761" s="6"/>
      <c r="UPR761" s="6"/>
      <c r="UPS761" s="6"/>
      <c r="UPT761" s="80"/>
      <c r="UPU761" s="70"/>
      <c r="UPV761" s="6"/>
      <c r="UPW761" s="6"/>
      <c r="UPX761" s="106"/>
      <c r="UPY761" s="6"/>
      <c r="UPZ761" s="6"/>
      <c r="UQA761" s="6"/>
      <c r="UQB761" s="80"/>
      <c r="UQC761" s="70"/>
      <c r="UQD761" s="6"/>
      <c r="UQE761" s="6"/>
      <c r="UQF761" s="106"/>
      <c r="UQG761" s="6"/>
      <c r="UQH761" s="6"/>
      <c r="UQI761" s="6"/>
      <c r="UQJ761" s="80"/>
      <c r="UQK761" s="70"/>
      <c r="UQL761" s="6"/>
      <c r="UQM761" s="6"/>
      <c r="UQN761" s="106"/>
      <c r="UQO761" s="6"/>
      <c r="UQP761" s="6"/>
      <c r="UQQ761" s="6"/>
      <c r="UQR761" s="80"/>
      <c r="UQS761" s="70"/>
      <c r="UQT761" s="6"/>
      <c r="UQU761" s="6"/>
      <c r="UQV761" s="106"/>
      <c r="UQW761" s="6"/>
      <c r="UQX761" s="6"/>
      <c r="UQY761" s="6"/>
      <c r="UQZ761" s="80"/>
      <c r="URA761" s="70"/>
      <c r="URB761" s="6"/>
      <c r="URC761" s="6"/>
      <c r="URD761" s="106"/>
      <c r="URE761" s="6"/>
      <c r="URF761" s="6"/>
      <c r="URG761" s="6"/>
      <c r="URH761" s="80"/>
      <c r="URI761" s="70"/>
      <c r="URJ761" s="6"/>
      <c r="URK761" s="6"/>
      <c r="URL761" s="106"/>
      <c r="URM761" s="6"/>
      <c r="URN761" s="6"/>
      <c r="URO761" s="6"/>
      <c r="URP761" s="80"/>
      <c r="URQ761" s="70"/>
      <c r="URR761" s="6"/>
      <c r="URS761" s="6"/>
      <c r="URT761" s="106"/>
      <c r="URU761" s="6"/>
      <c r="URV761" s="6"/>
      <c r="URW761" s="6"/>
      <c r="URX761" s="80"/>
      <c r="URY761" s="70"/>
      <c r="URZ761" s="6"/>
      <c r="USA761" s="6"/>
      <c r="USB761" s="106"/>
      <c r="USC761" s="6"/>
      <c r="USD761" s="6"/>
      <c r="USE761" s="6"/>
      <c r="USF761" s="80"/>
      <c r="USG761" s="70"/>
      <c r="USH761" s="6"/>
      <c r="USI761" s="6"/>
      <c r="USJ761" s="106"/>
      <c r="USK761" s="6"/>
      <c r="USL761" s="6"/>
      <c r="USM761" s="6"/>
      <c r="USN761" s="80"/>
      <c r="USO761" s="70"/>
      <c r="USP761" s="6"/>
      <c r="USQ761" s="6"/>
      <c r="USR761" s="106"/>
      <c r="USS761" s="6"/>
      <c r="UST761" s="6"/>
      <c r="USU761" s="6"/>
      <c r="USV761" s="80"/>
      <c r="USW761" s="70"/>
      <c r="USX761" s="6"/>
      <c r="USY761" s="6"/>
      <c r="USZ761" s="106"/>
      <c r="UTA761" s="6"/>
      <c r="UTB761" s="6"/>
      <c r="UTC761" s="6"/>
      <c r="UTD761" s="80"/>
      <c r="UTE761" s="70"/>
      <c r="UTF761" s="6"/>
      <c r="UTG761" s="6"/>
      <c r="UTH761" s="106"/>
      <c r="UTI761" s="6"/>
      <c r="UTJ761" s="6"/>
      <c r="UTK761" s="6"/>
      <c r="UTL761" s="80"/>
      <c r="UTM761" s="70"/>
      <c r="UTN761" s="6"/>
      <c r="UTO761" s="6"/>
      <c r="UTP761" s="106"/>
      <c r="UTQ761" s="6"/>
      <c r="UTR761" s="6"/>
      <c r="UTS761" s="6"/>
      <c r="UTT761" s="80"/>
      <c r="UTU761" s="70"/>
      <c r="UTV761" s="6"/>
      <c r="UTW761" s="6"/>
      <c r="UTX761" s="106"/>
      <c r="UTY761" s="6"/>
      <c r="UTZ761" s="6"/>
      <c r="UUA761" s="6"/>
      <c r="UUB761" s="80"/>
      <c r="UUC761" s="70"/>
      <c r="UUD761" s="6"/>
      <c r="UUE761" s="6"/>
      <c r="UUF761" s="106"/>
      <c r="UUG761" s="6"/>
      <c r="UUH761" s="6"/>
      <c r="UUI761" s="6"/>
      <c r="UUJ761" s="80"/>
      <c r="UUK761" s="70"/>
      <c r="UUL761" s="6"/>
      <c r="UUM761" s="6"/>
      <c r="UUN761" s="106"/>
      <c r="UUO761" s="6"/>
      <c r="UUP761" s="6"/>
      <c r="UUQ761" s="6"/>
      <c r="UUR761" s="80"/>
      <c r="UUS761" s="70"/>
      <c r="UUT761" s="6"/>
      <c r="UUU761" s="6"/>
      <c r="UUV761" s="106"/>
      <c r="UUW761" s="6"/>
      <c r="UUX761" s="6"/>
      <c r="UUY761" s="6"/>
      <c r="UUZ761" s="80"/>
      <c r="UVA761" s="70"/>
      <c r="UVB761" s="6"/>
      <c r="UVC761" s="6"/>
      <c r="UVD761" s="106"/>
      <c r="UVE761" s="6"/>
      <c r="UVF761" s="6"/>
      <c r="UVG761" s="6"/>
      <c r="UVH761" s="80"/>
      <c r="UVI761" s="70"/>
      <c r="UVJ761" s="6"/>
      <c r="UVK761" s="6"/>
      <c r="UVL761" s="106"/>
      <c r="UVM761" s="6"/>
      <c r="UVN761" s="6"/>
      <c r="UVO761" s="6"/>
      <c r="UVP761" s="80"/>
      <c r="UVQ761" s="70"/>
      <c r="UVR761" s="6"/>
      <c r="UVS761" s="6"/>
      <c r="UVT761" s="106"/>
      <c r="UVU761" s="6"/>
      <c r="UVV761" s="6"/>
      <c r="UVW761" s="6"/>
      <c r="UVX761" s="80"/>
      <c r="UVY761" s="70"/>
      <c r="UVZ761" s="6"/>
      <c r="UWA761" s="6"/>
      <c r="UWB761" s="106"/>
      <c r="UWC761" s="6"/>
      <c r="UWD761" s="6"/>
      <c r="UWE761" s="6"/>
      <c r="UWF761" s="80"/>
      <c r="UWG761" s="70"/>
      <c r="UWH761" s="6"/>
      <c r="UWI761" s="6"/>
      <c r="UWJ761" s="106"/>
      <c r="UWK761" s="6"/>
      <c r="UWL761" s="6"/>
      <c r="UWM761" s="6"/>
      <c r="UWN761" s="80"/>
      <c r="UWO761" s="70"/>
      <c r="UWP761" s="6"/>
      <c r="UWQ761" s="6"/>
      <c r="UWR761" s="106"/>
      <c r="UWS761" s="6"/>
      <c r="UWT761" s="6"/>
      <c r="UWU761" s="6"/>
      <c r="UWV761" s="80"/>
      <c r="UWW761" s="70"/>
      <c r="UWX761" s="6"/>
      <c r="UWY761" s="6"/>
      <c r="UWZ761" s="106"/>
      <c r="UXA761" s="6"/>
      <c r="UXB761" s="6"/>
      <c r="UXC761" s="6"/>
      <c r="UXD761" s="80"/>
      <c r="UXE761" s="70"/>
      <c r="UXF761" s="6"/>
      <c r="UXG761" s="6"/>
      <c r="UXH761" s="106"/>
      <c r="UXI761" s="6"/>
      <c r="UXJ761" s="6"/>
      <c r="UXK761" s="6"/>
      <c r="UXL761" s="80"/>
      <c r="UXM761" s="70"/>
      <c r="UXN761" s="6"/>
      <c r="UXO761" s="6"/>
      <c r="UXP761" s="106"/>
      <c r="UXQ761" s="6"/>
      <c r="UXR761" s="6"/>
      <c r="UXS761" s="6"/>
      <c r="UXT761" s="80"/>
      <c r="UXU761" s="70"/>
      <c r="UXV761" s="6"/>
      <c r="UXW761" s="6"/>
      <c r="UXX761" s="106"/>
      <c r="UXY761" s="6"/>
      <c r="UXZ761" s="6"/>
      <c r="UYA761" s="6"/>
      <c r="UYB761" s="80"/>
      <c r="UYC761" s="70"/>
      <c r="UYD761" s="6"/>
      <c r="UYE761" s="6"/>
      <c r="UYF761" s="106"/>
      <c r="UYG761" s="6"/>
      <c r="UYH761" s="6"/>
      <c r="UYI761" s="6"/>
      <c r="UYJ761" s="80"/>
      <c r="UYK761" s="70"/>
      <c r="UYL761" s="6"/>
      <c r="UYM761" s="6"/>
      <c r="UYN761" s="106"/>
      <c r="UYO761" s="6"/>
      <c r="UYP761" s="6"/>
      <c r="UYQ761" s="6"/>
      <c r="UYR761" s="80"/>
      <c r="UYS761" s="70"/>
      <c r="UYT761" s="6"/>
      <c r="UYU761" s="6"/>
      <c r="UYV761" s="106"/>
      <c r="UYW761" s="6"/>
      <c r="UYX761" s="6"/>
      <c r="UYY761" s="6"/>
      <c r="UYZ761" s="80"/>
      <c r="UZA761" s="70"/>
      <c r="UZB761" s="6"/>
      <c r="UZC761" s="6"/>
      <c r="UZD761" s="106"/>
      <c r="UZE761" s="6"/>
      <c r="UZF761" s="6"/>
      <c r="UZG761" s="6"/>
      <c r="UZH761" s="80"/>
      <c r="UZI761" s="70"/>
      <c r="UZJ761" s="6"/>
      <c r="UZK761" s="6"/>
      <c r="UZL761" s="106"/>
      <c r="UZM761" s="6"/>
      <c r="UZN761" s="6"/>
      <c r="UZO761" s="6"/>
      <c r="UZP761" s="80"/>
      <c r="UZQ761" s="70"/>
      <c r="UZR761" s="6"/>
      <c r="UZS761" s="6"/>
      <c r="UZT761" s="106"/>
      <c r="UZU761" s="6"/>
      <c r="UZV761" s="6"/>
      <c r="UZW761" s="6"/>
      <c r="UZX761" s="80"/>
      <c r="UZY761" s="70"/>
      <c r="UZZ761" s="6"/>
      <c r="VAA761" s="6"/>
      <c r="VAB761" s="106"/>
      <c r="VAC761" s="6"/>
      <c r="VAD761" s="6"/>
      <c r="VAE761" s="6"/>
      <c r="VAF761" s="80"/>
      <c r="VAG761" s="70"/>
      <c r="VAH761" s="6"/>
      <c r="VAI761" s="6"/>
      <c r="VAJ761" s="106"/>
      <c r="VAK761" s="6"/>
      <c r="VAL761" s="6"/>
      <c r="VAM761" s="6"/>
      <c r="VAN761" s="80"/>
      <c r="VAO761" s="70"/>
      <c r="VAP761" s="6"/>
      <c r="VAQ761" s="6"/>
      <c r="VAR761" s="106"/>
      <c r="VAS761" s="6"/>
      <c r="VAT761" s="6"/>
      <c r="VAU761" s="6"/>
      <c r="VAV761" s="80"/>
      <c r="VAW761" s="70"/>
      <c r="VAX761" s="6"/>
      <c r="VAY761" s="6"/>
      <c r="VAZ761" s="106"/>
      <c r="VBA761" s="6"/>
      <c r="VBB761" s="6"/>
      <c r="VBC761" s="6"/>
      <c r="VBD761" s="80"/>
      <c r="VBE761" s="70"/>
      <c r="VBF761" s="6"/>
      <c r="VBG761" s="6"/>
      <c r="VBH761" s="106"/>
      <c r="VBI761" s="6"/>
      <c r="VBJ761" s="6"/>
      <c r="VBK761" s="6"/>
      <c r="VBL761" s="80"/>
      <c r="VBM761" s="70"/>
      <c r="VBN761" s="6"/>
      <c r="VBO761" s="6"/>
      <c r="VBP761" s="106"/>
      <c r="VBQ761" s="6"/>
      <c r="VBR761" s="6"/>
      <c r="VBS761" s="6"/>
      <c r="VBT761" s="80"/>
      <c r="VBU761" s="70"/>
      <c r="VBV761" s="6"/>
      <c r="VBW761" s="6"/>
      <c r="VBX761" s="106"/>
      <c r="VBY761" s="6"/>
      <c r="VBZ761" s="6"/>
      <c r="VCA761" s="6"/>
      <c r="VCB761" s="80"/>
      <c r="VCC761" s="70"/>
      <c r="VCD761" s="6"/>
      <c r="VCE761" s="6"/>
      <c r="VCF761" s="106"/>
      <c r="VCG761" s="6"/>
      <c r="VCH761" s="6"/>
      <c r="VCI761" s="6"/>
      <c r="VCJ761" s="80"/>
      <c r="VCK761" s="70"/>
      <c r="VCL761" s="6"/>
      <c r="VCM761" s="6"/>
      <c r="VCN761" s="106"/>
      <c r="VCO761" s="6"/>
      <c r="VCP761" s="6"/>
      <c r="VCQ761" s="6"/>
      <c r="VCR761" s="80"/>
      <c r="VCS761" s="70"/>
      <c r="VCT761" s="6"/>
      <c r="VCU761" s="6"/>
      <c r="VCV761" s="106"/>
      <c r="VCW761" s="6"/>
      <c r="VCX761" s="6"/>
      <c r="VCY761" s="6"/>
      <c r="VCZ761" s="80"/>
      <c r="VDA761" s="70"/>
      <c r="VDB761" s="6"/>
      <c r="VDC761" s="6"/>
      <c r="VDD761" s="106"/>
      <c r="VDE761" s="6"/>
      <c r="VDF761" s="6"/>
      <c r="VDG761" s="6"/>
      <c r="VDH761" s="80"/>
      <c r="VDI761" s="70"/>
      <c r="VDJ761" s="6"/>
      <c r="VDK761" s="6"/>
      <c r="VDL761" s="106"/>
      <c r="VDM761" s="6"/>
      <c r="VDN761" s="6"/>
      <c r="VDO761" s="6"/>
      <c r="VDP761" s="80"/>
      <c r="VDQ761" s="70"/>
      <c r="VDR761" s="6"/>
      <c r="VDS761" s="6"/>
      <c r="VDT761" s="106"/>
      <c r="VDU761" s="6"/>
      <c r="VDV761" s="6"/>
      <c r="VDW761" s="6"/>
      <c r="VDX761" s="80"/>
      <c r="VDY761" s="70"/>
      <c r="VDZ761" s="6"/>
      <c r="VEA761" s="6"/>
      <c r="VEB761" s="106"/>
      <c r="VEC761" s="6"/>
      <c r="VED761" s="6"/>
      <c r="VEE761" s="6"/>
      <c r="VEF761" s="80"/>
      <c r="VEG761" s="70"/>
      <c r="VEH761" s="6"/>
      <c r="VEI761" s="6"/>
      <c r="VEJ761" s="106"/>
      <c r="VEK761" s="6"/>
      <c r="VEL761" s="6"/>
      <c r="VEM761" s="6"/>
      <c r="VEN761" s="80"/>
      <c r="VEO761" s="70"/>
      <c r="VEP761" s="6"/>
      <c r="VEQ761" s="6"/>
      <c r="VER761" s="106"/>
      <c r="VES761" s="6"/>
      <c r="VET761" s="6"/>
      <c r="VEU761" s="6"/>
      <c r="VEV761" s="80"/>
      <c r="VEW761" s="70"/>
      <c r="VEX761" s="6"/>
      <c r="VEY761" s="6"/>
      <c r="VEZ761" s="106"/>
      <c r="VFA761" s="6"/>
      <c r="VFB761" s="6"/>
      <c r="VFC761" s="6"/>
      <c r="VFD761" s="80"/>
      <c r="VFE761" s="70"/>
      <c r="VFF761" s="6"/>
      <c r="VFG761" s="6"/>
      <c r="VFH761" s="106"/>
      <c r="VFI761" s="6"/>
      <c r="VFJ761" s="6"/>
      <c r="VFK761" s="6"/>
      <c r="VFL761" s="80"/>
      <c r="VFM761" s="70"/>
      <c r="VFN761" s="6"/>
      <c r="VFO761" s="6"/>
      <c r="VFP761" s="106"/>
      <c r="VFQ761" s="6"/>
      <c r="VFR761" s="6"/>
      <c r="VFS761" s="6"/>
      <c r="VFT761" s="80"/>
      <c r="VFU761" s="70"/>
      <c r="VFV761" s="6"/>
      <c r="VFW761" s="6"/>
      <c r="VFX761" s="106"/>
      <c r="VFY761" s="6"/>
      <c r="VFZ761" s="6"/>
      <c r="VGA761" s="6"/>
      <c r="VGB761" s="80"/>
      <c r="VGC761" s="70"/>
      <c r="VGD761" s="6"/>
      <c r="VGE761" s="6"/>
      <c r="VGF761" s="106"/>
      <c r="VGG761" s="6"/>
      <c r="VGH761" s="6"/>
      <c r="VGI761" s="6"/>
      <c r="VGJ761" s="80"/>
      <c r="VGK761" s="70"/>
      <c r="VGL761" s="6"/>
      <c r="VGM761" s="6"/>
      <c r="VGN761" s="106"/>
      <c r="VGO761" s="6"/>
      <c r="VGP761" s="6"/>
      <c r="VGQ761" s="6"/>
      <c r="VGR761" s="80"/>
      <c r="VGS761" s="70"/>
      <c r="VGT761" s="6"/>
      <c r="VGU761" s="6"/>
      <c r="VGV761" s="106"/>
      <c r="VGW761" s="6"/>
      <c r="VGX761" s="6"/>
      <c r="VGY761" s="6"/>
      <c r="VGZ761" s="80"/>
      <c r="VHA761" s="70"/>
      <c r="VHB761" s="6"/>
      <c r="VHC761" s="6"/>
      <c r="VHD761" s="106"/>
      <c r="VHE761" s="6"/>
      <c r="VHF761" s="6"/>
      <c r="VHG761" s="6"/>
      <c r="VHH761" s="80"/>
      <c r="VHI761" s="70"/>
      <c r="VHJ761" s="6"/>
      <c r="VHK761" s="6"/>
      <c r="VHL761" s="106"/>
      <c r="VHM761" s="6"/>
      <c r="VHN761" s="6"/>
      <c r="VHO761" s="6"/>
      <c r="VHP761" s="80"/>
      <c r="VHQ761" s="70"/>
      <c r="VHR761" s="6"/>
      <c r="VHS761" s="6"/>
      <c r="VHT761" s="106"/>
      <c r="VHU761" s="6"/>
      <c r="VHV761" s="6"/>
      <c r="VHW761" s="6"/>
      <c r="VHX761" s="80"/>
      <c r="VHY761" s="70"/>
      <c r="VHZ761" s="6"/>
      <c r="VIA761" s="6"/>
      <c r="VIB761" s="106"/>
      <c r="VIC761" s="6"/>
      <c r="VID761" s="6"/>
      <c r="VIE761" s="6"/>
      <c r="VIF761" s="80"/>
      <c r="VIG761" s="70"/>
      <c r="VIH761" s="6"/>
      <c r="VII761" s="6"/>
      <c r="VIJ761" s="106"/>
      <c r="VIK761" s="6"/>
      <c r="VIL761" s="6"/>
      <c r="VIM761" s="6"/>
      <c r="VIN761" s="80"/>
      <c r="VIO761" s="70"/>
      <c r="VIP761" s="6"/>
      <c r="VIQ761" s="6"/>
      <c r="VIR761" s="106"/>
      <c r="VIS761" s="6"/>
      <c r="VIT761" s="6"/>
      <c r="VIU761" s="6"/>
      <c r="VIV761" s="80"/>
      <c r="VIW761" s="70"/>
      <c r="VIX761" s="6"/>
      <c r="VIY761" s="6"/>
      <c r="VIZ761" s="106"/>
      <c r="VJA761" s="6"/>
      <c r="VJB761" s="6"/>
      <c r="VJC761" s="6"/>
      <c r="VJD761" s="80"/>
      <c r="VJE761" s="70"/>
      <c r="VJF761" s="6"/>
      <c r="VJG761" s="6"/>
      <c r="VJH761" s="106"/>
      <c r="VJI761" s="6"/>
      <c r="VJJ761" s="6"/>
      <c r="VJK761" s="6"/>
      <c r="VJL761" s="80"/>
      <c r="VJM761" s="70"/>
      <c r="VJN761" s="6"/>
      <c r="VJO761" s="6"/>
      <c r="VJP761" s="106"/>
      <c r="VJQ761" s="6"/>
      <c r="VJR761" s="6"/>
      <c r="VJS761" s="6"/>
      <c r="VJT761" s="80"/>
      <c r="VJU761" s="70"/>
      <c r="VJV761" s="6"/>
      <c r="VJW761" s="6"/>
      <c r="VJX761" s="106"/>
      <c r="VJY761" s="6"/>
      <c r="VJZ761" s="6"/>
      <c r="VKA761" s="6"/>
      <c r="VKB761" s="80"/>
      <c r="VKC761" s="70"/>
      <c r="VKD761" s="6"/>
      <c r="VKE761" s="6"/>
      <c r="VKF761" s="106"/>
      <c r="VKG761" s="6"/>
      <c r="VKH761" s="6"/>
      <c r="VKI761" s="6"/>
      <c r="VKJ761" s="80"/>
      <c r="VKK761" s="70"/>
      <c r="VKL761" s="6"/>
      <c r="VKM761" s="6"/>
      <c r="VKN761" s="106"/>
      <c r="VKO761" s="6"/>
      <c r="VKP761" s="6"/>
      <c r="VKQ761" s="6"/>
      <c r="VKR761" s="80"/>
      <c r="VKS761" s="70"/>
      <c r="VKT761" s="6"/>
      <c r="VKU761" s="6"/>
      <c r="VKV761" s="106"/>
      <c r="VKW761" s="6"/>
      <c r="VKX761" s="6"/>
      <c r="VKY761" s="6"/>
      <c r="VKZ761" s="80"/>
      <c r="VLA761" s="70"/>
      <c r="VLB761" s="6"/>
      <c r="VLC761" s="6"/>
      <c r="VLD761" s="106"/>
      <c r="VLE761" s="6"/>
      <c r="VLF761" s="6"/>
      <c r="VLG761" s="6"/>
      <c r="VLH761" s="80"/>
      <c r="VLI761" s="70"/>
      <c r="VLJ761" s="6"/>
      <c r="VLK761" s="6"/>
      <c r="VLL761" s="106"/>
      <c r="VLM761" s="6"/>
      <c r="VLN761" s="6"/>
      <c r="VLO761" s="6"/>
      <c r="VLP761" s="80"/>
      <c r="VLQ761" s="70"/>
      <c r="VLR761" s="6"/>
      <c r="VLS761" s="6"/>
      <c r="VLT761" s="106"/>
      <c r="VLU761" s="6"/>
      <c r="VLV761" s="6"/>
      <c r="VLW761" s="6"/>
      <c r="VLX761" s="80"/>
      <c r="VLY761" s="70"/>
      <c r="VLZ761" s="6"/>
      <c r="VMA761" s="6"/>
      <c r="VMB761" s="106"/>
      <c r="VMC761" s="6"/>
      <c r="VMD761" s="6"/>
      <c r="VME761" s="6"/>
      <c r="VMF761" s="80"/>
      <c r="VMG761" s="70"/>
      <c r="VMH761" s="6"/>
      <c r="VMI761" s="6"/>
      <c r="VMJ761" s="106"/>
      <c r="VMK761" s="6"/>
      <c r="VML761" s="6"/>
      <c r="VMM761" s="6"/>
      <c r="VMN761" s="80"/>
      <c r="VMO761" s="70"/>
      <c r="VMP761" s="6"/>
      <c r="VMQ761" s="6"/>
      <c r="VMR761" s="106"/>
      <c r="VMS761" s="6"/>
      <c r="VMT761" s="6"/>
      <c r="VMU761" s="6"/>
      <c r="VMV761" s="80"/>
      <c r="VMW761" s="70"/>
      <c r="VMX761" s="6"/>
      <c r="VMY761" s="6"/>
      <c r="VMZ761" s="106"/>
      <c r="VNA761" s="6"/>
      <c r="VNB761" s="6"/>
      <c r="VNC761" s="6"/>
      <c r="VND761" s="80"/>
      <c r="VNE761" s="70"/>
      <c r="VNF761" s="6"/>
      <c r="VNG761" s="6"/>
      <c r="VNH761" s="106"/>
      <c r="VNI761" s="6"/>
      <c r="VNJ761" s="6"/>
      <c r="VNK761" s="6"/>
      <c r="VNL761" s="80"/>
      <c r="VNM761" s="70"/>
      <c r="VNN761" s="6"/>
      <c r="VNO761" s="6"/>
      <c r="VNP761" s="106"/>
      <c r="VNQ761" s="6"/>
      <c r="VNR761" s="6"/>
      <c r="VNS761" s="6"/>
      <c r="VNT761" s="80"/>
      <c r="VNU761" s="70"/>
      <c r="VNV761" s="6"/>
      <c r="VNW761" s="6"/>
      <c r="VNX761" s="106"/>
      <c r="VNY761" s="6"/>
      <c r="VNZ761" s="6"/>
      <c r="VOA761" s="6"/>
      <c r="VOB761" s="80"/>
      <c r="VOC761" s="70"/>
      <c r="VOD761" s="6"/>
      <c r="VOE761" s="6"/>
      <c r="VOF761" s="106"/>
      <c r="VOG761" s="6"/>
      <c r="VOH761" s="6"/>
      <c r="VOI761" s="6"/>
      <c r="VOJ761" s="80"/>
      <c r="VOK761" s="70"/>
      <c r="VOL761" s="6"/>
      <c r="VOM761" s="6"/>
      <c r="VON761" s="106"/>
      <c r="VOO761" s="6"/>
      <c r="VOP761" s="6"/>
      <c r="VOQ761" s="6"/>
      <c r="VOR761" s="80"/>
      <c r="VOS761" s="70"/>
      <c r="VOT761" s="6"/>
      <c r="VOU761" s="6"/>
      <c r="VOV761" s="106"/>
      <c r="VOW761" s="6"/>
      <c r="VOX761" s="6"/>
      <c r="VOY761" s="6"/>
      <c r="VOZ761" s="80"/>
      <c r="VPA761" s="70"/>
      <c r="VPB761" s="6"/>
      <c r="VPC761" s="6"/>
      <c r="VPD761" s="106"/>
      <c r="VPE761" s="6"/>
      <c r="VPF761" s="6"/>
      <c r="VPG761" s="6"/>
      <c r="VPH761" s="80"/>
      <c r="VPI761" s="70"/>
      <c r="VPJ761" s="6"/>
      <c r="VPK761" s="6"/>
      <c r="VPL761" s="106"/>
      <c r="VPM761" s="6"/>
      <c r="VPN761" s="6"/>
      <c r="VPO761" s="6"/>
      <c r="VPP761" s="80"/>
      <c r="VPQ761" s="70"/>
      <c r="VPR761" s="6"/>
      <c r="VPS761" s="6"/>
      <c r="VPT761" s="106"/>
      <c r="VPU761" s="6"/>
      <c r="VPV761" s="6"/>
      <c r="VPW761" s="6"/>
      <c r="VPX761" s="80"/>
      <c r="VPY761" s="70"/>
      <c r="VPZ761" s="6"/>
      <c r="VQA761" s="6"/>
      <c r="VQB761" s="106"/>
      <c r="VQC761" s="6"/>
      <c r="VQD761" s="6"/>
      <c r="VQE761" s="6"/>
      <c r="VQF761" s="80"/>
      <c r="VQG761" s="70"/>
      <c r="VQH761" s="6"/>
      <c r="VQI761" s="6"/>
      <c r="VQJ761" s="106"/>
      <c r="VQK761" s="6"/>
      <c r="VQL761" s="6"/>
      <c r="VQM761" s="6"/>
      <c r="VQN761" s="80"/>
      <c r="VQO761" s="70"/>
      <c r="VQP761" s="6"/>
      <c r="VQQ761" s="6"/>
      <c r="VQR761" s="106"/>
      <c r="VQS761" s="6"/>
      <c r="VQT761" s="6"/>
      <c r="VQU761" s="6"/>
      <c r="VQV761" s="80"/>
      <c r="VQW761" s="70"/>
      <c r="VQX761" s="6"/>
      <c r="VQY761" s="6"/>
      <c r="VQZ761" s="106"/>
      <c r="VRA761" s="6"/>
      <c r="VRB761" s="6"/>
      <c r="VRC761" s="6"/>
      <c r="VRD761" s="80"/>
      <c r="VRE761" s="70"/>
      <c r="VRF761" s="6"/>
      <c r="VRG761" s="6"/>
      <c r="VRH761" s="106"/>
      <c r="VRI761" s="6"/>
      <c r="VRJ761" s="6"/>
      <c r="VRK761" s="6"/>
      <c r="VRL761" s="80"/>
      <c r="VRM761" s="70"/>
      <c r="VRN761" s="6"/>
      <c r="VRO761" s="6"/>
      <c r="VRP761" s="106"/>
      <c r="VRQ761" s="6"/>
      <c r="VRR761" s="6"/>
      <c r="VRS761" s="6"/>
      <c r="VRT761" s="80"/>
      <c r="VRU761" s="70"/>
      <c r="VRV761" s="6"/>
      <c r="VRW761" s="6"/>
      <c r="VRX761" s="106"/>
      <c r="VRY761" s="6"/>
      <c r="VRZ761" s="6"/>
      <c r="VSA761" s="6"/>
      <c r="VSB761" s="80"/>
      <c r="VSC761" s="70"/>
      <c r="VSD761" s="6"/>
      <c r="VSE761" s="6"/>
      <c r="VSF761" s="106"/>
      <c r="VSG761" s="6"/>
      <c r="VSH761" s="6"/>
      <c r="VSI761" s="6"/>
      <c r="VSJ761" s="80"/>
      <c r="VSK761" s="70"/>
      <c r="VSL761" s="6"/>
      <c r="VSM761" s="6"/>
      <c r="VSN761" s="106"/>
      <c r="VSO761" s="6"/>
      <c r="VSP761" s="6"/>
      <c r="VSQ761" s="6"/>
      <c r="VSR761" s="80"/>
      <c r="VSS761" s="70"/>
      <c r="VST761" s="6"/>
      <c r="VSU761" s="6"/>
      <c r="VSV761" s="106"/>
      <c r="VSW761" s="6"/>
      <c r="VSX761" s="6"/>
      <c r="VSY761" s="6"/>
      <c r="VSZ761" s="80"/>
      <c r="VTA761" s="70"/>
      <c r="VTB761" s="6"/>
      <c r="VTC761" s="6"/>
      <c r="VTD761" s="106"/>
      <c r="VTE761" s="6"/>
      <c r="VTF761" s="6"/>
      <c r="VTG761" s="6"/>
      <c r="VTH761" s="80"/>
      <c r="VTI761" s="70"/>
      <c r="VTJ761" s="6"/>
      <c r="VTK761" s="6"/>
      <c r="VTL761" s="106"/>
      <c r="VTM761" s="6"/>
      <c r="VTN761" s="6"/>
      <c r="VTO761" s="6"/>
      <c r="VTP761" s="80"/>
      <c r="VTQ761" s="70"/>
      <c r="VTR761" s="6"/>
      <c r="VTS761" s="6"/>
      <c r="VTT761" s="106"/>
      <c r="VTU761" s="6"/>
      <c r="VTV761" s="6"/>
      <c r="VTW761" s="6"/>
      <c r="VTX761" s="80"/>
      <c r="VTY761" s="70"/>
      <c r="VTZ761" s="6"/>
      <c r="VUA761" s="6"/>
      <c r="VUB761" s="106"/>
      <c r="VUC761" s="6"/>
      <c r="VUD761" s="6"/>
      <c r="VUE761" s="6"/>
      <c r="VUF761" s="80"/>
      <c r="VUG761" s="70"/>
      <c r="VUH761" s="6"/>
      <c r="VUI761" s="6"/>
      <c r="VUJ761" s="106"/>
      <c r="VUK761" s="6"/>
      <c r="VUL761" s="6"/>
      <c r="VUM761" s="6"/>
      <c r="VUN761" s="80"/>
      <c r="VUO761" s="70"/>
      <c r="VUP761" s="6"/>
      <c r="VUQ761" s="6"/>
      <c r="VUR761" s="106"/>
      <c r="VUS761" s="6"/>
      <c r="VUT761" s="6"/>
      <c r="VUU761" s="6"/>
      <c r="VUV761" s="80"/>
      <c r="VUW761" s="70"/>
      <c r="VUX761" s="6"/>
      <c r="VUY761" s="6"/>
      <c r="VUZ761" s="106"/>
      <c r="VVA761" s="6"/>
      <c r="VVB761" s="6"/>
      <c r="VVC761" s="6"/>
      <c r="VVD761" s="80"/>
      <c r="VVE761" s="70"/>
      <c r="VVF761" s="6"/>
      <c r="VVG761" s="6"/>
      <c r="VVH761" s="106"/>
      <c r="VVI761" s="6"/>
      <c r="VVJ761" s="6"/>
      <c r="VVK761" s="6"/>
      <c r="VVL761" s="80"/>
      <c r="VVM761" s="70"/>
      <c r="VVN761" s="6"/>
      <c r="VVO761" s="6"/>
      <c r="VVP761" s="106"/>
      <c r="VVQ761" s="6"/>
      <c r="VVR761" s="6"/>
      <c r="VVS761" s="6"/>
      <c r="VVT761" s="80"/>
      <c r="VVU761" s="70"/>
      <c r="VVV761" s="6"/>
      <c r="VVW761" s="6"/>
      <c r="VVX761" s="106"/>
      <c r="VVY761" s="6"/>
      <c r="VVZ761" s="6"/>
      <c r="VWA761" s="6"/>
      <c r="VWB761" s="80"/>
      <c r="VWC761" s="70"/>
      <c r="VWD761" s="6"/>
      <c r="VWE761" s="6"/>
      <c r="VWF761" s="106"/>
      <c r="VWG761" s="6"/>
      <c r="VWH761" s="6"/>
      <c r="VWI761" s="6"/>
      <c r="VWJ761" s="80"/>
      <c r="VWK761" s="70"/>
      <c r="VWL761" s="6"/>
      <c r="VWM761" s="6"/>
      <c r="VWN761" s="106"/>
      <c r="VWO761" s="6"/>
      <c r="VWP761" s="6"/>
      <c r="VWQ761" s="6"/>
      <c r="VWR761" s="80"/>
      <c r="VWS761" s="70"/>
      <c r="VWT761" s="6"/>
      <c r="VWU761" s="6"/>
      <c r="VWV761" s="106"/>
      <c r="VWW761" s="6"/>
      <c r="VWX761" s="6"/>
      <c r="VWY761" s="6"/>
      <c r="VWZ761" s="80"/>
      <c r="VXA761" s="70"/>
      <c r="VXB761" s="6"/>
      <c r="VXC761" s="6"/>
      <c r="VXD761" s="106"/>
      <c r="VXE761" s="6"/>
      <c r="VXF761" s="6"/>
      <c r="VXG761" s="6"/>
      <c r="VXH761" s="80"/>
      <c r="VXI761" s="70"/>
      <c r="VXJ761" s="6"/>
      <c r="VXK761" s="6"/>
      <c r="VXL761" s="106"/>
      <c r="VXM761" s="6"/>
      <c r="VXN761" s="6"/>
      <c r="VXO761" s="6"/>
      <c r="VXP761" s="80"/>
      <c r="VXQ761" s="70"/>
      <c r="VXR761" s="6"/>
      <c r="VXS761" s="6"/>
      <c r="VXT761" s="106"/>
      <c r="VXU761" s="6"/>
      <c r="VXV761" s="6"/>
      <c r="VXW761" s="6"/>
      <c r="VXX761" s="80"/>
      <c r="VXY761" s="70"/>
      <c r="VXZ761" s="6"/>
      <c r="VYA761" s="6"/>
      <c r="VYB761" s="106"/>
      <c r="VYC761" s="6"/>
      <c r="VYD761" s="6"/>
      <c r="VYE761" s="6"/>
      <c r="VYF761" s="80"/>
      <c r="VYG761" s="70"/>
      <c r="VYH761" s="6"/>
      <c r="VYI761" s="6"/>
      <c r="VYJ761" s="106"/>
      <c r="VYK761" s="6"/>
      <c r="VYL761" s="6"/>
      <c r="VYM761" s="6"/>
      <c r="VYN761" s="80"/>
      <c r="VYO761" s="70"/>
      <c r="VYP761" s="6"/>
      <c r="VYQ761" s="6"/>
      <c r="VYR761" s="106"/>
      <c r="VYS761" s="6"/>
      <c r="VYT761" s="6"/>
      <c r="VYU761" s="6"/>
      <c r="VYV761" s="80"/>
      <c r="VYW761" s="70"/>
      <c r="VYX761" s="6"/>
      <c r="VYY761" s="6"/>
      <c r="VYZ761" s="106"/>
      <c r="VZA761" s="6"/>
      <c r="VZB761" s="6"/>
      <c r="VZC761" s="6"/>
      <c r="VZD761" s="80"/>
      <c r="VZE761" s="70"/>
      <c r="VZF761" s="6"/>
      <c r="VZG761" s="6"/>
      <c r="VZH761" s="106"/>
      <c r="VZI761" s="6"/>
      <c r="VZJ761" s="6"/>
      <c r="VZK761" s="6"/>
      <c r="VZL761" s="80"/>
      <c r="VZM761" s="70"/>
      <c r="VZN761" s="6"/>
      <c r="VZO761" s="6"/>
      <c r="VZP761" s="106"/>
      <c r="VZQ761" s="6"/>
      <c r="VZR761" s="6"/>
      <c r="VZS761" s="6"/>
      <c r="VZT761" s="80"/>
      <c r="VZU761" s="70"/>
      <c r="VZV761" s="6"/>
      <c r="VZW761" s="6"/>
      <c r="VZX761" s="106"/>
      <c r="VZY761" s="6"/>
      <c r="VZZ761" s="6"/>
      <c r="WAA761" s="6"/>
      <c r="WAB761" s="80"/>
      <c r="WAC761" s="70"/>
      <c r="WAD761" s="6"/>
      <c r="WAE761" s="6"/>
      <c r="WAF761" s="106"/>
      <c r="WAG761" s="6"/>
      <c r="WAH761" s="6"/>
      <c r="WAI761" s="6"/>
      <c r="WAJ761" s="80"/>
      <c r="WAK761" s="70"/>
      <c r="WAL761" s="6"/>
      <c r="WAM761" s="6"/>
      <c r="WAN761" s="106"/>
      <c r="WAO761" s="6"/>
      <c r="WAP761" s="6"/>
      <c r="WAQ761" s="6"/>
      <c r="WAR761" s="80"/>
      <c r="WAS761" s="70"/>
      <c r="WAT761" s="6"/>
      <c r="WAU761" s="6"/>
      <c r="WAV761" s="106"/>
      <c r="WAW761" s="6"/>
      <c r="WAX761" s="6"/>
      <c r="WAY761" s="6"/>
      <c r="WAZ761" s="80"/>
      <c r="WBA761" s="70"/>
      <c r="WBB761" s="6"/>
      <c r="WBC761" s="6"/>
      <c r="WBD761" s="106"/>
      <c r="WBE761" s="6"/>
      <c r="WBF761" s="6"/>
      <c r="WBG761" s="6"/>
      <c r="WBH761" s="80"/>
      <c r="WBI761" s="70"/>
      <c r="WBJ761" s="6"/>
      <c r="WBK761" s="6"/>
      <c r="WBL761" s="106"/>
      <c r="WBM761" s="6"/>
      <c r="WBN761" s="6"/>
      <c r="WBO761" s="6"/>
      <c r="WBP761" s="80"/>
      <c r="WBQ761" s="70"/>
      <c r="WBR761" s="6"/>
      <c r="WBS761" s="6"/>
      <c r="WBT761" s="106"/>
      <c r="WBU761" s="6"/>
      <c r="WBV761" s="6"/>
      <c r="WBW761" s="6"/>
      <c r="WBX761" s="80"/>
      <c r="WBY761" s="70"/>
      <c r="WBZ761" s="6"/>
      <c r="WCA761" s="6"/>
      <c r="WCB761" s="106"/>
      <c r="WCC761" s="6"/>
      <c r="WCD761" s="6"/>
      <c r="WCE761" s="6"/>
      <c r="WCF761" s="80"/>
      <c r="WCG761" s="70"/>
      <c r="WCH761" s="6"/>
      <c r="WCI761" s="6"/>
      <c r="WCJ761" s="106"/>
      <c r="WCK761" s="6"/>
      <c r="WCL761" s="6"/>
      <c r="WCM761" s="6"/>
      <c r="WCN761" s="80"/>
      <c r="WCO761" s="70"/>
      <c r="WCP761" s="6"/>
      <c r="WCQ761" s="6"/>
      <c r="WCR761" s="106"/>
      <c r="WCS761" s="6"/>
      <c r="WCT761" s="6"/>
      <c r="WCU761" s="6"/>
      <c r="WCV761" s="80"/>
      <c r="WCW761" s="70"/>
      <c r="WCX761" s="6"/>
      <c r="WCY761" s="6"/>
      <c r="WCZ761" s="106"/>
      <c r="WDA761" s="6"/>
      <c r="WDB761" s="6"/>
      <c r="WDC761" s="6"/>
      <c r="WDD761" s="80"/>
      <c r="WDE761" s="70"/>
      <c r="WDF761" s="6"/>
      <c r="WDG761" s="6"/>
      <c r="WDH761" s="106"/>
      <c r="WDI761" s="6"/>
      <c r="WDJ761" s="6"/>
      <c r="WDK761" s="6"/>
      <c r="WDL761" s="80"/>
      <c r="WDM761" s="70"/>
      <c r="WDN761" s="6"/>
      <c r="WDO761" s="6"/>
      <c r="WDP761" s="106"/>
      <c r="WDQ761" s="6"/>
      <c r="WDR761" s="6"/>
      <c r="WDS761" s="6"/>
      <c r="WDT761" s="80"/>
      <c r="WDU761" s="70"/>
      <c r="WDV761" s="6"/>
      <c r="WDW761" s="6"/>
      <c r="WDX761" s="106"/>
      <c r="WDY761" s="6"/>
      <c r="WDZ761" s="6"/>
      <c r="WEA761" s="6"/>
      <c r="WEB761" s="80"/>
      <c r="WEC761" s="70"/>
      <c r="WED761" s="6"/>
      <c r="WEE761" s="6"/>
      <c r="WEF761" s="106"/>
      <c r="WEG761" s="6"/>
      <c r="WEH761" s="6"/>
      <c r="WEI761" s="6"/>
      <c r="WEJ761" s="80"/>
      <c r="WEK761" s="70"/>
      <c r="WEL761" s="6"/>
      <c r="WEM761" s="6"/>
      <c r="WEN761" s="106"/>
      <c r="WEO761" s="6"/>
      <c r="WEP761" s="6"/>
      <c r="WEQ761" s="6"/>
      <c r="WER761" s="80"/>
      <c r="WES761" s="70"/>
      <c r="WET761" s="6"/>
      <c r="WEU761" s="6"/>
      <c r="WEV761" s="106"/>
      <c r="WEW761" s="6"/>
      <c r="WEX761" s="6"/>
      <c r="WEY761" s="6"/>
      <c r="WEZ761" s="80"/>
      <c r="WFA761" s="70"/>
      <c r="WFB761" s="6"/>
      <c r="WFC761" s="6"/>
      <c r="WFD761" s="106"/>
      <c r="WFE761" s="6"/>
      <c r="WFF761" s="6"/>
      <c r="WFG761" s="6"/>
      <c r="WFH761" s="80"/>
      <c r="WFI761" s="70"/>
      <c r="WFJ761" s="6"/>
      <c r="WFK761" s="6"/>
      <c r="WFL761" s="106"/>
      <c r="WFM761" s="6"/>
      <c r="WFN761" s="6"/>
      <c r="WFO761" s="6"/>
      <c r="WFP761" s="80"/>
      <c r="WFQ761" s="70"/>
      <c r="WFR761" s="6"/>
      <c r="WFS761" s="6"/>
      <c r="WFT761" s="106"/>
      <c r="WFU761" s="6"/>
      <c r="WFV761" s="6"/>
      <c r="WFW761" s="6"/>
      <c r="WFX761" s="80"/>
      <c r="WFY761" s="70"/>
      <c r="WFZ761" s="6"/>
      <c r="WGA761" s="6"/>
      <c r="WGB761" s="106"/>
      <c r="WGC761" s="6"/>
      <c r="WGD761" s="6"/>
      <c r="WGE761" s="6"/>
      <c r="WGF761" s="80"/>
      <c r="WGG761" s="70"/>
      <c r="WGH761" s="6"/>
      <c r="WGI761" s="6"/>
      <c r="WGJ761" s="106"/>
      <c r="WGK761" s="6"/>
      <c r="WGL761" s="6"/>
      <c r="WGM761" s="6"/>
      <c r="WGN761" s="80"/>
      <c r="WGO761" s="70"/>
      <c r="WGP761" s="6"/>
      <c r="WGQ761" s="6"/>
      <c r="WGR761" s="106"/>
      <c r="WGS761" s="6"/>
      <c r="WGT761" s="6"/>
      <c r="WGU761" s="6"/>
      <c r="WGV761" s="80"/>
      <c r="WGW761" s="70"/>
      <c r="WGX761" s="6"/>
      <c r="WGY761" s="6"/>
      <c r="WGZ761" s="106"/>
      <c r="WHA761" s="6"/>
      <c r="WHB761" s="6"/>
      <c r="WHC761" s="6"/>
      <c r="WHD761" s="80"/>
      <c r="WHE761" s="70"/>
      <c r="WHF761" s="6"/>
      <c r="WHG761" s="6"/>
      <c r="WHH761" s="106"/>
      <c r="WHI761" s="6"/>
      <c r="WHJ761" s="6"/>
      <c r="WHK761" s="6"/>
      <c r="WHL761" s="80"/>
      <c r="WHM761" s="70"/>
      <c r="WHN761" s="6"/>
      <c r="WHO761" s="6"/>
      <c r="WHP761" s="106"/>
      <c r="WHQ761" s="6"/>
      <c r="WHR761" s="6"/>
      <c r="WHS761" s="6"/>
      <c r="WHT761" s="80"/>
      <c r="WHU761" s="70"/>
      <c r="WHV761" s="6"/>
      <c r="WHW761" s="6"/>
      <c r="WHX761" s="106"/>
      <c r="WHY761" s="6"/>
      <c r="WHZ761" s="6"/>
      <c r="WIA761" s="6"/>
      <c r="WIB761" s="80"/>
      <c r="WIC761" s="70"/>
      <c r="WID761" s="6"/>
      <c r="WIE761" s="6"/>
      <c r="WIF761" s="106"/>
      <c r="WIG761" s="6"/>
      <c r="WIH761" s="6"/>
      <c r="WII761" s="6"/>
      <c r="WIJ761" s="80"/>
      <c r="WIK761" s="70"/>
      <c r="WIL761" s="6"/>
      <c r="WIM761" s="6"/>
      <c r="WIN761" s="106"/>
      <c r="WIO761" s="6"/>
      <c r="WIP761" s="6"/>
      <c r="WIQ761" s="6"/>
      <c r="WIR761" s="80"/>
      <c r="WIS761" s="70"/>
      <c r="WIT761" s="6"/>
      <c r="WIU761" s="6"/>
      <c r="WIV761" s="106"/>
      <c r="WIW761" s="6"/>
      <c r="WIX761" s="6"/>
      <c r="WIY761" s="6"/>
      <c r="WIZ761" s="80"/>
      <c r="WJA761" s="70"/>
      <c r="WJB761" s="6"/>
      <c r="WJC761" s="6"/>
      <c r="WJD761" s="106"/>
      <c r="WJE761" s="6"/>
      <c r="WJF761" s="6"/>
      <c r="WJG761" s="6"/>
      <c r="WJH761" s="80"/>
      <c r="WJI761" s="70"/>
      <c r="WJJ761" s="6"/>
      <c r="WJK761" s="6"/>
      <c r="WJL761" s="106"/>
      <c r="WJM761" s="6"/>
      <c r="WJN761" s="6"/>
      <c r="WJO761" s="6"/>
      <c r="WJP761" s="80"/>
      <c r="WJQ761" s="70"/>
      <c r="WJR761" s="6"/>
      <c r="WJS761" s="6"/>
      <c r="WJT761" s="106"/>
      <c r="WJU761" s="6"/>
      <c r="WJV761" s="6"/>
      <c r="WJW761" s="6"/>
      <c r="WJX761" s="80"/>
      <c r="WJY761" s="70"/>
      <c r="WJZ761" s="6"/>
      <c r="WKA761" s="6"/>
      <c r="WKB761" s="106"/>
      <c r="WKC761" s="6"/>
      <c r="WKD761" s="6"/>
      <c r="WKE761" s="6"/>
      <c r="WKF761" s="80"/>
      <c r="WKG761" s="70"/>
      <c r="WKH761" s="6"/>
      <c r="WKI761" s="6"/>
      <c r="WKJ761" s="106"/>
      <c r="WKK761" s="6"/>
      <c r="WKL761" s="6"/>
      <c r="WKM761" s="6"/>
      <c r="WKN761" s="80"/>
      <c r="WKO761" s="70"/>
      <c r="WKP761" s="6"/>
      <c r="WKQ761" s="6"/>
      <c r="WKR761" s="106"/>
      <c r="WKS761" s="6"/>
      <c r="WKT761" s="6"/>
      <c r="WKU761" s="6"/>
      <c r="WKV761" s="80"/>
      <c r="WKW761" s="70"/>
      <c r="WKX761" s="6"/>
      <c r="WKY761" s="6"/>
      <c r="WKZ761" s="106"/>
      <c r="WLA761" s="6"/>
      <c r="WLB761" s="6"/>
      <c r="WLC761" s="6"/>
      <c r="WLD761" s="80"/>
      <c r="WLE761" s="70"/>
      <c r="WLF761" s="6"/>
      <c r="WLG761" s="6"/>
      <c r="WLH761" s="106"/>
      <c r="WLI761" s="6"/>
      <c r="WLJ761" s="6"/>
      <c r="WLK761" s="6"/>
      <c r="WLL761" s="80"/>
      <c r="WLM761" s="70"/>
      <c r="WLN761" s="6"/>
      <c r="WLO761" s="6"/>
      <c r="WLP761" s="106"/>
      <c r="WLQ761" s="6"/>
      <c r="WLR761" s="6"/>
      <c r="WLS761" s="6"/>
      <c r="WLT761" s="80"/>
      <c r="WLU761" s="70"/>
      <c r="WLV761" s="6"/>
      <c r="WLW761" s="6"/>
      <c r="WLX761" s="106"/>
      <c r="WLY761" s="6"/>
      <c r="WLZ761" s="6"/>
      <c r="WMA761" s="6"/>
      <c r="WMB761" s="80"/>
      <c r="WMC761" s="70"/>
      <c r="WMD761" s="6"/>
      <c r="WME761" s="6"/>
      <c r="WMF761" s="106"/>
      <c r="WMG761" s="6"/>
      <c r="WMH761" s="6"/>
      <c r="WMI761" s="6"/>
      <c r="WMJ761" s="80"/>
      <c r="WMK761" s="70"/>
      <c r="WML761" s="6"/>
      <c r="WMM761" s="6"/>
      <c r="WMN761" s="106"/>
      <c r="WMO761" s="6"/>
      <c r="WMP761" s="6"/>
      <c r="WMQ761" s="6"/>
      <c r="WMR761" s="80"/>
      <c r="WMS761" s="70"/>
      <c r="WMT761" s="6"/>
      <c r="WMU761" s="6"/>
      <c r="WMV761" s="106"/>
      <c r="WMW761" s="6"/>
      <c r="WMX761" s="6"/>
      <c r="WMY761" s="6"/>
      <c r="WMZ761" s="80"/>
      <c r="WNA761" s="70"/>
      <c r="WNB761" s="6"/>
      <c r="WNC761" s="6"/>
      <c r="WND761" s="106"/>
      <c r="WNE761" s="6"/>
      <c r="WNF761" s="6"/>
      <c r="WNG761" s="6"/>
      <c r="WNH761" s="80"/>
      <c r="WNI761" s="70"/>
      <c r="WNJ761" s="6"/>
      <c r="WNK761" s="6"/>
      <c r="WNL761" s="106"/>
      <c r="WNM761" s="6"/>
      <c r="WNN761" s="6"/>
      <c r="WNO761" s="6"/>
      <c r="WNP761" s="80"/>
      <c r="WNQ761" s="70"/>
      <c r="WNR761" s="6"/>
      <c r="WNS761" s="6"/>
      <c r="WNT761" s="106"/>
      <c r="WNU761" s="6"/>
      <c r="WNV761" s="6"/>
      <c r="WNW761" s="6"/>
      <c r="WNX761" s="80"/>
      <c r="WNY761" s="70"/>
      <c r="WNZ761" s="6"/>
      <c r="WOA761" s="6"/>
      <c r="WOB761" s="106"/>
      <c r="WOC761" s="6"/>
      <c r="WOD761" s="6"/>
      <c r="WOE761" s="6"/>
      <c r="WOF761" s="80"/>
      <c r="WOG761" s="70"/>
      <c r="WOH761" s="6"/>
      <c r="WOI761" s="6"/>
      <c r="WOJ761" s="106"/>
      <c r="WOK761" s="6"/>
      <c r="WOL761" s="6"/>
      <c r="WOM761" s="6"/>
      <c r="WON761" s="80"/>
      <c r="WOO761" s="70"/>
      <c r="WOP761" s="6"/>
      <c r="WOQ761" s="6"/>
      <c r="WOR761" s="106"/>
      <c r="WOS761" s="6"/>
      <c r="WOT761" s="6"/>
      <c r="WOU761" s="6"/>
      <c r="WOV761" s="80"/>
      <c r="WOW761" s="70"/>
      <c r="WOX761" s="6"/>
      <c r="WOY761" s="6"/>
      <c r="WOZ761" s="106"/>
      <c r="WPA761" s="6"/>
      <c r="WPB761" s="6"/>
      <c r="WPC761" s="6"/>
      <c r="WPD761" s="80"/>
      <c r="WPE761" s="70"/>
      <c r="WPF761" s="6"/>
      <c r="WPG761" s="6"/>
      <c r="WPH761" s="106"/>
      <c r="WPI761" s="6"/>
      <c r="WPJ761" s="6"/>
      <c r="WPK761" s="6"/>
      <c r="WPL761" s="80"/>
      <c r="WPM761" s="70"/>
      <c r="WPN761" s="6"/>
      <c r="WPO761" s="6"/>
      <c r="WPP761" s="106"/>
      <c r="WPQ761" s="6"/>
      <c r="WPR761" s="6"/>
      <c r="WPS761" s="6"/>
      <c r="WPT761" s="80"/>
      <c r="WPU761" s="70"/>
      <c r="WPV761" s="6"/>
      <c r="WPW761" s="6"/>
      <c r="WPX761" s="106"/>
      <c r="WPY761" s="6"/>
      <c r="WPZ761" s="6"/>
      <c r="WQA761" s="6"/>
      <c r="WQB761" s="80"/>
      <c r="WQC761" s="70"/>
      <c r="WQD761" s="6"/>
      <c r="WQE761" s="6"/>
      <c r="WQF761" s="106"/>
      <c r="WQG761" s="6"/>
      <c r="WQH761" s="6"/>
      <c r="WQI761" s="6"/>
      <c r="WQJ761" s="80"/>
      <c r="WQK761" s="70"/>
      <c r="WQL761" s="6"/>
      <c r="WQM761" s="6"/>
      <c r="WQN761" s="106"/>
      <c r="WQO761" s="6"/>
      <c r="WQP761" s="6"/>
      <c r="WQQ761" s="6"/>
      <c r="WQR761" s="80"/>
      <c r="WQS761" s="70"/>
      <c r="WQT761" s="6"/>
      <c r="WQU761" s="6"/>
      <c r="WQV761" s="106"/>
      <c r="WQW761" s="6"/>
      <c r="WQX761" s="6"/>
      <c r="WQY761" s="6"/>
      <c r="WQZ761" s="80"/>
      <c r="WRA761" s="70"/>
      <c r="WRB761" s="6"/>
      <c r="WRC761" s="6"/>
      <c r="WRD761" s="106"/>
      <c r="WRE761" s="6"/>
      <c r="WRF761" s="6"/>
      <c r="WRG761" s="6"/>
      <c r="WRH761" s="80"/>
      <c r="WRI761" s="70"/>
      <c r="WRJ761" s="6"/>
      <c r="WRK761" s="6"/>
      <c r="WRL761" s="106"/>
      <c r="WRM761" s="6"/>
      <c r="WRN761" s="6"/>
      <c r="WRO761" s="6"/>
      <c r="WRP761" s="80"/>
      <c r="WRQ761" s="70"/>
      <c r="WRR761" s="6"/>
      <c r="WRS761" s="6"/>
      <c r="WRT761" s="106"/>
      <c r="WRU761" s="6"/>
      <c r="WRV761" s="6"/>
      <c r="WRW761" s="6"/>
      <c r="WRX761" s="80"/>
      <c r="WRY761" s="70"/>
      <c r="WRZ761" s="6"/>
      <c r="WSA761" s="6"/>
      <c r="WSB761" s="106"/>
      <c r="WSC761" s="6"/>
      <c r="WSD761" s="6"/>
      <c r="WSE761" s="6"/>
      <c r="WSF761" s="80"/>
      <c r="WSG761" s="70"/>
      <c r="WSH761" s="6"/>
      <c r="WSI761" s="6"/>
      <c r="WSJ761" s="106"/>
      <c r="WSK761" s="6"/>
      <c r="WSL761" s="6"/>
      <c r="WSM761" s="6"/>
      <c r="WSN761" s="80"/>
      <c r="WSO761" s="70"/>
      <c r="WSP761" s="6"/>
      <c r="WSQ761" s="6"/>
      <c r="WSR761" s="106"/>
      <c r="WSS761" s="6"/>
      <c r="WST761" s="6"/>
      <c r="WSU761" s="6"/>
      <c r="WSV761" s="80"/>
      <c r="WSW761" s="70"/>
      <c r="WSX761" s="6"/>
      <c r="WSY761" s="6"/>
      <c r="WSZ761" s="106"/>
      <c r="WTA761" s="6"/>
      <c r="WTB761" s="6"/>
      <c r="WTC761" s="6"/>
      <c r="WTD761" s="80"/>
      <c r="WTE761" s="70"/>
      <c r="WTF761" s="6"/>
      <c r="WTG761" s="6"/>
      <c r="WTH761" s="106"/>
      <c r="WTI761" s="6"/>
      <c r="WTJ761" s="6"/>
      <c r="WTK761" s="6"/>
      <c r="WTL761" s="80"/>
      <c r="WTM761" s="70"/>
      <c r="WTN761" s="6"/>
      <c r="WTO761" s="6"/>
      <c r="WTP761" s="106"/>
      <c r="WTQ761" s="6"/>
      <c r="WTR761" s="6"/>
      <c r="WTS761" s="6"/>
      <c r="WTT761" s="80"/>
      <c r="WTU761" s="70"/>
      <c r="WTV761" s="6"/>
      <c r="WTW761" s="6"/>
      <c r="WTX761" s="106"/>
      <c r="WTY761" s="6"/>
      <c r="WTZ761" s="6"/>
      <c r="WUA761" s="6"/>
      <c r="WUB761" s="80"/>
      <c r="WUC761" s="70"/>
      <c r="WUD761" s="6"/>
      <c r="WUE761" s="6"/>
      <c r="WUF761" s="106"/>
      <c r="WUG761" s="6"/>
      <c r="WUH761" s="6"/>
      <c r="WUI761" s="6"/>
      <c r="WUJ761" s="80"/>
      <c r="WUK761" s="70"/>
      <c r="WUL761" s="6"/>
      <c r="WUM761" s="6"/>
      <c r="WUN761" s="106"/>
      <c r="WUO761" s="6"/>
      <c r="WUP761" s="6"/>
      <c r="WUQ761" s="6"/>
      <c r="WUR761" s="80"/>
      <c r="WUS761" s="70"/>
      <c r="WUT761" s="6"/>
      <c r="WUU761" s="6"/>
      <c r="WUV761" s="106"/>
      <c r="WUW761" s="6"/>
      <c r="WUX761" s="6"/>
      <c r="WUY761" s="6"/>
      <c r="WUZ761" s="80"/>
      <c r="WVA761" s="70"/>
      <c r="WVB761" s="6"/>
      <c r="WVC761" s="6"/>
      <c r="WVD761" s="106"/>
      <c r="WVE761" s="6"/>
      <c r="WVF761" s="6"/>
      <c r="WVG761" s="6"/>
      <c r="WVH761" s="80"/>
      <c r="WVI761" s="70"/>
      <c r="WVJ761" s="6"/>
      <c r="WVK761" s="6"/>
      <c r="WVL761" s="106"/>
      <c r="WVM761" s="6"/>
      <c r="WVN761" s="6"/>
      <c r="WVO761" s="6"/>
      <c r="WVP761" s="80"/>
      <c r="WVQ761" s="70"/>
      <c r="WVR761" s="6"/>
      <c r="WVS761" s="6"/>
      <c r="WVT761" s="106"/>
      <c r="WVU761" s="6"/>
      <c r="WVV761" s="6"/>
      <c r="WVW761" s="6"/>
      <c r="WVX761" s="80"/>
      <c r="WVY761" s="70"/>
      <c r="WVZ761" s="6"/>
      <c r="WWA761" s="6"/>
      <c r="WWB761" s="106"/>
      <c r="WWC761" s="6"/>
      <c r="WWD761" s="6"/>
      <c r="WWE761" s="6"/>
      <c r="WWF761" s="80"/>
      <c r="WWG761" s="70"/>
      <c r="WWH761" s="6"/>
      <c r="WWI761" s="6"/>
      <c r="WWJ761" s="106"/>
      <c r="WWK761" s="6"/>
      <c r="WWL761" s="6"/>
      <c r="WWM761" s="6"/>
      <c r="WWN761" s="80"/>
      <c r="WWO761" s="70"/>
      <c r="WWP761" s="6"/>
      <c r="WWQ761" s="6"/>
      <c r="WWR761" s="106"/>
      <c r="WWS761" s="6"/>
      <c r="WWT761" s="6"/>
      <c r="WWU761" s="6"/>
      <c r="WWV761" s="80"/>
      <c r="WWW761" s="70"/>
      <c r="WWX761" s="6"/>
      <c r="WWY761" s="6"/>
      <c r="WWZ761" s="106"/>
      <c r="WXA761" s="6"/>
      <c r="WXB761" s="6"/>
      <c r="WXC761" s="6"/>
      <c r="WXD761" s="80"/>
      <c r="WXE761" s="70"/>
      <c r="WXF761" s="6"/>
      <c r="WXG761" s="6"/>
      <c r="WXH761" s="106"/>
      <c r="WXI761" s="6"/>
      <c r="WXJ761" s="6"/>
      <c r="WXK761" s="6"/>
      <c r="WXL761" s="80"/>
      <c r="WXM761" s="70"/>
      <c r="WXN761" s="6"/>
      <c r="WXO761" s="6"/>
      <c r="WXP761" s="106"/>
      <c r="WXQ761" s="6"/>
      <c r="WXR761" s="6"/>
      <c r="WXS761" s="6"/>
      <c r="WXT761" s="80"/>
      <c r="WXU761" s="70"/>
      <c r="WXV761" s="6"/>
      <c r="WXW761" s="6"/>
      <c r="WXX761" s="106"/>
      <c r="WXY761" s="6"/>
      <c r="WXZ761" s="6"/>
      <c r="WYA761" s="6"/>
      <c r="WYB761" s="80"/>
      <c r="WYC761" s="70"/>
      <c r="WYD761" s="6"/>
      <c r="WYE761" s="6"/>
      <c r="WYF761" s="106"/>
      <c r="WYG761" s="6"/>
      <c r="WYH761" s="6"/>
      <c r="WYI761" s="6"/>
      <c r="WYJ761" s="80"/>
      <c r="WYK761" s="70"/>
      <c r="WYL761" s="6"/>
      <c r="WYM761" s="6"/>
      <c r="WYN761" s="106"/>
      <c r="WYO761" s="6"/>
      <c r="WYP761" s="6"/>
      <c r="WYQ761" s="6"/>
      <c r="WYR761" s="80"/>
      <c r="WYS761" s="70"/>
      <c r="WYT761" s="6"/>
      <c r="WYU761" s="6"/>
      <c r="WYV761" s="106"/>
      <c r="WYW761" s="6"/>
      <c r="WYX761" s="6"/>
      <c r="WYY761" s="6"/>
      <c r="WYZ761" s="80"/>
      <c r="WZA761" s="70"/>
      <c r="WZB761" s="6"/>
      <c r="WZC761" s="6"/>
      <c r="WZD761" s="106"/>
      <c r="WZE761" s="6"/>
      <c r="WZF761" s="6"/>
      <c r="WZG761" s="6"/>
      <c r="WZH761" s="80"/>
      <c r="WZI761" s="70"/>
      <c r="WZJ761" s="6"/>
      <c r="WZK761" s="6"/>
      <c r="WZL761" s="106"/>
      <c r="WZM761" s="6"/>
      <c r="WZN761" s="6"/>
      <c r="WZO761" s="6"/>
      <c r="WZP761" s="80"/>
      <c r="WZQ761" s="70"/>
      <c r="WZR761" s="6"/>
      <c r="WZS761" s="6"/>
      <c r="WZT761" s="106"/>
      <c r="WZU761" s="6"/>
      <c r="WZV761" s="6"/>
      <c r="WZW761" s="6"/>
      <c r="WZX761" s="80"/>
      <c r="WZY761" s="70"/>
      <c r="WZZ761" s="6"/>
      <c r="XAA761" s="6"/>
      <c r="XAB761" s="106"/>
      <c r="XAC761" s="6"/>
      <c r="XAD761" s="6"/>
      <c r="XAE761" s="6"/>
      <c r="XAF761" s="80"/>
      <c r="XAG761" s="70"/>
      <c r="XAH761" s="6"/>
      <c r="XAI761" s="6"/>
      <c r="XAJ761" s="106"/>
      <c r="XAK761" s="6"/>
      <c r="XAL761" s="6"/>
      <c r="XAM761" s="6"/>
      <c r="XAN761" s="80"/>
      <c r="XAO761" s="70"/>
      <c r="XAP761" s="6"/>
      <c r="XAQ761" s="6"/>
      <c r="XAR761" s="106"/>
      <c r="XAS761" s="6"/>
      <c r="XAT761" s="6"/>
      <c r="XAU761" s="6"/>
      <c r="XAV761" s="80"/>
      <c r="XAW761" s="70"/>
      <c r="XAX761" s="6"/>
      <c r="XAY761" s="6"/>
      <c r="XAZ761" s="106"/>
      <c r="XBA761" s="6"/>
      <c r="XBB761" s="6"/>
      <c r="XBC761" s="6"/>
      <c r="XBD761" s="80"/>
      <c r="XBE761" s="70"/>
      <c r="XBF761" s="6"/>
      <c r="XBG761" s="6"/>
      <c r="XBH761" s="106"/>
      <c r="XBI761" s="6"/>
      <c r="XBJ761" s="6"/>
      <c r="XBK761" s="6"/>
      <c r="XBL761" s="80"/>
      <c r="XBM761" s="70"/>
      <c r="XBN761" s="6"/>
      <c r="XBO761" s="6"/>
      <c r="XBP761" s="106"/>
      <c r="XBQ761" s="6"/>
      <c r="XBR761" s="6"/>
      <c r="XBS761" s="6"/>
      <c r="XBT761" s="80"/>
      <c r="XBU761" s="70"/>
      <c r="XBV761" s="6"/>
      <c r="XBW761" s="6"/>
      <c r="XBX761" s="106"/>
      <c r="XBY761" s="6"/>
      <c r="XBZ761" s="6"/>
      <c r="XCA761" s="6"/>
      <c r="XCB761" s="80"/>
      <c r="XCC761" s="70"/>
      <c r="XCD761" s="6"/>
      <c r="XCE761" s="6"/>
      <c r="XCF761" s="106"/>
      <c r="XCG761" s="6"/>
      <c r="XCH761" s="6"/>
      <c r="XCI761" s="6"/>
      <c r="XCJ761" s="80"/>
      <c r="XCK761" s="70"/>
      <c r="XCL761" s="6"/>
      <c r="XCM761" s="6"/>
      <c r="XCN761" s="106"/>
      <c r="XCO761" s="6"/>
      <c r="XCP761" s="6"/>
      <c r="XCQ761" s="6"/>
      <c r="XCR761" s="80"/>
      <c r="XCS761" s="70"/>
      <c r="XCT761" s="6"/>
      <c r="XCU761" s="6"/>
      <c r="XCV761" s="106"/>
      <c r="XCW761" s="6"/>
      <c r="XCX761" s="6"/>
      <c r="XCY761" s="6"/>
      <c r="XCZ761" s="80"/>
      <c r="XDA761" s="70"/>
      <c r="XDB761" s="6"/>
      <c r="XDC761" s="6"/>
      <c r="XDD761" s="106"/>
      <c r="XDE761" s="6"/>
      <c r="XDF761" s="6"/>
      <c r="XDG761" s="6"/>
      <c r="XDH761" s="80"/>
      <c r="XDI761" s="70"/>
      <c r="XDJ761" s="6"/>
      <c r="XDK761" s="6"/>
      <c r="XDL761" s="106"/>
      <c r="XDM761" s="6"/>
      <c r="XDN761" s="6"/>
      <c r="XDO761" s="6"/>
      <c r="XDP761" s="80"/>
      <c r="XDQ761" s="70"/>
      <c r="XDR761" s="6"/>
      <c r="XDS761" s="6"/>
      <c r="XDT761" s="106"/>
      <c r="XDU761" s="6"/>
      <c r="XDV761" s="6"/>
      <c r="XDW761" s="6"/>
      <c r="XDX761" s="80"/>
      <c r="XDY761" s="70"/>
      <c r="XDZ761" s="6"/>
      <c r="XEA761" s="6"/>
      <c r="XEB761" s="106"/>
      <c r="XEC761" s="6"/>
      <c r="XED761" s="6"/>
      <c r="XEE761" s="6"/>
      <c r="XEF761" s="80"/>
      <c r="XEG761" s="70"/>
      <c r="XEH761" s="6"/>
      <c r="XEI761" s="6"/>
      <c r="XEJ761" s="106"/>
      <c r="XEK761" s="6"/>
      <c r="XEL761" s="6"/>
      <c r="XEM761" s="6"/>
      <c r="XEN761" s="80"/>
    </row>
    <row r="762" spans="1:16368" s="13" customFormat="1" ht="18" customHeight="1">
      <c r="A762" s="6"/>
      <c r="B762" s="6"/>
      <c r="C762" s="106" t="s">
        <v>492</v>
      </c>
      <c r="D762" s="6"/>
      <c r="E762" s="6"/>
      <c r="F762" s="20"/>
      <c r="G762" s="285"/>
      <c r="H762" s="70"/>
      <c r="I762" s="70"/>
      <c r="J762" s="6"/>
      <c r="K762" s="70"/>
      <c r="L762" s="106"/>
      <c r="M762" s="6"/>
      <c r="N762" s="6"/>
      <c r="O762" s="6"/>
      <c r="P762" s="80"/>
      <c r="Q762" s="70"/>
      <c r="R762" s="6"/>
      <c r="S762" s="6"/>
      <c r="T762" s="106"/>
      <c r="U762" s="6"/>
      <c r="V762" s="6"/>
      <c r="W762" s="6"/>
      <c r="X762" s="80"/>
      <c r="Y762" s="70"/>
      <c r="Z762" s="6"/>
      <c r="AA762" s="6"/>
      <c r="AB762" s="106"/>
      <c r="AC762" s="6"/>
      <c r="AD762" s="6"/>
      <c r="AE762" s="6"/>
      <c r="AF762" s="80"/>
      <c r="AG762" s="70"/>
      <c r="AH762" s="6"/>
      <c r="AI762" s="6"/>
      <c r="AJ762" s="106"/>
      <c r="AK762" s="6"/>
      <c r="AL762" s="6"/>
      <c r="AM762" s="6"/>
      <c r="AN762" s="80"/>
      <c r="AO762" s="70"/>
      <c r="AP762" s="6"/>
      <c r="AQ762" s="6"/>
      <c r="AR762" s="106"/>
      <c r="AS762" s="6"/>
      <c r="AT762" s="6"/>
      <c r="AU762" s="6"/>
      <c r="AV762" s="80"/>
      <c r="AW762" s="70"/>
      <c r="AX762" s="6"/>
      <c r="AY762" s="6"/>
      <c r="AZ762" s="106"/>
      <c r="BA762" s="6"/>
      <c r="BB762" s="6"/>
      <c r="BC762" s="6"/>
      <c r="BD762" s="80"/>
      <c r="BE762" s="70"/>
      <c r="BF762" s="6"/>
      <c r="BG762" s="6"/>
      <c r="BH762" s="106"/>
      <c r="BI762" s="6"/>
      <c r="BJ762" s="6"/>
      <c r="BK762" s="6"/>
      <c r="BL762" s="80"/>
      <c r="BM762" s="70"/>
      <c r="BN762" s="6"/>
      <c r="BO762" s="6"/>
      <c r="BP762" s="106"/>
      <c r="BQ762" s="6"/>
      <c r="BR762" s="6"/>
      <c r="BS762" s="6"/>
      <c r="BT762" s="80"/>
      <c r="BU762" s="70"/>
      <c r="BV762" s="6"/>
      <c r="BW762" s="6"/>
      <c r="BX762" s="106"/>
      <c r="BY762" s="6"/>
      <c r="BZ762" s="6"/>
      <c r="CA762" s="6"/>
      <c r="CB762" s="80"/>
      <c r="CC762" s="70"/>
      <c r="CD762" s="6"/>
      <c r="CE762" s="6"/>
      <c r="CF762" s="106"/>
      <c r="CG762" s="6"/>
      <c r="CH762" s="6"/>
      <c r="CI762" s="6"/>
      <c r="CJ762" s="80"/>
      <c r="CK762" s="70"/>
      <c r="CL762" s="6"/>
      <c r="CM762" s="6"/>
      <c r="CN762" s="106"/>
      <c r="CO762" s="6"/>
      <c r="CP762" s="6"/>
      <c r="CQ762" s="6"/>
      <c r="CR762" s="80"/>
      <c r="CS762" s="70"/>
      <c r="CT762" s="6"/>
      <c r="CU762" s="6"/>
      <c r="CV762" s="106"/>
      <c r="CW762" s="6"/>
      <c r="CX762" s="6"/>
      <c r="CY762" s="6"/>
      <c r="CZ762" s="80"/>
      <c r="DA762" s="70"/>
      <c r="DB762" s="6"/>
      <c r="DC762" s="6"/>
      <c r="DD762" s="106"/>
      <c r="DE762" s="6"/>
      <c r="DF762" s="6"/>
      <c r="DG762" s="6"/>
      <c r="DH762" s="80"/>
      <c r="DI762" s="70"/>
      <c r="DJ762" s="6"/>
      <c r="DK762" s="6"/>
      <c r="DL762" s="106"/>
      <c r="DM762" s="6"/>
      <c r="DN762" s="6"/>
      <c r="DO762" s="6"/>
      <c r="DP762" s="80"/>
      <c r="DQ762" s="70"/>
      <c r="DR762" s="6"/>
      <c r="DS762" s="6"/>
      <c r="DT762" s="106"/>
      <c r="DU762" s="6"/>
      <c r="DV762" s="6"/>
      <c r="DW762" s="6"/>
      <c r="DX762" s="80"/>
      <c r="DY762" s="70"/>
      <c r="DZ762" s="6"/>
      <c r="EA762" s="6"/>
      <c r="EB762" s="106"/>
      <c r="EC762" s="6"/>
      <c r="ED762" s="6"/>
      <c r="EE762" s="6"/>
      <c r="EF762" s="80"/>
      <c r="EG762" s="70"/>
      <c r="EH762" s="6"/>
      <c r="EI762" s="6"/>
      <c r="EJ762" s="106"/>
      <c r="EK762" s="6"/>
      <c r="EL762" s="6"/>
      <c r="EM762" s="6"/>
      <c r="EN762" s="80"/>
      <c r="EO762" s="70"/>
      <c r="EP762" s="6"/>
      <c r="EQ762" s="6"/>
      <c r="ER762" s="106"/>
      <c r="ES762" s="6"/>
      <c r="ET762" s="6"/>
      <c r="EU762" s="6"/>
      <c r="EV762" s="80"/>
      <c r="EW762" s="70"/>
      <c r="EX762" s="6"/>
      <c r="EY762" s="6"/>
      <c r="EZ762" s="106"/>
      <c r="FA762" s="6"/>
      <c r="FB762" s="6"/>
      <c r="FC762" s="6"/>
      <c r="FD762" s="80"/>
      <c r="FE762" s="70"/>
      <c r="FF762" s="6"/>
      <c r="FG762" s="6"/>
      <c r="FH762" s="106"/>
      <c r="FI762" s="6"/>
      <c r="FJ762" s="6"/>
      <c r="FK762" s="6"/>
      <c r="FL762" s="80"/>
      <c r="FM762" s="70"/>
      <c r="FN762" s="6"/>
      <c r="FO762" s="6"/>
      <c r="FP762" s="106"/>
      <c r="FQ762" s="6"/>
      <c r="FR762" s="6"/>
      <c r="FS762" s="6"/>
      <c r="FT762" s="80"/>
      <c r="FU762" s="70"/>
      <c r="FV762" s="6"/>
      <c r="FW762" s="6"/>
      <c r="FX762" s="106"/>
      <c r="FY762" s="6"/>
      <c r="FZ762" s="6"/>
      <c r="GA762" s="6"/>
      <c r="GB762" s="80"/>
      <c r="GC762" s="70"/>
      <c r="GD762" s="6"/>
      <c r="GE762" s="6"/>
      <c r="GF762" s="106"/>
      <c r="GG762" s="6"/>
      <c r="GH762" s="6"/>
      <c r="GI762" s="6"/>
      <c r="GJ762" s="80"/>
      <c r="GK762" s="70"/>
      <c r="GL762" s="6"/>
      <c r="GM762" s="6"/>
      <c r="GN762" s="106"/>
      <c r="GO762" s="6"/>
      <c r="GP762" s="6"/>
      <c r="GQ762" s="6"/>
      <c r="GR762" s="80"/>
      <c r="GS762" s="70"/>
      <c r="GT762" s="6"/>
      <c r="GU762" s="6"/>
      <c r="GV762" s="106"/>
      <c r="GW762" s="6"/>
      <c r="GX762" s="6"/>
      <c r="GY762" s="6"/>
      <c r="GZ762" s="80"/>
      <c r="HA762" s="70"/>
      <c r="HB762" s="6"/>
      <c r="HC762" s="6"/>
      <c r="HD762" s="106"/>
      <c r="HE762" s="6"/>
      <c r="HF762" s="6"/>
      <c r="HG762" s="6"/>
      <c r="HH762" s="80"/>
      <c r="HI762" s="70"/>
      <c r="HJ762" s="6"/>
      <c r="HK762" s="6"/>
      <c r="HL762" s="106"/>
      <c r="HM762" s="6"/>
      <c r="HN762" s="6"/>
      <c r="HO762" s="6"/>
      <c r="HP762" s="80"/>
      <c r="HQ762" s="70"/>
      <c r="HR762" s="6"/>
      <c r="HS762" s="6"/>
      <c r="HT762" s="106"/>
      <c r="HU762" s="6"/>
      <c r="HV762" s="6"/>
      <c r="HW762" s="6"/>
      <c r="HX762" s="80"/>
      <c r="HY762" s="70"/>
      <c r="HZ762" s="6"/>
      <c r="IA762" s="6"/>
      <c r="IB762" s="106"/>
      <c r="IC762" s="6"/>
      <c r="ID762" s="6"/>
      <c r="IE762" s="6"/>
      <c r="IF762" s="80"/>
      <c r="IG762" s="70"/>
      <c r="IH762" s="6"/>
      <c r="II762" s="6"/>
      <c r="IJ762" s="106"/>
      <c r="IK762" s="6"/>
      <c r="IL762" s="6"/>
      <c r="IM762" s="6"/>
      <c r="IN762" s="80"/>
      <c r="IO762" s="70"/>
      <c r="IP762" s="6"/>
      <c r="IQ762" s="6"/>
      <c r="IR762" s="106"/>
      <c r="IS762" s="6"/>
      <c r="IT762" s="6"/>
      <c r="IU762" s="6"/>
      <c r="IV762" s="80"/>
      <c r="IW762" s="70"/>
      <c r="IX762" s="6"/>
      <c r="IY762" s="6"/>
      <c r="IZ762" s="106"/>
      <c r="JA762" s="6"/>
      <c r="JB762" s="6"/>
      <c r="JC762" s="6"/>
      <c r="JD762" s="80"/>
      <c r="JE762" s="70"/>
      <c r="JF762" s="6"/>
      <c r="JG762" s="6"/>
      <c r="JH762" s="106"/>
      <c r="JI762" s="6"/>
      <c r="JJ762" s="6"/>
      <c r="JK762" s="6"/>
      <c r="JL762" s="80"/>
      <c r="JM762" s="70"/>
      <c r="JN762" s="6"/>
      <c r="JO762" s="6"/>
      <c r="JP762" s="106"/>
      <c r="JQ762" s="6"/>
      <c r="JR762" s="6"/>
      <c r="JS762" s="6"/>
      <c r="JT762" s="80"/>
      <c r="JU762" s="70"/>
      <c r="JV762" s="6"/>
      <c r="JW762" s="6"/>
      <c r="JX762" s="106"/>
      <c r="JY762" s="6"/>
      <c r="JZ762" s="6"/>
      <c r="KA762" s="6"/>
      <c r="KB762" s="80"/>
      <c r="KC762" s="70"/>
      <c r="KD762" s="6"/>
      <c r="KE762" s="6"/>
      <c r="KF762" s="106"/>
      <c r="KG762" s="6"/>
      <c r="KH762" s="6"/>
      <c r="KI762" s="6"/>
      <c r="KJ762" s="80"/>
      <c r="KK762" s="70"/>
      <c r="KL762" s="6"/>
      <c r="KM762" s="6"/>
      <c r="KN762" s="106"/>
      <c r="KO762" s="6"/>
      <c r="KP762" s="6"/>
      <c r="KQ762" s="6"/>
      <c r="KR762" s="80"/>
      <c r="KS762" s="70"/>
      <c r="KT762" s="6"/>
      <c r="KU762" s="6"/>
      <c r="KV762" s="106"/>
      <c r="KW762" s="6"/>
      <c r="KX762" s="6"/>
      <c r="KY762" s="6"/>
      <c r="KZ762" s="80"/>
      <c r="LA762" s="70"/>
      <c r="LB762" s="6"/>
      <c r="LC762" s="6"/>
      <c r="LD762" s="106"/>
      <c r="LE762" s="6"/>
      <c r="LF762" s="6"/>
      <c r="LG762" s="6"/>
      <c r="LH762" s="80"/>
      <c r="LI762" s="70"/>
      <c r="LJ762" s="6"/>
      <c r="LK762" s="6"/>
      <c r="LL762" s="106"/>
      <c r="LM762" s="6"/>
      <c r="LN762" s="6"/>
      <c r="LO762" s="6"/>
      <c r="LP762" s="80"/>
      <c r="LQ762" s="70"/>
      <c r="LR762" s="6"/>
      <c r="LS762" s="6"/>
      <c r="LT762" s="106"/>
      <c r="LU762" s="6"/>
      <c r="LV762" s="6"/>
      <c r="LW762" s="6"/>
      <c r="LX762" s="80"/>
      <c r="LY762" s="70"/>
      <c r="LZ762" s="6"/>
      <c r="MA762" s="6"/>
      <c r="MB762" s="106"/>
      <c r="MC762" s="6"/>
      <c r="MD762" s="6"/>
      <c r="ME762" s="6"/>
      <c r="MF762" s="80"/>
      <c r="MG762" s="70"/>
      <c r="MH762" s="6"/>
      <c r="MI762" s="6"/>
      <c r="MJ762" s="106"/>
      <c r="MK762" s="6"/>
      <c r="ML762" s="6"/>
      <c r="MM762" s="6"/>
      <c r="MN762" s="80"/>
      <c r="MO762" s="70"/>
      <c r="MP762" s="6"/>
      <c r="MQ762" s="6"/>
      <c r="MR762" s="106"/>
      <c r="MS762" s="6"/>
      <c r="MT762" s="6"/>
      <c r="MU762" s="6"/>
      <c r="MV762" s="80"/>
      <c r="MW762" s="70"/>
      <c r="MX762" s="6"/>
      <c r="MY762" s="6"/>
      <c r="MZ762" s="106"/>
      <c r="NA762" s="6"/>
      <c r="NB762" s="6"/>
      <c r="NC762" s="6"/>
      <c r="ND762" s="80"/>
      <c r="NE762" s="70"/>
      <c r="NF762" s="6"/>
      <c r="NG762" s="6"/>
      <c r="NH762" s="106"/>
      <c r="NI762" s="6"/>
      <c r="NJ762" s="6"/>
      <c r="NK762" s="6"/>
      <c r="NL762" s="80"/>
      <c r="NM762" s="70"/>
      <c r="NN762" s="6"/>
      <c r="NO762" s="6"/>
      <c r="NP762" s="106"/>
      <c r="NQ762" s="6"/>
      <c r="NR762" s="6"/>
      <c r="NS762" s="6"/>
      <c r="NT762" s="80"/>
      <c r="NU762" s="70"/>
      <c r="NV762" s="6"/>
      <c r="NW762" s="6"/>
      <c r="NX762" s="106"/>
      <c r="NY762" s="6"/>
      <c r="NZ762" s="6"/>
      <c r="OA762" s="6"/>
      <c r="OB762" s="80"/>
      <c r="OC762" s="70"/>
      <c r="OD762" s="6"/>
      <c r="OE762" s="6"/>
      <c r="OF762" s="106"/>
      <c r="OG762" s="6"/>
      <c r="OH762" s="6"/>
      <c r="OI762" s="6"/>
      <c r="OJ762" s="80"/>
      <c r="OK762" s="70"/>
      <c r="OL762" s="6"/>
      <c r="OM762" s="6"/>
      <c r="ON762" s="106"/>
      <c r="OO762" s="6"/>
      <c r="OP762" s="6"/>
      <c r="OQ762" s="6"/>
      <c r="OR762" s="80"/>
      <c r="OS762" s="70"/>
      <c r="OT762" s="6"/>
      <c r="OU762" s="6"/>
      <c r="OV762" s="106"/>
      <c r="OW762" s="6"/>
      <c r="OX762" s="6"/>
      <c r="OY762" s="6"/>
      <c r="OZ762" s="80"/>
      <c r="PA762" s="70"/>
      <c r="PB762" s="6"/>
      <c r="PC762" s="6"/>
      <c r="PD762" s="106"/>
      <c r="PE762" s="6"/>
      <c r="PF762" s="6"/>
      <c r="PG762" s="6"/>
      <c r="PH762" s="80"/>
      <c r="PI762" s="70"/>
      <c r="PJ762" s="6"/>
      <c r="PK762" s="6"/>
      <c r="PL762" s="106"/>
      <c r="PM762" s="6"/>
      <c r="PN762" s="6"/>
      <c r="PO762" s="6"/>
      <c r="PP762" s="80"/>
      <c r="PQ762" s="70"/>
      <c r="PR762" s="6"/>
      <c r="PS762" s="6"/>
      <c r="PT762" s="106"/>
      <c r="PU762" s="6"/>
      <c r="PV762" s="6"/>
      <c r="PW762" s="6"/>
      <c r="PX762" s="80"/>
      <c r="PY762" s="70"/>
      <c r="PZ762" s="6"/>
      <c r="QA762" s="6"/>
      <c r="QB762" s="106"/>
      <c r="QC762" s="6"/>
      <c r="QD762" s="6"/>
      <c r="QE762" s="6"/>
      <c r="QF762" s="80"/>
      <c r="QG762" s="70"/>
      <c r="QH762" s="6"/>
      <c r="QI762" s="6"/>
      <c r="QJ762" s="106"/>
      <c r="QK762" s="6"/>
      <c r="QL762" s="6"/>
      <c r="QM762" s="6"/>
      <c r="QN762" s="80"/>
      <c r="QO762" s="70"/>
      <c r="QP762" s="6"/>
      <c r="QQ762" s="6"/>
      <c r="QR762" s="106"/>
      <c r="QS762" s="6"/>
      <c r="QT762" s="6"/>
      <c r="QU762" s="6"/>
      <c r="QV762" s="80"/>
      <c r="QW762" s="70"/>
      <c r="QX762" s="6"/>
      <c r="QY762" s="6"/>
      <c r="QZ762" s="106"/>
      <c r="RA762" s="6"/>
      <c r="RB762" s="6"/>
      <c r="RC762" s="6"/>
      <c r="RD762" s="80"/>
      <c r="RE762" s="70"/>
      <c r="RF762" s="6"/>
      <c r="RG762" s="6"/>
      <c r="RH762" s="106"/>
      <c r="RI762" s="6"/>
      <c r="RJ762" s="6"/>
      <c r="RK762" s="6"/>
      <c r="RL762" s="80"/>
      <c r="RM762" s="70"/>
      <c r="RN762" s="6"/>
      <c r="RO762" s="6"/>
      <c r="RP762" s="106"/>
      <c r="RQ762" s="6"/>
      <c r="RR762" s="6"/>
      <c r="RS762" s="6"/>
      <c r="RT762" s="80"/>
      <c r="RU762" s="70"/>
      <c r="RV762" s="6"/>
      <c r="RW762" s="6"/>
      <c r="RX762" s="106"/>
      <c r="RY762" s="6"/>
      <c r="RZ762" s="6"/>
      <c r="SA762" s="6"/>
      <c r="SB762" s="80"/>
      <c r="SC762" s="70"/>
      <c r="SD762" s="6"/>
      <c r="SE762" s="6"/>
      <c r="SF762" s="106"/>
      <c r="SG762" s="6"/>
      <c r="SH762" s="6"/>
      <c r="SI762" s="6"/>
      <c r="SJ762" s="80"/>
      <c r="SK762" s="70"/>
      <c r="SL762" s="6"/>
      <c r="SM762" s="6"/>
      <c r="SN762" s="106"/>
      <c r="SO762" s="6"/>
      <c r="SP762" s="6"/>
      <c r="SQ762" s="6"/>
      <c r="SR762" s="80"/>
      <c r="SS762" s="70"/>
      <c r="ST762" s="6"/>
      <c r="SU762" s="6"/>
      <c r="SV762" s="106"/>
      <c r="SW762" s="6"/>
      <c r="SX762" s="6"/>
      <c r="SY762" s="6"/>
      <c r="SZ762" s="80"/>
      <c r="TA762" s="70"/>
      <c r="TB762" s="6"/>
      <c r="TC762" s="6"/>
      <c r="TD762" s="106"/>
      <c r="TE762" s="6"/>
      <c r="TF762" s="6"/>
      <c r="TG762" s="6"/>
      <c r="TH762" s="80"/>
      <c r="TI762" s="70"/>
      <c r="TJ762" s="6"/>
      <c r="TK762" s="6"/>
      <c r="TL762" s="106"/>
      <c r="TM762" s="6"/>
      <c r="TN762" s="6"/>
      <c r="TO762" s="6"/>
      <c r="TP762" s="80"/>
      <c r="TQ762" s="70"/>
      <c r="TR762" s="6"/>
      <c r="TS762" s="6"/>
      <c r="TT762" s="106"/>
      <c r="TU762" s="6"/>
      <c r="TV762" s="6"/>
      <c r="TW762" s="6"/>
      <c r="TX762" s="80"/>
      <c r="TY762" s="70"/>
      <c r="TZ762" s="6"/>
      <c r="UA762" s="6"/>
      <c r="UB762" s="106"/>
      <c r="UC762" s="6"/>
      <c r="UD762" s="6"/>
      <c r="UE762" s="6"/>
      <c r="UF762" s="80"/>
      <c r="UG762" s="70"/>
      <c r="UH762" s="6"/>
      <c r="UI762" s="6"/>
      <c r="UJ762" s="106"/>
      <c r="UK762" s="6"/>
      <c r="UL762" s="6"/>
      <c r="UM762" s="6"/>
      <c r="UN762" s="80"/>
      <c r="UO762" s="70"/>
      <c r="UP762" s="6"/>
      <c r="UQ762" s="6"/>
      <c r="UR762" s="106"/>
      <c r="US762" s="6"/>
      <c r="UT762" s="6"/>
      <c r="UU762" s="6"/>
      <c r="UV762" s="80"/>
      <c r="UW762" s="70"/>
      <c r="UX762" s="6"/>
      <c r="UY762" s="6"/>
      <c r="UZ762" s="106"/>
      <c r="VA762" s="6"/>
      <c r="VB762" s="6"/>
      <c r="VC762" s="6"/>
      <c r="VD762" s="80"/>
      <c r="VE762" s="70"/>
      <c r="VF762" s="6"/>
      <c r="VG762" s="6"/>
      <c r="VH762" s="106"/>
      <c r="VI762" s="6"/>
      <c r="VJ762" s="6"/>
      <c r="VK762" s="6"/>
      <c r="VL762" s="80"/>
      <c r="VM762" s="70"/>
      <c r="VN762" s="6"/>
      <c r="VO762" s="6"/>
      <c r="VP762" s="106"/>
      <c r="VQ762" s="6"/>
      <c r="VR762" s="6"/>
      <c r="VS762" s="6"/>
      <c r="VT762" s="80"/>
      <c r="VU762" s="70"/>
      <c r="VV762" s="6"/>
      <c r="VW762" s="6"/>
      <c r="VX762" s="106"/>
      <c r="VY762" s="6"/>
      <c r="VZ762" s="6"/>
      <c r="WA762" s="6"/>
      <c r="WB762" s="80"/>
      <c r="WC762" s="70"/>
      <c r="WD762" s="6"/>
      <c r="WE762" s="6"/>
      <c r="WF762" s="106"/>
      <c r="WG762" s="6"/>
      <c r="WH762" s="6"/>
      <c r="WI762" s="6"/>
      <c r="WJ762" s="80"/>
      <c r="WK762" s="70"/>
      <c r="WL762" s="6"/>
      <c r="WM762" s="6"/>
      <c r="WN762" s="106"/>
      <c r="WO762" s="6"/>
      <c r="WP762" s="6"/>
      <c r="WQ762" s="6"/>
      <c r="WR762" s="80"/>
      <c r="WS762" s="70"/>
      <c r="WT762" s="6"/>
      <c r="WU762" s="6"/>
      <c r="WV762" s="106"/>
      <c r="WW762" s="6"/>
      <c r="WX762" s="6"/>
      <c r="WY762" s="6"/>
      <c r="WZ762" s="80"/>
      <c r="XA762" s="70"/>
      <c r="XB762" s="6"/>
      <c r="XC762" s="6"/>
      <c r="XD762" s="106"/>
      <c r="XE762" s="6"/>
      <c r="XF762" s="6"/>
      <c r="XG762" s="6"/>
      <c r="XH762" s="80"/>
      <c r="XI762" s="70"/>
      <c r="XJ762" s="6"/>
      <c r="XK762" s="6"/>
      <c r="XL762" s="106"/>
      <c r="XM762" s="6"/>
      <c r="XN762" s="6"/>
      <c r="XO762" s="6"/>
      <c r="XP762" s="80"/>
      <c r="XQ762" s="70"/>
      <c r="XR762" s="6"/>
      <c r="XS762" s="6"/>
      <c r="XT762" s="106"/>
      <c r="XU762" s="6"/>
      <c r="XV762" s="6"/>
      <c r="XW762" s="6"/>
      <c r="XX762" s="80"/>
      <c r="XY762" s="70"/>
      <c r="XZ762" s="6"/>
      <c r="YA762" s="6"/>
      <c r="YB762" s="106"/>
      <c r="YC762" s="6"/>
      <c r="YD762" s="6"/>
      <c r="YE762" s="6"/>
      <c r="YF762" s="80"/>
      <c r="YG762" s="70"/>
      <c r="YH762" s="6"/>
      <c r="YI762" s="6"/>
      <c r="YJ762" s="106"/>
      <c r="YK762" s="6"/>
      <c r="YL762" s="6"/>
      <c r="YM762" s="6"/>
      <c r="YN762" s="80"/>
      <c r="YO762" s="70"/>
      <c r="YP762" s="6"/>
      <c r="YQ762" s="6"/>
      <c r="YR762" s="106"/>
      <c r="YS762" s="6"/>
      <c r="YT762" s="6"/>
      <c r="YU762" s="6"/>
      <c r="YV762" s="80"/>
      <c r="YW762" s="70"/>
      <c r="YX762" s="6"/>
      <c r="YY762" s="6"/>
      <c r="YZ762" s="106"/>
      <c r="ZA762" s="6"/>
      <c r="ZB762" s="6"/>
      <c r="ZC762" s="6"/>
      <c r="ZD762" s="80"/>
      <c r="ZE762" s="70"/>
      <c r="ZF762" s="6"/>
      <c r="ZG762" s="6"/>
      <c r="ZH762" s="106"/>
      <c r="ZI762" s="6"/>
      <c r="ZJ762" s="6"/>
      <c r="ZK762" s="6"/>
      <c r="ZL762" s="80"/>
      <c r="ZM762" s="70"/>
      <c r="ZN762" s="6"/>
      <c r="ZO762" s="6"/>
      <c r="ZP762" s="106"/>
      <c r="ZQ762" s="6"/>
      <c r="ZR762" s="6"/>
      <c r="ZS762" s="6"/>
      <c r="ZT762" s="80"/>
      <c r="ZU762" s="70"/>
      <c r="ZV762" s="6"/>
      <c r="ZW762" s="6"/>
      <c r="ZX762" s="106"/>
      <c r="ZY762" s="6"/>
      <c r="ZZ762" s="6"/>
      <c r="AAA762" s="6"/>
      <c r="AAB762" s="80"/>
      <c r="AAC762" s="70"/>
      <c r="AAD762" s="6"/>
      <c r="AAE762" s="6"/>
      <c r="AAF762" s="106"/>
      <c r="AAG762" s="6"/>
      <c r="AAH762" s="6"/>
      <c r="AAI762" s="6"/>
      <c r="AAJ762" s="80"/>
      <c r="AAK762" s="70"/>
      <c r="AAL762" s="6"/>
      <c r="AAM762" s="6"/>
      <c r="AAN762" s="106"/>
      <c r="AAO762" s="6"/>
      <c r="AAP762" s="6"/>
      <c r="AAQ762" s="6"/>
      <c r="AAR762" s="80"/>
      <c r="AAS762" s="70"/>
      <c r="AAT762" s="6"/>
      <c r="AAU762" s="6"/>
      <c r="AAV762" s="106"/>
      <c r="AAW762" s="6"/>
      <c r="AAX762" s="6"/>
      <c r="AAY762" s="6"/>
      <c r="AAZ762" s="80"/>
      <c r="ABA762" s="70"/>
      <c r="ABB762" s="6"/>
      <c r="ABC762" s="6"/>
      <c r="ABD762" s="106"/>
      <c r="ABE762" s="6"/>
      <c r="ABF762" s="6"/>
      <c r="ABG762" s="6"/>
      <c r="ABH762" s="80"/>
      <c r="ABI762" s="70"/>
      <c r="ABJ762" s="6"/>
      <c r="ABK762" s="6"/>
      <c r="ABL762" s="106"/>
      <c r="ABM762" s="6"/>
      <c r="ABN762" s="6"/>
      <c r="ABO762" s="6"/>
      <c r="ABP762" s="80"/>
      <c r="ABQ762" s="70"/>
      <c r="ABR762" s="6"/>
      <c r="ABS762" s="6"/>
      <c r="ABT762" s="106"/>
      <c r="ABU762" s="6"/>
      <c r="ABV762" s="6"/>
      <c r="ABW762" s="6"/>
      <c r="ABX762" s="80"/>
      <c r="ABY762" s="70"/>
      <c r="ABZ762" s="6"/>
      <c r="ACA762" s="6"/>
      <c r="ACB762" s="106"/>
      <c r="ACC762" s="6"/>
      <c r="ACD762" s="6"/>
      <c r="ACE762" s="6"/>
      <c r="ACF762" s="80"/>
      <c r="ACG762" s="70"/>
      <c r="ACH762" s="6"/>
      <c r="ACI762" s="6"/>
      <c r="ACJ762" s="106"/>
      <c r="ACK762" s="6"/>
      <c r="ACL762" s="6"/>
      <c r="ACM762" s="6"/>
      <c r="ACN762" s="80"/>
      <c r="ACO762" s="70"/>
      <c r="ACP762" s="6"/>
      <c r="ACQ762" s="6"/>
      <c r="ACR762" s="106"/>
      <c r="ACS762" s="6"/>
      <c r="ACT762" s="6"/>
      <c r="ACU762" s="6"/>
      <c r="ACV762" s="80"/>
      <c r="ACW762" s="70"/>
      <c r="ACX762" s="6"/>
      <c r="ACY762" s="6"/>
      <c r="ACZ762" s="106"/>
      <c r="ADA762" s="6"/>
      <c r="ADB762" s="6"/>
      <c r="ADC762" s="6"/>
      <c r="ADD762" s="80"/>
      <c r="ADE762" s="70"/>
      <c r="ADF762" s="6"/>
      <c r="ADG762" s="6"/>
      <c r="ADH762" s="106"/>
      <c r="ADI762" s="6"/>
      <c r="ADJ762" s="6"/>
      <c r="ADK762" s="6"/>
      <c r="ADL762" s="80"/>
      <c r="ADM762" s="70"/>
      <c r="ADN762" s="6"/>
      <c r="ADO762" s="6"/>
      <c r="ADP762" s="106"/>
      <c r="ADQ762" s="6"/>
      <c r="ADR762" s="6"/>
      <c r="ADS762" s="6"/>
      <c r="ADT762" s="80"/>
      <c r="ADU762" s="70"/>
      <c r="ADV762" s="6"/>
      <c r="ADW762" s="6"/>
      <c r="ADX762" s="106"/>
      <c r="ADY762" s="6"/>
      <c r="ADZ762" s="6"/>
      <c r="AEA762" s="6"/>
      <c r="AEB762" s="80"/>
      <c r="AEC762" s="70"/>
      <c r="AED762" s="6"/>
      <c r="AEE762" s="6"/>
      <c r="AEF762" s="106"/>
      <c r="AEG762" s="6"/>
      <c r="AEH762" s="6"/>
      <c r="AEI762" s="6"/>
      <c r="AEJ762" s="80"/>
      <c r="AEK762" s="70"/>
      <c r="AEL762" s="6"/>
      <c r="AEM762" s="6"/>
      <c r="AEN762" s="106"/>
      <c r="AEO762" s="6"/>
      <c r="AEP762" s="6"/>
      <c r="AEQ762" s="6"/>
      <c r="AER762" s="80"/>
      <c r="AES762" s="70"/>
      <c r="AET762" s="6"/>
      <c r="AEU762" s="6"/>
      <c r="AEV762" s="106"/>
      <c r="AEW762" s="6"/>
      <c r="AEX762" s="6"/>
      <c r="AEY762" s="6"/>
      <c r="AEZ762" s="80"/>
      <c r="AFA762" s="70"/>
      <c r="AFB762" s="6"/>
      <c r="AFC762" s="6"/>
      <c r="AFD762" s="106"/>
      <c r="AFE762" s="6"/>
      <c r="AFF762" s="6"/>
      <c r="AFG762" s="6"/>
      <c r="AFH762" s="80"/>
      <c r="AFI762" s="70"/>
      <c r="AFJ762" s="6"/>
      <c r="AFK762" s="6"/>
      <c r="AFL762" s="106"/>
      <c r="AFM762" s="6"/>
      <c r="AFN762" s="6"/>
      <c r="AFO762" s="6"/>
      <c r="AFP762" s="80"/>
      <c r="AFQ762" s="70"/>
      <c r="AFR762" s="6"/>
      <c r="AFS762" s="6"/>
      <c r="AFT762" s="106"/>
      <c r="AFU762" s="6"/>
      <c r="AFV762" s="6"/>
      <c r="AFW762" s="6"/>
      <c r="AFX762" s="80"/>
      <c r="AFY762" s="70"/>
      <c r="AFZ762" s="6"/>
      <c r="AGA762" s="6"/>
      <c r="AGB762" s="106"/>
      <c r="AGC762" s="6"/>
      <c r="AGD762" s="6"/>
      <c r="AGE762" s="6"/>
      <c r="AGF762" s="80"/>
      <c r="AGG762" s="70"/>
      <c r="AGH762" s="6"/>
      <c r="AGI762" s="6"/>
      <c r="AGJ762" s="106"/>
      <c r="AGK762" s="6"/>
      <c r="AGL762" s="6"/>
      <c r="AGM762" s="6"/>
      <c r="AGN762" s="80"/>
      <c r="AGO762" s="70"/>
      <c r="AGP762" s="6"/>
      <c r="AGQ762" s="6"/>
      <c r="AGR762" s="106"/>
      <c r="AGS762" s="6"/>
      <c r="AGT762" s="6"/>
      <c r="AGU762" s="6"/>
      <c r="AGV762" s="80"/>
      <c r="AGW762" s="70"/>
      <c r="AGX762" s="6"/>
      <c r="AGY762" s="6"/>
      <c r="AGZ762" s="106"/>
      <c r="AHA762" s="6"/>
      <c r="AHB762" s="6"/>
      <c r="AHC762" s="6"/>
      <c r="AHD762" s="80"/>
      <c r="AHE762" s="70"/>
      <c r="AHF762" s="6"/>
      <c r="AHG762" s="6"/>
      <c r="AHH762" s="106"/>
      <c r="AHI762" s="6"/>
      <c r="AHJ762" s="6"/>
      <c r="AHK762" s="6"/>
      <c r="AHL762" s="80"/>
      <c r="AHM762" s="70"/>
      <c r="AHN762" s="6"/>
      <c r="AHO762" s="6"/>
      <c r="AHP762" s="106"/>
      <c r="AHQ762" s="6"/>
      <c r="AHR762" s="6"/>
      <c r="AHS762" s="6"/>
      <c r="AHT762" s="80"/>
      <c r="AHU762" s="70"/>
      <c r="AHV762" s="6"/>
      <c r="AHW762" s="6"/>
      <c r="AHX762" s="106"/>
      <c r="AHY762" s="6"/>
      <c r="AHZ762" s="6"/>
      <c r="AIA762" s="6"/>
      <c r="AIB762" s="80"/>
      <c r="AIC762" s="70"/>
      <c r="AID762" s="6"/>
      <c r="AIE762" s="6"/>
      <c r="AIF762" s="106"/>
      <c r="AIG762" s="6"/>
      <c r="AIH762" s="6"/>
      <c r="AII762" s="6"/>
      <c r="AIJ762" s="80"/>
      <c r="AIK762" s="70"/>
      <c r="AIL762" s="6"/>
      <c r="AIM762" s="6"/>
      <c r="AIN762" s="106"/>
      <c r="AIO762" s="6"/>
      <c r="AIP762" s="6"/>
      <c r="AIQ762" s="6"/>
      <c r="AIR762" s="80"/>
      <c r="AIS762" s="70"/>
      <c r="AIT762" s="6"/>
      <c r="AIU762" s="6"/>
      <c r="AIV762" s="106"/>
      <c r="AIW762" s="6"/>
      <c r="AIX762" s="6"/>
      <c r="AIY762" s="6"/>
      <c r="AIZ762" s="80"/>
      <c r="AJA762" s="70"/>
      <c r="AJB762" s="6"/>
      <c r="AJC762" s="6"/>
      <c r="AJD762" s="106"/>
      <c r="AJE762" s="6"/>
      <c r="AJF762" s="6"/>
      <c r="AJG762" s="6"/>
      <c r="AJH762" s="80"/>
      <c r="AJI762" s="70"/>
      <c r="AJJ762" s="6"/>
      <c r="AJK762" s="6"/>
      <c r="AJL762" s="106"/>
      <c r="AJM762" s="6"/>
      <c r="AJN762" s="6"/>
      <c r="AJO762" s="6"/>
      <c r="AJP762" s="80"/>
      <c r="AJQ762" s="70"/>
      <c r="AJR762" s="6"/>
      <c r="AJS762" s="6"/>
      <c r="AJT762" s="106"/>
      <c r="AJU762" s="6"/>
      <c r="AJV762" s="6"/>
      <c r="AJW762" s="6"/>
      <c r="AJX762" s="80"/>
      <c r="AJY762" s="70"/>
      <c r="AJZ762" s="6"/>
      <c r="AKA762" s="6"/>
      <c r="AKB762" s="106"/>
      <c r="AKC762" s="6"/>
      <c r="AKD762" s="6"/>
      <c r="AKE762" s="6"/>
      <c r="AKF762" s="80"/>
      <c r="AKG762" s="70"/>
      <c r="AKH762" s="6"/>
      <c r="AKI762" s="6"/>
      <c r="AKJ762" s="106"/>
      <c r="AKK762" s="6"/>
      <c r="AKL762" s="6"/>
      <c r="AKM762" s="6"/>
      <c r="AKN762" s="80"/>
      <c r="AKO762" s="70"/>
      <c r="AKP762" s="6"/>
      <c r="AKQ762" s="6"/>
      <c r="AKR762" s="106"/>
      <c r="AKS762" s="6"/>
      <c r="AKT762" s="6"/>
      <c r="AKU762" s="6"/>
      <c r="AKV762" s="80"/>
      <c r="AKW762" s="70"/>
      <c r="AKX762" s="6"/>
      <c r="AKY762" s="6"/>
      <c r="AKZ762" s="106"/>
      <c r="ALA762" s="6"/>
      <c r="ALB762" s="6"/>
      <c r="ALC762" s="6"/>
      <c r="ALD762" s="80"/>
      <c r="ALE762" s="70"/>
      <c r="ALF762" s="6"/>
      <c r="ALG762" s="6"/>
      <c r="ALH762" s="106"/>
      <c r="ALI762" s="6"/>
      <c r="ALJ762" s="6"/>
      <c r="ALK762" s="6"/>
      <c r="ALL762" s="80"/>
      <c r="ALM762" s="70"/>
      <c r="ALN762" s="6"/>
      <c r="ALO762" s="6"/>
      <c r="ALP762" s="106"/>
      <c r="ALQ762" s="6"/>
      <c r="ALR762" s="6"/>
      <c r="ALS762" s="6"/>
      <c r="ALT762" s="80"/>
      <c r="ALU762" s="70"/>
      <c r="ALV762" s="6"/>
      <c r="ALW762" s="6"/>
      <c r="ALX762" s="106"/>
      <c r="ALY762" s="6"/>
      <c r="ALZ762" s="6"/>
      <c r="AMA762" s="6"/>
      <c r="AMB762" s="80"/>
      <c r="AMC762" s="70"/>
      <c r="AMD762" s="6"/>
      <c r="AME762" s="6"/>
      <c r="AMF762" s="106"/>
      <c r="AMG762" s="6"/>
      <c r="AMH762" s="6"/>
      <c r="AMI762" s="6"/>
      <c r="AMJ762" s="80"/>
      <c r="AMK762" s="70"/>
      <c r="AML762" s="6"/>
      <c r="AMM762" s="6"/>
      <c r="AMN762" s="106"/>
      <c r="AMO762" s="6"/>
      <c r="AMP762" s="6"/>
      <c r="AMQ762" s="6"/>
      <c r="AMR762" s="80"/>
      <c r="AMS762" s="70"/>
      <c r="AMT762" s="6"/>
      <c r="AMU762" s="6"/>
      <c r="AMV762" s="106"/>
      <c r="AMW762" s="6"/>
      <c r="AMX762" s="6"/>
      <c r="AMY762" s="6"/>
      <c r="AMZ762" s="80"/>
      <c r="ANA762" s="70"/>
      <c r="ANB762" s="6"/>
      <c r="ANC762" s="6"/>
      <c r="AND762" s="106"/>
      <c r="ANE762" s="6"/>
      <c r="ANF762" s="6"/>
      <c r="ANG762" s="6"/>
      <c r="ANH762" s="80"/>
      <c r="ANI762" s="70"/>
      <c r="ANJ762" s="6"/>
      <c r="ANK762" s="6"/>
      <c r="ANL762" s="106"/>
      <c r="ANM762" s="6"/>
      <c r="ANN762" s="6"/>
      <c r="ANO762" s="6"/>
      <c r="ANP762" s="80"/>
      <c r="ANQ762" s="70"/>
      <c r="ANR762" s="6"/>
      <c r="ANS762" s="6"/>
      <c r="ANT762" s="106"/>
      <c r="ANU762" s="6"/>
      <c r="ANV762" s="6"/>
      <c r="ANW762" s="6"/>
      <c r="ANX762" s="80"/>
      <c r="ANY762" s="70"/>
      <c r="ANZ762" s="6"/>
      <c r="AOA762" s="6"/>
      <c r="AOB762" s="106"/>
      <c r="AOC762" s="6"/>
      <c r="AOD762" s="6"/>
      <c r="AOE762" s="6"/>
      <c r="AOF762" s="80"/>
      <c r="AOG762" s="70"/>
      <c r="AOH762" s="6"/>
      <c r="AOI762" s="6"/>
      <c r="AOJ762" s="106"/>
      <c r="AOK762" s="6"/>
      <c r="AOL762" s="6"/>
      <c r="AOM762" s="6"/>
      <c r="AON762" s="80"/>
      <c r="AOO762" s="70"/>
      <c r="AOP762" s="6"/>
      <c r="AOQ762" s="6"/>
      <c r="AOR762" s="106"/>
      <c r="AOS762" s="6"/>
      <c r="AOT762" s="6"/>
      <c r="AOU762" s="6"/>
      <c r="AOV762" s="80"/>
      <c r="AOW762" s="70"/>
      <c r="AOX762" s="6"/>
      <c r="AOY762" s="6"/>
      <c r="AOZ762" s="106"/>
      <c r="APA762" s="6"/>
      <c r="APB762" s="6"/>
      <c r="APC762" s="6"/>
      <c r="APD762" s="80"/>
      <c r="APE762" s="70"/>
      <c r="APF762" s="6"/>
      <c r="APG762" s="6"/>
      <c r="APH762" s="106"/>
      <c r="API762" s="6"/>
      <c r="APJ762" s="6"/>
      <c r="APK762" s="6"/>
      <c r="APL762" s="80"/>
      <c r="APM762" s="70"/>
      <c r="APN762" s="6"/>
      <c r="APO762" s="6"/>
      <c r="APP762" s="106"/>
      <c r="APQ762" s="6"/>
      <c r="APR762" s="6"/>
      <c r="APS762" s="6"/>
      <c r="APT762" s="80"/>
      <c r="APU762" s="70"/>
      <c r="APV762" s="6"/>
      <c r="APW762" s="6"/>
      <c r="APX762" s="106"/>
      <c r="APY762" s="6"/>
      <c r="APZ762" s="6"/>
      <c r="AQA762" s="6"/>
      <c r="AQB762" s="80"/>
      <c r="AQC762" s="70"/>
      <c r="AQD762" s="6"/>
      <c r="AQE762" s="6"/>
      <c r="AQF762" s="106"/>
      <c r="AQG762" s="6"/>
      <c r="AQH762" s="6"/>
      <c r="AQI762" s="6"/>
      <c r="AQJ762" s="80"/>
      <c r="AQK762" s="70"/>
      <c r="AQL762" s="6"/>
      <c r="AQM762" s="6"/>
      <c r="AQN762" s="106"/>
      <c r="AQO762" s="6"/>
      <c r="AQP762" s="6"/>
      <c r="AQQ762" s="6"/>
      <c r="AQR762" s="80"/>
      <c r="AQS762" s="70"/>
      <c r="AQT762" s="6"/>
      <c r="AQU762" s="6"/>
      <c r="AQV762" s="106"/>
      <c r="AQW762" s="6"/>
      <c r="AQX762" s="6"/>
      <c r="AQY762" s="6"/>
      <c r="AQZ762" s="80"/>
      <c r="ARA762" s="70"/>
      <c r="ARB762" s="6"/>
      <c r="ARC762" s="6"/>
      <c r="ARD762" s="106"/>
      <c r="ARE762" s="6"/>
      <c r="ARF762" s="6"/>
      <c r="ARG762" s="6"/>
      <c r="ARH762" s="80"/>
      <c r="ARI762" s="70"/>
      <c r="ARJ762" s="6"/>
      <c r="ARK762" s="6"/>
      <c r="ARL762" s="106"/>
      <c r="ARM762" s="6"/>
      <c r="ARN762" s="6"/>
      <c r="ARO762" s="6"/>
      <c r="ARP762" s="80"/>
      <c r="ARQ762" s="70"/>
      <c r="ARR762" s="6"/>
      <c r="ARS762" s="6"/>
      <c r="ART762" s="106"/>
      <c r="ARU762" s="6"/>
      <c r="ARV762" s="6"/>
      <c r="ARW762" s="6"/>
      <c r="ARX762" s="80"/>
      <c r="ARY762" s="70"/>
      <c r="ARZ762" s="6"/>
      <c r="ASA762" s="6"/>
      <c r="ASB762" s="106"/>
      <c r="ASC762" s="6"/>
      <c r="ASD762" s="6"/>
      <c r="ASE762" s="6"/>
      <c r="ASF762" s="80"/>
      <c r="ASG762" s="70"/>
      <c r="ASH762" s="6"/>
      <c r="ASI762" s="6"/>
      <c r="ASJ762" s="106"/>
      <c r="ASK762" s="6"/>
      <c r="ASL762" s="6"/>
      <c r="ASM762" s="6"/>
      <c r="ASN762" s="80"/>
      <c r="ASO762" s="70"/>
      <c r="ASP762" s="6"/>
      <c r="ASQ762" s="6"/>
      <c r="ASR762" s="106"/>
      <c r="ASS762" s="6"/>
      <c r="AST762" s="6"/>
      <c r="ASU762" s="6"/>
      <c r="ASV762" s="80"/>
      <c r="ASW762" s="70"/>
      <c r="ASX762" s="6"/>
      <c r="ASY762" s="6"/>
      <c r="ASZ762" s="106"/>
      <c r="ATA762" s="6"/>
      <c r="ATB762" s="6"/>
      <c r="ATC762" s="6"/>
      <c r="ATD762" s="80"/>
      <c r="ATE762" s="70"/>
      <c r="ATF762" s="6"/>
      <c r="ATG762" s="6"/>
      <c r="ATH762" s="106"/>
      <c r="ATI762" s="6"/>
      <c r="ATJ762" s="6"/>
      <c r="ATK762" s="6"/>
      <c r="ATL762" s="80"/>
      <c r="ATM762" s="70"/>
      <c r="ATN762" s="6"/>
      <c r="ATO762" s="6"/>
      <c r="ATP762" s="106"/>
      <c r="ATQ762" s="6"/>
      <c r="ATR762" s="6"/>
      <c r="ATS762" s="6"/>
      <c r="ATT762" s="80"/>
      <c r="ATU762" s="70"/>
      <c r="ATV762" s="6"/>
      <c r="ATW762" s="6"/>
      <c r="ATX762" s="106"/>
      <c r="ATY762" s="6"/>
      <c r="ATZ762" s="6"/>
      <c r="AUA762" s="6"/>
      <c r="AUB762" s="80"/>
      <c r="AUC762" s="70"/>
      <c r="AUD762" s="6"/>
      <c r="AUE762" s="6"/>
      <c r="AUF762" s="106"/>
      <c r="AUG762" s="6"/>
      <c r="AUH762" s="6"/>
      <c r="AUI762" s="6"/>
      <c r="AUJ762" s="80"/>
      <c r="AUK762" s="70"/>
      <c r="AUL762" s="6"/>
      <c r="AUM762" s="6"/>
      <c r="AUN762" s="106"/>
      <c r="AUO762" s="6"/>
      <c r="AUP762" s="6"/>
      <c r="AUQ762" s="6"/>
      <c r="AUR762" s="80"/>
      <c r="AUS762" s="70"/>
      <c r="AUT762" s="6"/>
      <c r="AUU762" s="6"/>
      <c r="AUV762" s="106"/>
      <c r="AUW762" s="6"/>
      <c r="AUX762" s="6"/>
      <c r="AUY762" s="6"/>
      <c r="AUZ762" s="80"/>
      <c r="AVA762" s="70"/>
      <c r="AVB762" s="6"/>
      <c r="AVC762" s="6"/>
      <c r="AVD762" s="106"/>
      <c r="AVE762" s="6"/>
      <c r="AVF762" s="6"/>
      <c r="AVG762" s="6"/>
      <c r="AVH762" s="80"/>
      <c r="AVI762" s="70"/>
      <c r="AVJ762" s="6"/>
      <c r="AVK762" s="6"/>
      <c r="AVL762" s="106"/>
      <c r="AVM762" s="6"/>
      <c r="AVN762" s="6"/>
      <c r="AVO762" s="6"/>
      <c r="AVP762" s="80"/>
      <c r="AVQ762" s="70"/>
      <c r="AVR762" s="6"/>
      <c r="AVS762" s="6"/>
      <c r="AVT762" s="106"/>
      <c r="AVU762" s="6"/>
      <c r="AVV762" s="6"/>
      <c r="AVW762" s="6"/>
      <c r="AVX762" s="80"/>
      <c r="AVY762" s="70"/>
      <c r="AVZ762" s="6"/>
      <c r="AWA762" s="6"/>
      <c r="AWB762" s="106"/>
      <c r="AWC762" s="6"/>
      <c r="AWD762" s="6"/>
      <c r="AWE762" s="6"/>
      <c r="AWF762" s="80"/>
      <c r="AWG762" s="70"/>
      <c r="AWH762" s="6"/>
      <c r="AWI762" s="6"/>
      <c r="AWJ762" s="106"/>
      <c r="AWK762" s="6"/>
      <c r="AWL762" s="6"/>
      <c r="AWM762" s="6"/>
      <c r="AWN762" s="80"/>
      <c r="AWO762" s="70"/>
      <c r="AWP762" s="6"/>
      <c r="AWQ762" s="6"/>
      <c r="AWR762" s="106"/>
      <c r="AWS762" s="6"/>
      <c r="AWT762" s="6"/>
      <c r="AWU762" s="6"/>
      <c r="AWV762" s="80"/>
      <c r="AWW762" s="70"/>
      <c r="AWX762" s="6"/>
      <c r="AWY762" s="6"/>
      <c r="AWZ762" s="106"/>
      <c r="AXA762" s="6"/>
      <c r="AXB762" s="6"/>
      <c r="AXC762" s="6"/>
      <c r="AXD762" s="80"/>
      <c r="AXE762" s="70"/>
      <c r="AXF762" s="6"/>
      <c r="AXG762" s="6"/>
      <c r="AXH762" s="106"/>
      <c r="AXI762" s="6"/>
      <c r="AXJ762" s="6"/>
      <c r="AXK762" s="6"/>
      <c r="AXL762" s="80"/>
      <c r="AXM762" s="70"/>
      <c r="AXN762" s="6"/>
      <c r="AXO762" s="6"/>
      <c r="AXP762" s="106"/>
      <c r="AXQ762" s="6"/>
      <c r="AXR762" s="6"/>
      <c r="AXS762" s="6"/>
      <c r="AXT762" s="80"/>
      <c r="AXU762" s="70"/>
      <c r="AXV762" s="6"/>
      <c r="AXW762" s="6"/>
      <c r="AXX762" s="106"/>
      <c r="AXY762" s="6"/>
      <c r="AXZ762" s="6"/>
      <c r="AYA762" s="6"/>
      <c r="AYB762" s="80"/>
      <c r="AYC762" s="70"/>
      <c r="AYD762" s="6"/>
      <c r="AYE762" s="6"/>
      <c r="AYF762" s="106"/>
      <c r="AYG762" s="6"/>
      <c r="AYH762" s="6"/>
      <c r="AYI762" s="6"/>
      <c r="AYJ762" s="80"/>
      <c r="AYK762" s="70"/>
      <c r="AYL762" s="6"/>
      <c r="AYM762" s="6"/>
      <c r="AYN762" s="106"/>
      <c r="AYO762" s="6"/>
      <c r="AYP762" s="6"/>
      <c r="AYQ762" s="6"/>
      <c r="AYR762" s="80"/>
      <c r="AYS762" s="70"/>
      <c r="AYT762" s="6"/>
      <c r="AYU762" s="6"/>
      <c r="AYV762" s="106"/>
      <c r="AYW762" s="6"/>
      <c r="AYX762" s="6"/>
      <c r="AYY762" s="6"/>
      <c r="AYZ762" s="80"/>
      <c r="AZA762" s="70"/>
      <c r="AZB762" s="6"/>
      <c r="AZC762" s="6"/>
      <c r="AZD762" s="106"/>
      <c r="AZE762" s="6"/>
      <c r="AZF762" s="6"/>
      <c r="AZG762" s="6"/>
      <c r="AZH762" s="80"/>
      <c r="AZI762" s="70"/>
      <c r="AZJ762" s="6"/>
      <c r="AZK762" s="6"/>
      <c r="AZL762" s="106"/>
      <c r="AZM762" s="6"/>
      <c r="AZN762" s="6"/>
      <c r="AZO762" s="6"/>
      <c r="AZP762" s="80"/>
      <c r="AZQ762" s="70"/>
      <c r="AZR762" s="6"/>
      <c r="AZS762" s="6"/>
      <c r="AZT762" s="106"/>
      <c r="AZU762" s="6"/>
      <c r="AZV762" s="6"/>
      <c r="AZW762" s="6"/>
      <c r="AZX762" s="80"/>
      <c r="AZY762" s="70"/>
      <c r="AZZ762" s="6"/>
      <c r="BAA762" s="6"/>
      <c r="BAB762" s="106"/>
      <c r="BAC762" s="6"/>
      <c r="BAD762" s="6"/>
      <c r="BAE762" s="6"/>
      <c r="BAF762" s="80"/>
      <c r="BAG762" s="70"/>
      <c r="BAH762" s="6"/>
      <c r="BAI762" s="6"/>
      <c r="BAJ762" s="106"/>
      <c r="BAK762" s="6"/>
      <c r="BAL762" s="6"/>
      <c r="BAM762" s="6"/>
      <c r="BAN762" s="80"/>
      <c r="BAO762" s="70"/>
      <c r="BAP762" s="6"/>
      <c r="BAQ762" s="6"/>
      <c r="BAR762" s="106"/>
      <c r="BAS762" s="6"/>
      <c r="BAT762" s="6"/>
      <c r="BAU762" s="6"/>
      <c r="BAV762" s="80"/>
      <c r="BAW762" s="70"/>
      <c r="BAX762" s="6"/>
      <c r="BAY762" s="6"/>
      <c r="BAZ762" s="106"/>
      <c r="BBA762" s="6"/>
      <c r="BBB762" s="6"/>
      <c r="BBC762" s="6"/>
      <c r="BBD762" s="80"/>
      <c r="BBE762" s="70"/>
      <c r="BBF762" s="6"/>
      <c r="BBG762" s="6"/>
      <c r="BBH762" s="106"/>
      <c r="BBI762" s="6"/>
      <c r="BBJ762" s="6"/>
      <c r="BBK762" s="6"/>
      <c r="BBL762" s="80"/>
      <c r="BBM762" s="70"/>
      <c r="BBN762" s="6"/>
      <c r="BBO762" s="6"/>
      <c r="BBP762" s="106"/>
      <c r="BBQ762" s="6"/>
      <c r="BBR762" s="6"/>
      <c r="BBS762" s="6"/>
      <c r="BBT762" s="80"/>
      <c r="BBU762" s="70"/>
      <c r="BBV762" s="6"/>
      <c r="BBW762" s="6"/>
      <c r="BBX762" s="106"/>
      <c r="BBY762" s="6"/>
      <c r="BBZ762" s="6"/>
      <c r="BCA762" s="6"/>
      <c r="BCB762" s="80"/>
      <c r="BCC762" s="70"/>
      <c r="BCD762" s="6"/>
      <c r="BCE762" s="6"/>
      <c r="BCF762" s="106"/>
      <c r="BCG762" s="6"/>
      <c r="BCH762" s="6"/>
      <c r="BCI762" s="6"/>
      <c r="BCJ762" s="80"/>
      <c r="BCK762" s="70"/>
      <c r="BCL762" s="6"/>
      <c r="BCM762" s="6"/>
      <c r="BCN762" s="106"/>
      <c r="BCO762" s="6"/>
      <c r="BCP762" s="6"/>
      <c r="BCQ762" s="6"/>
      <c r="BCR762" s="80"/>
      <c r="BCS762" s="70"/>
      <c r="BCT762" s="6"/>
      <c r="BCU762" s="6"/>
      <c r="BCV762" s="106"/>
      <c r="BCW762" s="6"/>
      <c r="BCX762" s="6"/>
      <c r="BCY762" s="6"/>
      <c r="BCZ762" s="80"/>
      <c r="BDA762" s="70"/>
      <c r="BDB762" s="6"/>
      <c r="BDC762" s="6"/>
      <c r="BDD762" s="106"/>
      <c r="BDE762" s="6"/>
      <c r="BDF762" s="6"/>
      <c r="BDG762" s="6"/>
      <c r="BDH762" s="80"/>
      <c r="BDI762" s="70"/>
      <c r="BDJ762" s="6"/>
      <c r="BDK762" s="6"/>
      <c r="BDL762" s="106"/>
      <c r="BDM762" s="6"/>
      <c r="BDN762" s="6"/>
      <c r="BDO762" s="6"/>
      <c r="BDP762" s="80"/>
      <c r="BDQ762" s="70"/>
      <c r="BDR762" s="6"/>
      <c r="BDS762" s="6"/>
      <c r="BDT762" s="106"/>
      <c r="BDU762" s="6"/>
      <c r="BDV762" s="6"/>
      <c r="BDW762" s="6"/>
      <c r="BDX762" s="80"/>
      <c r="BDY762" s="70"/>
      <c r="BDZ762" s="6"/>
      <c r="BEA762" s="6"/>
      <c r="BEB762" s="106"/>
      <c r="BEC762" s="6"/>
      <c r="BED762" s="6"/>
      <c r="BEE762" s="6"/>
      <c r="BEF762" s="80"/>
      <c r="BEG762" s="70"/>
      <c r="BEH762" s="6"/>
      <c r="BEI762" s="6"/>
      <c r="BEJ762" s="106"/>
      <c r="BEK762" s="6"/>
      <c r="BEL762" s="6"/>
      <c r="BEM762" s="6"/>
      <c r="BEN762" s="80"/>
      <c r="BEO762" s="70"/>
      <c r="BEP762" s="6"/>
      <c r="BEQ762" s="6"/>
      <c r="BER762" s="106"/>
      <c r="BES762" s="6"/>
      <c r="BET762" s="6"/>
      <c r="BEU762" s="6"/>
      <c r="BEV762" s="80"/>
      <c r="BEW762" s="70"/>
      <c r="BEX762" s="6"/>
      <c r="BEY762" s="6"/>
      <c r="BEZ762" s="106"/>
      <c r="BFA762" s="6"/>
      <c r="BFB762" s="6"/>
      <c r="BFC762" s="6"/>
      <c r="BFD762" s="80"/>
      <c r="BFE762" s="70"/>
      <c r="BFF762" s="6"/>
      <c r="BFG762" s="6"/>
      <c r="BFH762" s="106"/>
      <c r="BFI762" s="6"/>
      <c r="BFJ762" s="6"/>
      <c r="BFK762" s="6"/>
      <c r="BFL762" s="80"/>
      <c r="BFM762" s="70"/>
      <c r="BFN762" s="6"/>
      <c r="BFO762" s="6"/>
      <c r="BFP762" s="106"/>
      <c r="BFQ762" s="6"/>
      <c r="BFR762" s="6"/>
      <c r="BFS762" s="6"/>
      <c r="BFT762" s="80"/>
      <c r="BFU762" s="70"/>
      <c r="BFV762" s="6"/>
      <c r="BFW762" s="6"/>
      <c r="BFX762" s="106"/>
      <c r="BFY762" s="6"/>
      <c r="BFZ762" s="6"/>
      <c r="BGA762" s="6"/>
      <c r="BGB762" s="80"/>
      <c r="BGC762" s="70"/>
      <c r="BGD762" s="6"/>
      <c r="BGE762" s="6"/>
      <c r="BGF762" s="106"/>
      <c r="BGG762" s="6"/>
      <c r="BGH762" s="6"/>
      <c r="BGI762" s="6"/>
      <c r="BGJ762" s="80"/>
      <c r="BGK762" s="70"/>
      <c r="BGL762" s="6"/>
      <c r="BGM762" s="6"/>
      <c r="BGN762" s="106"/>
      <c r="BGO762" s="6"/>
      <c r="BGP762" s="6"/>
      <c r="BGQ762" s="6"/>
      <c r="BGR762" s="80"/>
      <c r="BGS762" s="70"/>
      <c r="BGT762" s="6"/>
      <c r="BGU762" s="6"/>
      <c r="BGV762" s="106"/>
      <c r="BGW762" s="6"/>
      <c r="BGX762" s="6"/>
      <c r="BGY762" s="6"/>
      <c r="BGZ762" s="80"/>
      <c r="BHA762" s="70"/>
      <c r="BHB762" s="6"/>
      <c r="BHC762" s="6"/>
      <c r="BHD762" s="106"/>
      <c r="BHE762" s="6"/>
      <c r="BHF762" s="6"/>
      <c r="BHG762" s="6"/>
      <c r="BHH762" s="80"/>
      <c r="BHI762" s="70"/>
      <c r="BHJ762" s="6"/>
      <c r="BHK762" s="6"/>
      <c r="BHL762" s="106"/>
      <c r="BHM762" s="6"/>
      <c r="BHN762" s="6"/>
      <c r="BHO762" s="6"/>
      <c r="BHP762" s="80"/>
      <c r="BHQ762" s="70"/>
      <c r="BHR762" s="6"/>
      <c r="BHS762" s="6"/>
      <c r="BHT762" s="106"/>
      <c r="BHU762" s="6"/>
      <c r="BHV762" s="6"/>
      <c r="BHW762" s="6"/>
      <c r="BHX762" s="80"/>
      <c r="BHY762" s="70"/>
      <c r="BHZ762" s="6"/>
      <c r="BIA762" s="6"/>
      <c r="BIB762" s="106"/>
      <c r="BIC762" s="6"/>
      <c r="BID762" s="6"/>
      <c r="BIE762" s="6"/>
      <c r="BIF762" s="80"/>
      <c r="BIG762" s="70"/>
      <c r="BIH762" s="6"/>
      <c r="BII762" s="6"/>
      <c r="BIJ762" s="106"/>
      <c r="BIK762" s="6"/>
      <c r="BIL762" s="6"/>
      <c r="BIM762" s="6"/>
      <c r="BIN762" s="80"/>
      <c r="BIO762" s="70"/>
      <c r="BIP762" s="6"/>
      <c r="BIQ762" s="6"/>
      <c r="BIR762" s="106"/>
      <c r="BIS762" s="6"/>
      <c r="BIT762" s="6"/>
      <c r="BIU762" s="6"/>
      <c r="BIV762" s="80"/>
      <c r="BIW762" s="70"/>
      <c r="BIX762" s="6"/>
      <c r="BIY762" s="6"/>
      <c r="BIZ762" s="106"/>
      <c r="BJA762" s="6"/>
      <c r="BJB762" s="6"/>
      <c r="BJC762" s="6"/>
      <c r="BJD762" s="80"/>
      <c r="BJE762" s="70"/>
      <c r="BJF762" s="6"/>
      <c r="BJG762" s="6"/>
      <c r="BJH762" s="106"/>
      <c r="BJI762" s="6"/>
      <c r="BJJ762" s="6"/>
      <c r="BJK762" s="6"/>
      <c r="BJL762" s="80"/>
      <c r="BJM762" s="70"/>
      <c r="BJN762" s="6"/>
      <c r="BJO762" s="6"/>
      <c r="BJP762" s="106"/>
      <c r="BJQ762" s="6"/>
      <c r="BJR762" s="6"/>
      <c r="BJS762" s="6"/>
      <c r="BJT762" s="80"/>
      <c r="BJU762" s="70"/>
      <c r="BJV762" s="6"/>
      <c r="BJW762" s="6"/>
      <c r="BJX762" s="106"/>
      <c r="BJY762" s="6"/>
      <c r="BJZ762" s="6"/>
      <c r="BKA762" s="6"/>
      <c r="BKB762" s="80"/>
      <c r="BKC762" s="70"/>
      <c r="BKD762" s="6"/>
      <c r="BKE762" s="6"/>
      <c r="BKF762" s="106"/>
      <c r="BKG762" s="6"/>
      <c r="BKH762" s="6"/>
      <c r="BKI762" s="6"/>
      <c r="BKJ762" s="80"/>
      <c r="BKK762" s="70"/>
      <c r="BKL762" s="6"/>
      <c r="BKM762" s="6"/>
      <c r="BKN762" s="106"/>
      <c r="BKO762" s="6"/>
      <c r="BKP762" s="6"/>
      <c r="BKQ762" s="6"/>
      <c r="BKR762" s="80"/>
      <c r="BKS762" s="70"/>
      <c r="BKT762" s="6"/>
      <c r="BKU762" s="6"/>
      <c r="BKV762" s="106"/>
      <c r="BKW762" s="6"/>
      <c r="BKX762" s="6"/>
      <c r="BKY762" s="6"/>
      <c r="BKZ762" s="80"/>
      <c r="BLA762" s="70"/>
      <c r="BLB762" s="6"/>
      <c r="BLC762" s="6"/>
      <c r="BLD762" s="106"/>
      <c r="BLE762" s="6"/>
      <c r="BLF762" s="6"/>
      <c r="BLG762" s="6"/>
      <c r="BLH762" s="80"/>
      <c r="BLI762" s="70"/>
      <c r="BLJ762" s="6"/>
      <c r="BLK762" s="6"/>
      <c r="BLL762" s="106"/>
      <c r="BLM762" s="6"/>
      <c r="BLN762" s="6"/>
      <c r="BLO762" s="6"/>
      <c r="BLP762" s="80"/>
      <c r="BLQ762" s="70"/>
      <c r="BLR762" s="6"/>
      <c r="BLS762" s="6"/>
      <c r="BLT762" s="106"/>
      <c r="BLU762" s="6"/>
      <c r="BLV762" s="6"/>
      <c r="BLW762" s="6"/>
      <c r="BLX762" s="80"/>
      <c r="BLY762" s="70"/>
      <c r="BLZ762" s="6"/>
      <c r="BMA762" s="6"/>
      <c r="BMB762" s="106"/>
      <c r="BMC762" s="6"/>
      <c r="BMD762" s="6"/>
      <c r="BME762" s="6"/>
      <c r="BMF762" s="80"/>
      <c r="BMG762" s="70"/>
      <c r="BMH762" s="6"/>
      <c r="BMI762" s="6"/>
      <c r="BMJ762" s="106"/>
      <c r="BMK762" s="6"/>
      <c r="BML762" s="6"/>
      <c r="BMM762" s="6"/>
      <c r="BMN762" s="80"/>
      <c r="BMO762" s="70"/>
      <c r="BMP762" s="6"/>
      <c r="BMQ762" s="6"/>
      <c r="BMR762" s="106"/>
      <c r="BMS762" s="6"/>
      <c r="BMT762" s="6"/>
      <c r="BMU762" s="6"/>
      <c r="BMV762" s="80"/>
      <c r="BMW762" s="70"/>
      <c r="BMX762" s="6"/>
      <c r="BMY762" s="6"/>
      <c r="BMZ762" s="106"/>
      <c r="BNA762" s="6"/>
      <c r="BNB762" s="6"/>
      <c r="BNC762" s="6"/>
      <c r="BND762" s="80"/>
      <c r="BNE762" s="70"/>
      <c r="BNF762" s="6"/>
      <c r="BNG762" s="6"/>
      <c r="BNH762" s="106"/>
      <c r="BNI762" s="6"/>
      <c r="BNJ762" s="6"/>
      <c r="BNK762" s="6"/>
      <c r="BNL762" s="80"/>
      <c r="BNM762" s="70"/>
      <c r="BNN762" s="6"/>
      <c r="BNO762" s="6"/>
      <c r="BNP762" s="106"/>
      <c r="BNQ762" s="6"/>
      <c r="BNR762" s="6"/>
      <c r="BNS762" s="6"/>
      <c r="BNT762" s="80"/>
      <c r="BNU762" s="70"/>
      <c r="BNV762" s="6"/>
      <c r="BNW762" s="6"/>
      <c r="BNX762" s="106"/>
      <c r="BNY762" s="6"/>
      <c r="BNZ762" s="6"/>
      <c r="BOA762" s="6"/>
      <c r="BOB762" s="80"/>
      <c r="BOC762" s="70"/>
      <c r="BOD762" s="6"/>
      <c r="BOE762" s="6"/>
      <c r="BOF762" s="106"/>
      <c r="BOG762" s="6"/>
      <c r="BOH762" s="6"/>
      <c r="BOI762" s="6"/>
      <c r="BOJ762" s="80"/>
      <c r="BOK762" s="70"/>
      <c r="BOL762" s="6"/>
      <c r="BOM762" s="6"/>
      <c r="BON762" s="106"/>
      <c r="BOO762" s="6"/>
      <c r="BOP762" s="6"/>
      <c r="BOQ762" s="6"/>
      <c r="BOR762" s="80"/>
      <c r="BOS762" s="70"/>
      <c r="BOT762" s="6"/>
      <c r="BOU762" s="6"/>
      <c r="BOV762" s="106"/>
      <c r="BOW762" s="6"/>
      <c r="BOX762" s="6"/>
      <c r="BOY762" s="6"/>
      <c r="BOZ762" s="80"/>
      <c r="BPA762" s="70"/>
      <c r="BPB762" s="6"/>
      <c r="BPC762" s="6"/>
      <c r="BPD762" s="106"/>
      <c r="BPE762" s="6"/>
      <c r="BPF762" s="6"/>
      <c r="BPG762" s="6"/>
      <c r="BPH762" s="80"/>
      <c r="BPI762" s="70"/>
      <c r="BPJ762" s="6"/>
      <c r="BPK762" s="6"/>
      <c r="BPL762" s="106"/>
      <c r="BPM762" s="6"/>
      <c r="BPN762" s="6"/>
      <c r="BPO762" s="6"/>
      <c r="BPP762" s="80"/>
      <c r="BPQ762" s="70"/>
      <c r="BPR762" s="6"/>
      <c r="BPS762" s="6"/>
      <c r="BPT762" s="106"/>
      <c r="BPU762" s="6"/>
      <c r="BPV762" s="6"/>
      <c r="BPW762" s="6"/>
      <c r="BPX762" s="80"/>
      <c r="BPY762" s="70"/>
      <c r="BPZ762" s="6"/>
      <c r="BQA762" s="6"/>
      <c r="BQB762" s="106"/>
      <c r="BQC762" s="6"/>
      <c r="BQD762" s="6"/>
      <c r="BQE762" s="6"/>
      <c r="BQF762" s="80"/>
      <c r="BQG762" s="70"/>
      <c r="BQH762" s="6"/>
      <c r="BQI762" s="6"/>
      <c r="BQJ762" s="106"/>
      <c r="BQK762" s="6"/>
      <c r="BQL762" s="6"/>
      <c r="BQM762" s="6"/>
      <c r="BQN762" s="80"/>
      <c r="BQO762" s="70"/>
      <c r="BQP762" s="6"/>
      <c r="BQQ762" s="6"/>
      <c r="BQR762" s="106"/>
      <c r="BQS762" s="6"/>
      <c r="BQT762" s="6"/>
      <c r="BQU762" s="6"/>
      <c r="BQV762" s="80"/>
      <c r="BQW762" s="70"/>
      <c r="BQX762" s="6"/>
      <c r="BQY762" s="6"/>
      <c r="BQZ762" s="106"/>
      <c r="BRA762" s="6"/>
      <c r="BRB762" s="6"/>
      <c r="BRC762" s="6"/>
      <c r="BRD762" s="80"/>
      <c r="BRE762" s="70"/>
      <c r="BRF762" s="6"/>
      <c r="BRG762" s="6"/>
      <c r="BRH762" s="106"/>
      <c r="BRI762" s="6"/>
      <c r="BRJ762" s="6"/>
      <c r="BRK762" s="6"/>
      <c r="BRL762" s="80"/>
      <c r="BRM762" s="70"/>
      <c r="BRN762" s="6"/>
      <c r="BRO762" s="6"/>
      <c r="BRP762" s="106"/>
      <c r="BRQ762" s="6"/>
      <c r="BRR762" s="6"/>
      <c r="BRS762" s="6"/>
      <c r="BRT762" s="80"/>
      <c r="BRU762" s="70"/>
      <c r="BRV762" s="6"/>
      <c r="BRW762" s="6"/>
      <c r="BRX762" s="106"/>
      <c r="BRY762" s="6"/>
      <c r="BRZ762" s="6"/>
      <c r="BSA762" s="6"/>
      <c r="BSB762" s="80"/>
      <c r="BSC762" s="70"/>
      <c r="BSD762" s="6"/>
      <c r="BSE762" s="6"/>
      <c r="BSF762" s="106"/>
      <c r="BSG762" s="6"/>
      <c r="BSH762" s="6"/>
      <c r="BSI762" s="6"/>
      <c r="BSJ762" s="80"/>
      <c r="BSK762" s="70"/>
      <c r="BSL762" s="6"/>
      <c r="BSM762" s="6"/>
      <c r="BSN762" s="106"/>
      <c r="BSO762" s="6"/>
      <c r="BSP762" s="6"/>
      <c r="BSQ762" s="6"/>
      <c r="BSR762" s="80"/>
      <c r="BSS762" s="70"/>
      <c r="BST762" s="6"/>
      <c r="BSU762" s="6"/>
      <c r="BSV762" s="106"/>
      <c r="BSW762" s="6"/>
      <c r="BSX762" s="6"/>
      <c r="BSY762" s="6"/>
      <c r="BSZ762" s="80"/>
      <c r="BTA762" s="70"/>
      <c r="BTB762" s="6"/>
      <c r="BTC762" s="6"/>
      <c r="BTD762" s="106"/>
      <c r="BTE762" s="6"/>
      <c r="BTF762" s="6"/>
      <c r="BTG762" s="6"/>
      <c r="BTH762" s="80"/>
      <c r="BTI762" s="70"/>
      <c r="BTJ762" s="6"/>
      <c r="BTK762" s="6"/>
      <c r="BTL762" s="106"/>
      <c r="BTM762" s="6"/>
      <c r="BTN762" s="6"/>
      <c r="BTO762" s="6"/>
      <c r="BTP762" s="80"/>
      <c r="BTQ762" s="70"/>
      <c r="BTR762" s="6"/>
      <c r="BTS762" s="6"/>
      <c r="BTT762" s="106"/>
      <c r="BTU762" s="6"/>
      <c r="BTV762" s="6"/>
      <c r="BTW762" s="6"/>
      <c r="BTX762" s="80"/>
      <c r="BTY762" s="70"/>
      <c r="BTZ762" s="6"/>
      <c r="BUA762" s="6"/>
      <c r="BUB762" s="106"/>
      <c r="BUC762" s="6"/>
      <c r="BUD762" s="6"/>
      <c r="BUE762" s="6"/>
      <c r="BUF762" s="80"/>
      <c r="BUG762" s="70"/>
      <c r="BUH762" s="6"/>
      <c r="BUI762" s="6"/>
      <c r="BUJ762" s="106"/>
      <c r="BUK762" s="6"/>
      <c r="BUL762" s="6"/>
      <c r="BUM762" s="6"/>
      <c r="BUN762" s="80"/>
      <c r="BUO762" s="70"/>
      <c r="BUP762" s="6"/>
      <c r="BUQ762" s="6"/>
      <c r="BUR762" s="106"/>
      <c r="BUS762" s="6"/>
      <c r="BUT762" s="6"/>
      <c r="BUU762" s="6"/>
      <c r="BUV762" s="80"/>
      <c r="BUW762" s="70"/>
      <c r="BUX762" s="6"/>
      <c r="BUY762" s="6"/>
      <c r="BUZ762" s="106"/>
      <c r="BVA762" s="6"/>
      <c r="BVB762" s="6"/>
      <c r="BVC762" s="6"/>
      <c r="BVD762" s="80"/>
      <c r="BVE762" s="70"/>
      <c r="BVF762" s="6"/>
      <c r="BVG762" s="6"/>
      <c r="BVH762" s="106"/>
      <c r="BVI762" s="6"/>
      <c r="BVJ762" s="6"/>
      <c r="BVK762" s="6"/>
      <c r="BVL762" s="80"/>
      <c r="BVM762" s="70"/>
      <c r="BVN762" s="6"/>
      <c r="BVO762" s="6"/>
      <c r="BVP762" s="106"/>
      <c r="BVQ762" s="6"/>
      <c r="BVR762" s="6"/>
      <c r="BVS762" s="6"/>
      <c r="BVT762" s="80"/>
      <c r="BVU762" s="70"/>
      <c r="BVV762" s="6"/>
      <c r="BVW762" s="6"/>
      <c r="BVX762" s="106"/>
      <c r="BVY762" s="6"/>
      <c r="BVZ762" s="6"/>
      <c r="BWA762" s="6"/>
      <c r="BWB762" s="80"/>
      <c r="BWC762" s="70"/>
      <c r="BWD762" s="6"/>
      <c r="BWE762" s="6"/>
      <c r="BWF762" s="106"/>
      <c r="BWG762" s="6"/>
      <c r="BWH762" s="6"/>
      <c r="BWI762" s="6"/>
      <c r="BWJ762" s="80"/>
      <c r="BWK762" s="70"/>
      <c r="BWL762" s="6"/>
      <c r="BWM762" s="6"/>
      <c r="BWN762" s="106"/>
      <c r="BWO762" s="6"/>
      <c r="BWP762" s="6"/>
      <c r="BWQ762" s="6"/>
      <c r="BWR762" s="80"/>
      <c r="BWS762" s="70"/>
      <c r="BWT762" s="6"/>
      <c r="BWU762" s="6"/>
      <c r="BWV762" s="106"/>
      <c r="BWW762" s="6"/>
      <c r="BWX762" s="6"/>
      <c r="BWY762" s="6"/>
      <c r="BWZ762" s="80"/>
      <c r="BXA762" s="70"/>
      <c r="BXB762" s="6"/>
      <c r="BXC762" s="6"/>
      <c r="BXD762" s="106"/>
      <c r="BXE762" s="6"/>
      <c r="BXF762" s="6"/>
      <c r="BXG762" s="6"/>
      <c r="BXH762" s="80"/>
      <c r="BXI762" s="70"/>
      <c r="BXJ762" s="6"/>
      <c r="BXK762" s="6"/>
      <c r="BXL762" s="106"/>
      <c r="BXM762" s="6"/>
      <c r="BXN762" s="6"/>
      <c r="BXO762" s="6"/>
      <c r="BXP762" s="80"/>
      <c r="BXQ762" s="70"/>
      <c r="BXR762" s="6"/>
      <c r="BXS762" s="6"/>
      <c r="BXT762" s="106"/>
      <c r="BXU762" s="6"/>
      <c r="BXV762" s="6"/>
      <c r="BXW762" s="6"/>
      <c r="BXX762" s="80"/>
      <c r="BXY762" s="70"/>
      <c r="BXZ762" s="6"/>
      <c r="BYA762" s="6"/>
      <c r="BYB762" s="106"/>
      <c r="BYC762" s="6"/>
      <c r="BYD762" s="6"/>
      <c r="BYE762" s="6"/>
      <c r="BYF762" s="80"/>
      <c r="BYG762" s="70"/>
      <c r="BYH762" s="6"/>
      <c r="BYI762" s="6"/>
      <c r="BYJ762" s="106"/>
      <c r="BYK762" s="6"/>
      <c r="BYL762" s="6"/>
      <c r="BYM762" s="6"/>
      <c r="BYN762" s="80"/>
      <c r="BYO762" s="70"/>
      <c r="BYP762" s="6"/>
      <c r="BYQ762" s="6"/>
      <c r="BYR762" s="106"/>
      <c r="BYS762" s="6"/>
      <c r="BYT762" s="6"/>
      <c r="BYU762" s="6"/>
      <c r="BYV762" s="80"/>
      <c r="BYW762" s="70"/>
      <c r="BYX762" s="6"/>
      <c r="BYY762" s="6"/>
      <c r="BYZ762" s="106"/>
      <c r="BZA762" s="6"/>
      <c r="BZB762" s="6"/>
      <c r="BZC762" s="6"/>
      <c r="BZD762" s="80"/>
      <c r="BZE762" s="70"/>
      <c r="BZF762" s="6"/>
      <c r="BZG762" s="6"/>
      <c r="BZH762" s="106"/>
      <c r="BZI762" s="6"/>
      <c r="BZJ762" s="6"/>
      <c r="BZK762" s="6"/>
      <c r="BZL762" s="80"/>
      <c r="BZM762" s="70"/>
      <c r="BZN762" s="6"/>
      <c r="BZO762" s="6"/>
      <c r="BZP762" s="106"/>
      <c r="BZQ762" s="6"/>
      <c r="BZR762" s="6"/>
      <c r="BZS762" s="6"/>
      <c r="BZT762" s="80"/>
      <c r="BZU762" s="70"/>
      <c r="BZV762" s="6"/>
      <c r="BZW762" s="6"/>
      <c r="BZX762" s="106"/>
      <c r="BZY762" s="6"/>
      <c r="BZZ762" s="6"/>
      <c r="CAA762" s="6"/>
      <c r="CAB762" s="80"/>
      <c r="CAC762" s="70"/>
      <c r="CAD762" s="6"/>
      <c r="CAE762" s="6"/>
      <c r="CAF762" s="106"/>
      <c r="CAG762" s="6"/>
      <c r="CAH762" s="6"/>
      <c r="CAI762" s="6"/>
      <c r="CAJ762" s="80"/>
      <c r="CAK762" s="70"/>
      <c r="CAL762" s="6"/>
      <c r="CAM762" s="6"/>
      <c r="CAN762" s="106"/>
      <c r="CAO762" s="6"/>
      <c r="CAP762" s="6"/>
      <c r="CAQ762" s="6"/>
      <c r="CAR762" s="80"/>
      <c r="CAS762" s="70"/>
      <c r="CAT762" s="6"/>
      <c r="CAU762" s="6"/>
      <c r="CAV762" s="106"/>
      <c r="CAW762" s="6"/>
      <c r="CAX762" s="6"/>
      <c r="CAY762" s="6"/>
      <c r="CAZ762" s="80"/>
      <c r="CBA762" s="70"/>
      <c r="CBB762" s="6"/>
      <c r="CBC762" s="6"/>
      <c r="CBD762" s="106"/>
      <c r="CBE762" s="6"/>
      <c r="CBF762" s="6"/>
      <c r="CBG762" s="6"/>
      <c r="CBH762" s="80"/>
      <c r="CBI762" s="70"/>
      <c r="CBJ762" s="6"/>
      <c r="CBK762" s="6"/>
      <c r="CBL762" s="106"/>
      <c r="CBM762" s="6"/>
      <c r="CBN762" s="6"/>
      <c r="CBO762" s="6"/>
      <c r="CBP762" s="80"/>
      <c r="CBQ762" s="70"/>
      <c r="CBR762" s="6"/>
      <c r="CBS762" s="6"/>
      <c r="CBT762" s="106"/>
      <c r="CBU762" s="6"/>
      <c r="CBV762" s="6"/>
      <c r="CBW762" s="6"/>
      <c r="CBX762" s="80"/>
      <c r="CBY762" s="70"/>
      <c r="CBZ762" s="6"/>
      <c r="CCA762" s="6"/>
      <c r="CCB762" s="106"/>
      <c r="CCC762" s="6"/>
      <c r="CCD762" s="6"/>
      <c r="CCE762" s="6"/>
      <c r="CCF762" s="80"/>
      <c r="CCG762" s="70"/>
      <c r="CCH762" s="6"/>
      <c r="CCI762" s="6"/>
      <c r="CCJ762" s="106"/>
      <c r="CCK762" s="6"/>
      <c r="CCL762" s="6"/>
      <c r="CCM762" s="6"/>
      <c r="CCN762" s="80"/>
      <c r="CCO762" s="70"/>
      <c r="CCP762" s="6"/>
      <c r="CCQ762" s="6"/>
      <c r="CCR762" s="106"/>
      <c r="CCS762" s="6"/>
      <c r="CCT762" s="6"/>
      <c r="CCU762" s="6"/>
      <c r="CCV762" s="80"/>
      <c r="CCW762" s="70"/>
      <c r="CCX762" s="6"/>
      <c r="CCY762" s="6"/>
      <c r="CCZ762" s="106"/>
      <c r="CDA762" s="6"/>
      <c r="CDB762" s="6"/>
      <c r="CDC762" s="6"/>
      <c r="CDD762" s="80"/>
      <c r="CDE762" s="70"/>
      <c r="CDF762" s="6"/>
      <c r="CDG762" s="6"/>
      <c r="CDH762" s="106"/>
      <c r="CDI762" s="6"/>
      <c r="CDJ762" s="6"/>
      <c r="CDK762" s="6"/>
      <c r="CDL762" s="80"/>
      <c r="CDM762" s="70"/>
      <c r="CDN762" s="6"/>
      <c r="CDO762" s="6"/>
      <c r="CDP762" s="106"/>
      <c r="CDQ762" s="6"/>
      <c r="CDR762" s="6"/>
      <c r="CDS762" s="6"/>
      <c r="CDT762" s="80"/>
      <c r="CDU762" s="70"/>
      <c r="CDV762" s="6"/>
      <c r="CDW762" s="6"/>
      <c r="CDX762" s="106"/>
      <c r="CDY762" s="6"/>
      <c r="CDZ762" s="6"/>
      <c r="CEA762" s="6"/>
      <c r="CEB762" s="80"/>
      <c r="CEC762" s="70"/>
      <c r="CED762" s="6"/>
      <c r="CEE762" s="6"/>
      <c r="CEF762" s="106"/>
      <c r="CEG762" s="6"/>
      <c r="CEH762" s="6"/>
      <c r="CEI762" s="6"/>
      <c r="CEJ762" s="80"/>
      <c r="CEK762" s="70"/>
      <c r="CEL762" s="6"/>
      <c r="CEM762" s="6"/>
      <c r="CEN762" s="106"/>
      <c r="CEO762" s="6"/>
      <c r="CEP762" s="6"/>
      <c r="CEQ762" s="6"/>
      <c r="CER762" s="80"/>
      <c r="CES762" s="70"/>
      <c r="CET762" s="6"/>
      <c r="CEU762" s="6"/>
      <c r="CEV762" s="106"/>
      <c r="CEW762" s="6"/>
      <c r="CEX762" s="6"/>
      <c r="CEY762" s="6"/>
      <c r="CEZ762" s="80"/>
      <c r="CFA762" s="70"/>
      <c r="CFB762" s="6"/>
      <c r="CFC762" s="6"/>
      <c r="CFD762" s="106"/>
      <c r="CFE762" s="6"/>
      <c r="CFF762" s="6"/>
      <c r="CFG762" s="6"/>
      <c r="CFH762" s="80"/>
      <c r="CFI762" s="70"/>
      <c r="CFJ762" s="6"/>
      <c r="CFK762" s="6"/>
      <c r="CFL762" s="106"/>
      <c r="CFM762" s="6"/>
      <c r="CFN762" s="6"/>
      <c r="CFO762" s="6"/>
      <c r="CFP762" s="80"/>
      <c r="CFQ762" s="70"/>
      <c r="CFR762" s="6"/>
      <c r="CFS762" s="6"/>
      <c r="CFT762" s="106"/>
      <c r="CFU762" s="6"/>
      <c r="CFV762" s="6"/>
      <c r="CFW762" s="6"/>
      <c r="CFX762" s="80"/>
      <c r="CFY762" s="70"/>
      <c r="CFZ762" s="6"/>
      <c r="CGA762" s="6"/>
      <c r="CGB762" s="106"/>
      <c r="CGC762" s="6"/>
      <c r="CGD762" s="6"/>
      <c r="CGE762" s="6"/>
      <c r="CGF762" s="80"/>
      <c r="CGG762" s="70"/>
      <c r="CGH762" s="6"/>
      <c r="CGI762" s="6"/>
      <c r="CGJ762" s="106"/>
      <c r="CGK762" s="6"/>
      <c r="CGL762" s="6"/>
      <c r="CGM762" s="6"/>
      <c r="CGN762" s="80"/>
      <c r="CGO762" s="70"/>
      <c r="CGP762" s="6"/>
      <c r="CGQ762" s="6"/>
      <c r="CGR762" s="106"/>
      <c r="CGS762" s="6"/>
      <c r="CGT762" s="6"/>
      <c r="CGU762" s="6"/>
      <c r="CGV762" s="80"/>
      <c r="CGW762" s="70"/>
      <c r="CGX762" s="6"/>
      <c r="CGY762" s="6"/>
      <c r="CGZ762" s="106"/>
      <c r="CHA762" s="6"/>
      <c r="CHB762" s="6"/>
      <c r="CHC762" s="6"/>
      <c r="CHD762" s="80"/>
      <c r="CHE762" s="70"/>
      <c r="CHF762" s="6"/>
      <c r="CHG762" s="6"/>
      <c r="CHH762" s="106"/>
      <c r="CHI762" s="6"/>
      <c r="CHJ762" s="6"/>
      <c r="CHK762" s="6"/>
      <c r="CHL762" s="80"/>
      <c r="CHM762" s="70"/>
      <c r="CHN762" s="6"/>
      <c r="CHO762" s="6"/>
      <c r="CHP762" s="106"/>
      <c r="CHQ762" s="6"/>
      <c r="CHR762" s="6"/>
      <c r="CHS762" s="6"/>
      <c r="CHT762" s="80"/>
      <c r="CHU762" s="70"/>
      <c r="CHV762" s="6"/>
      <c r="CHW762" s="6"/>
      <c r="CHX762" s="106"/>
      <c r="CHY762" s="6"/>
      <c r="CHZ762" s="6"/>
      <c r="CIA762" s="6"/>
      <c r="CIB762" s="80"/>
      <c r="CIC762" s="70"/>
      <c r="CID762" s="6"/>
      <c r="CIE762" s="6"/>
      <c r="CIF762" s="106"/>
      <c r="CIG762" s="6"/>
      <c r="CIH762" s="6"/>
      <c r="CII762" s="6"/>
      <c r="CIJ762" s="80"/>
      <c r="CIK762" s="70"/>
      <c r="CIL762" s="6"/>
      <c r="CIM762" s="6"/>
      <c r="CIN762" s="106"/>
      <c r="CIO762" s="6"/>
      <c r="CIP762" s="6"/>
      <c r="CIQ762" s="6"/>
      <c r="CIR762" s="80"/>
      <c r="CIS762" s="70"/>
      <c r="CIT762" s="6"/>
      <c r="CIU762" s="6"/>
      <c r="CIV762" s="106"/>
      <c r="CIW762" s="6"/>
      <c r="CIX762" s="6"/>
      <c r="CIY762" s="6"/>
      <c r="CIZ762" s="80"/>
      <c r="CJA762" s="70"/>
      <c r="CJB762" s="6"/>
      <c r="CJC762" s="6"/>
      <c r="CJD762" s="106"/>
      <c r="CJE762" s="6"/>
      <c r="CJF762" s="6"/>
      <c r="CJG762" s="6"/>
      <c r="CJH762" s="80"/>
      <c r="CJI762" s="70"/>
      <c r="CJJ762" s="6"/>
      <c r="CJK762" s="6"/>
      <c r="CJL762" s="106"/>
      <c r="CJM762" s="6"/>
      <c r="CJN762" s="6"/>
      <c r="CJO762" s="6"/>
      <c r="CJP762" s="80"/>
      <c r="CJQ762" s="70"/>
      <c r="CJR762" s="6"/>
      <c r="CJS762" s="6"/>
      <c r="CJT762" s="106"/>
      <c r="CJU762" s="6"/>
      <c r="CJV762" s="6"/>
      <c r="CJW762" s="6"/>
      <c r="CJX762" s="80"/>
      <c r="CJY762" s="70"/>
      <c r="CJZ762" s="6"/>
      <c r="CKA762" s="6"/>
      <c r="CKB762" s="106"/>
      <c r="CKC762" s="6"/>
      <c r="CKD762" s="6"/>
      <c r="CKE762" s="6"/>
      <c r="CKF762" s="80"/>
      <c r="CKG762" s="70"/>
      <c r="CKH762" s="6"/>
      <c r="CKI762" s="6"/>
      <c r="CKJ762" s="106"/>
      <c r="CKK762" s="6"/>
      <c r="CKL762" s="6"/>
      <c r="CKM762" s="6"/>
      <c r="CKN762" s="80"/>
      <c r="CKO762" s="70"/>
      <c r="CKP762" s="6"/>
      <c r="CKQ762" s="6"/>
      <c r="CKR762" s="106"/>
      <c r="CKS762" s="6"/>
      <c r="CKT762" s="6"/>
      <c r="CKU762" s="6"/>
      <c r="CKV762" s="80"/>
      <c r="CKW762" s="70"/>
      <c r="CKX762" s="6"/>
      <c r="CKY762" s="6"/>
      <c r="CKZ762" s="106"/>
      <c r="CLA762" s="6"/>
      <c r="CLB762" s="6"/>
      <c r="CLC762" s="6"/>
      <c r="CLD762" s="80"/>
      <c r="CLE762" s="70"/>
      <c r="CLF762" s="6"/>
      <c r="CLG762" s="6"/>
      <c r="CLH762" s="106"/>
      <c r="CLI762" s="6"/>
      <c r="CLJ762" s="6"/>
      <c r="CLK762" s="6"/>
      <c r="CLL762" s="80"/>
      <c r="CLM762" s="70"/>
      <c r="CLN762" s="6"/>
      <c r="CLO762" s="6"/>
      <c r="CLP762" s="106"/>
      <c r="CLQ762" s="6"/>
      <c r="CLR762" s="6"/>
      <c r="CLS762" s="6"/>
      <c r="CLT762" s="80"/>
      <c r="CLU762" s="70"/>
      <c r="CLV762" s="6"/>
      <c r="CLW762" s="6"/>
      <c r="CLX762" s="106"/>
      <c r="CLY762" s="6"/>
      <c r="CLZ762" s="6"/>
      <c r="CMA762" s="6"/>
      <c r="CMB762" s="80"/>
      <c r="CMC762" s="70"/>
      <c r="CMD762" s="6"/>
      <c r="CME762" s="6"/>
      <c r="CMF762" s="106"/>
      <c r="CMG762" s="6"/>
      <c r="CMH762" s="6"/>
      <c r="CMI762" s="6"/>
      <c r="CMJ762" s="80"/>
      <c r="CMK762" s="70"/>
      <c r="CML762" s="6"/>
      <c r="CMM762" s="6"/>
      <c r="CMN762" s="106"/>
      <c r="CMO762" s="6"/>
      <c r="CMP762" s="6"/>
      <c r="CMQ762" s="6"/>
      <c r="CMR762" s="80"/>
      <c r="CMS762" s="70"/>
      <c r="CMT762" s="6"/>
      <c r="CMU762" s="6"/>
      <c r="CMV762" s="106"/>
      <c r="CMW762" s="6"/>
      <c r="CMX762" s="6"/>
      <c r="CMY762" s="6"/>
      <c r="CMZ762" s="80"/>
      <c r="CNA762" s="70"/>
      <c r="CNB762" s="6"/>
      <c r="CNC762" s="6"/>
      <c r="CND762" s="106"/>
      <c r="CNE762" s="6"/>
      <c r="CNF762" s="6"/>
      <c r="CNG762" s="6"/>
      <c r="CNH762" s="80"/>
      <c r="CNI762" s="70"/>
      <c r="CNJ762" s="6"/>
      <c r="CNK762" s="6"/>
      <c r="CNL762" s="106"/>
      <c r="CNM762" s="6"/>
      <c r="CNN762" s="6"/>
      <c r="CNO762" s="6"/>
      <c r="CNP762" s="80"/>
      <c r="CNQ762" s="70"/>
      <c r="CNR762" s="6"/>
      <c r="CNS762" s="6"/>
      <c r="CNT762" s="106"/>
      <c r="CNU762" s="6"/>
      <c r="CNV762" s="6"/>
      <c r="CNW762" s="6"/>
      <c r="CNX762" s="80"/>
      <c r="CNY762" s="70"/>
      <c r="CNZ762" s="6"/>
      <c r="COA762" s="6"/>
      <c r="COB762" s="106"/>
      <c r="COC762" s="6"/>
      <c r="COD762" s="6"/>
      <c r="COE762" s="6"/>
      <c r="COF762" s="80"/>
      <c r="COG762" s="70"/>
      <c r="COH762" s="6"/>
      <c r="COI762" s="6"/>
      <c r="COJ762" s="106"/>
      <c r="COK762" s="6"/>
      <c r="COL762" s="6"/>
      <c r="COM762" s="6"/>
      <c r="CON762" s="80"/>
      <c r="COO762" s="70"/>
      <c r="COP762" s="6"/>
      <c r="COQ762" s="6"/>
      <c r="COR762" s="106"/>
      <c r="COS762" s="6"/>
      <c r="COT762" s="6"/>
      <c r="COU762" s="6"/>
      <c r="COV762" s="80"/>
      <c r="COW762" s="70"/>
      <c r="COX762" s="6"/>
      <c r="COY762" s="6"/>
      <c r="COZ762" s="106"/>
      <c r="CPA762" s="6"/>
      <c r="CPB762" s="6"/>
      <c r="CPC762" s="6"/>
      <c r="CPD762" s="80"/>
      <c r="CPE762" s="70"/>
      <c r="CPF762" s="6"/>
      <c r="CPG762" s="6"/>
      <c r="CPH762" s="106"/>
      <c r="CPI762" s="6"/>
      <c r="CPJ762" s="6"/>
      <c r="CPK762" s="6"/>
      <c r="CPL762" s="80"/>
      <c r="CPM762" s="70"/>
      <c r="CPN762" s="6"/>
      <c r="CPO762" s="6"/>
      <c r="CPP762" s="106"/>
      <c r="CPQ762" s="6"/>
      <c r="CPR762" s="6"/>
      <c r="CPS762" s="6"/>
      <c r="CPT762" s="80"/>
      <c r="CPU762" s="70"/>
      <c r="CPV762" s="6"/>
      <c r="CPW762" s="6"/>
      <c r="CPX762" s="106"/>
      <c r="CPY762" s="6"/>
      <c r="CPZ762" s="6"/>
      <c r="CQA762" s="6"/>
      <c r="CQB762" s="80"/>
      <c r="CQC762" s="70"/>
      <c r="CQD762" s="6"/>
      <c r="CQE762" s="6"/>
      <c r="CQF762" s="106"/>
      <c r="CQG762" s="6"/>
      <c r="CQH762" s="6"/>
      <c r="CQI762" s="6"/>
      <c r="CQJ762" s="80"/>
      <c r="CQK762" s="70"/>
      <c r="CQL762" s="6"/>
      <c r="CQM762" s="6"/>
      <c r="CQN762" s="106"/>
      <c r="CQO762" s="6"/>
      <c r="CQP762" s="6"/>
      <c r="CQQ762" s="6"/>
      <c r="CQR762" s="80"/>
      <c r="CQS762" s="70"/>
      <c r="CQT762" s="6"/>
      <c r="CQU762" s="6"/>
      <c r="CQV762" s="106"/>
      <c r="CQW762" s="6"/>
      <c r="CQX762" s="6"/>
      <c r="CQY762" s="6"/>
      <c r="CQZ762" s="80"/>
      <c r="CRA762" s="70"/>
      <c r="CRB762" s="6"/>
      <c r="CRC762" s="6"/>
      <c r="CRD762" s="106"/>
      <c r="CRE762" s="6"/>
      <c r="CRF762" s="6"/>
      <c r="CRG762" s="6"/>
      <c r="CRH762" s="80"/>
      <c r="CRI762" s="70"/>
      <c r="CRJ762" s="6"/>
      <c r="CRK762" s="6"/>
      <c r="CRL762" s="106"/>
      <c r="CRM762" s="6"/>
      <c r="CRN762" s="6"/>
      <c r="CRO762" s="6"/>
      <c r="CRP762" s="80"/>
      <c r="CRQ762" s="70"/>
      <c r="CRR762" s="6"/>
      <c r="CRS762" s="6"/>
      <c r="CRT762" s="106"/>
      <c r="CRU762" s="6"/>
      <c r="CRV762" s="6"/>
      <c r="CRW762" s="6"/>
      <c r="CRX762" s="80"/>
      <c r="CRY762" s="70"/>
      <c r="CRZ762" s="6"/>
      <c r="CSA762" s="6"/>
      <c r="CSB762" s="106"/>
      <c r="CSC762" s="6"/>
      <c r="CSD762" s="6"/>
      <c r="CSE762" s="6"/>
      <c r="CSF762" s="80"/>
      <c r="CSG762" s="70"/>
      <c r="CSH762" s="6"/>
      <c r="CSI762" s="6"/>
      <c r="CSJ762" s="106"/>
      <c r="CSK762" s="6"/>
      <c r="CSL762" s="6"/>
      <c r="CSM762" s="6"/>
      <c r="CSN762" s="80"/>
      <c r="CSO762" s="70"/>
      <c r="CSP762" s="6"/>
      <c r="CSQ762" s="6"/>
      <c r="CSR762" s="106"/>
      <c r="CSS762" s="6"/>
      <c r="CST762" s="6"/>
      <c r="CSU762" s="6"/>
      <c r="CSV762" s="80"/>
      <c r="CSW762" s="70"/>
      <c r="CSX762" s="6"/>
      <c r="CSY762" s="6"/>
      <c r="CSZ762" s="106"/>
      <c r="CTA762" s="6"/>
      <c r="CTB762" s="6"/>
      <c r="CTC762" s="6"/>
      <c r="CTD762" s="80"/>
      <c r="CTE762" s="70"/>
      <c r="CTF762" s="6"/>
      <c r="CTG762" s="6"/>
      <c r="CTH762" s="106"/>
      <c r="CTI762" s="6"/>
      <c r="CTJ762" s="6"/>
      <c r="CTK762" s="6"/>
      <c r="CTL762" s="80"/>
      <c r="CTM762" s="70"/>
      <c r="CTN762" s="6"/>
      <c r="CTO762" s="6"/>
      <c r="CTP762" s="106"/>
      <c r="CTQ762" s="6"/>
      <c r="CTR762" s="6"/>
      <c r="CTS762" s="6"/>
      <c r="CTT762" s="80"/>
      <c r="CTU762" s="70"/>
      <c r="CTV762" s="6"/>
      <c r="CTW762" s="6"/>
      <c r="CTX762" s="106"/>
      <c r="CTY762" s="6"/>
      <c r="CTZ762" s="6"/>
      <c r="CUA762" s="6"/>
      <c r="CUB762" s="80"/>
      <c r="CUC762" s="70"/>
      <c r="CUD762" s="6"/>
      <c r="CUE762" s="6"/>
      <c r="CUF762" s="106"/>
      <c r="CUG762" s="6"/>
      <c r="CUH762" s="6"/>
      <c r="CUI762" s="6"/>
      <c r="CUJ762" s="80"/>
      <c r="CUK762" s="70"/>
      <c r="CUL762" s="6"/>
      <c r="CUM762" s="6"/>
      <c r="CUN762" s="106"/>
      <c r="CUO762" s="6"/>
      <c r="CUP762" s="6"/>
      <c r="CUQ762" s="6"/>
      <c r="CUR762" s="80"/>
      <c r="CUS762" s="70"/>
      <c r="CUT762" s="6"/>
      <c r="CUU762" s="6"/>
      <c r="CUV762" s="106"/>
      <c r="CUW762" s="6"/>
      <c r="CUX762" s="6"/>
      <c r="CUY762" s="6"/>
      <c r="CUZ762" s="80"/>
      <c r="CVA762" s="70"/>
      <c r="CVB762" s="6"/>
      <c r="CVC762" s="6"/>
      <c r="CVD762" s="106"/>
      <c r="CVE762" s="6"/>
      <c r="CVF762" s="6"/>
      <c r="CVG762" s="6"/>
      <c r="CVH762" s="80"/>
      <c r="CVI762" s="70"/>
      <c r="CVJ762" s="6"/>
      <c r="CVK762" s="6"/>
      <c r="CVL762" s="106"/>
      <c r="CVM762" s="6"/>
      <c r="CVN762" s="6"/>
      <c r="CVO762" s="6"/>
      <c r="CVP762" s="80"/>
      <c r="CVQ762" s="70"/>
      <c r="CVR762" s="6"/>
      <c r="CVS762" s="6"/>
      <c r="CVT762" s="106"/>
      <c r="CVU762" s="6"/>
      <c r="CVV762" s="6"/>
      <c r="CVW762" s="6"/>
      <c r="CVX762" s="80"/>
      <c r="CVY762" s="70"/>
      <c r="CVZ762" s="6"/>
      <c r="CWA762" s="6"/>
      <c r="CWB762" s="106"/>
      <c r="CWC762" s="6"/>
      <c r="CWD762" s="6"/>
      <c r="CWE762" s="6"/>
      <c r="CWF762" s="80"/>
      <c r="CWG762" s="70"/>
      <c r="CWH762" s="6"/>
      <c r="CWI762" s="6"/>
      <c r="CWJ762" s="106"/>
      <c r="CWK762" s="6"/>
      <c r="CWL762" s="6"/>
      <c r="CWM762" s="6"/>
      <c r="CWN762" s="80"/>
      <c r="CWO762" s="70"/>
      <c r="CWP762" s="6"/>
      <c r="CWQ762" s="6"/>
      <c r="CWR762" s="106"/>
      <c r="CWS762" s="6"/>
      <c r="CWT762" s="6"/>
      <c r="CWU762" s="6"/>
      <c r="CWV762" s="80"/>
      <c r="CWW762" s="70"/>
      <c r="CWX762" s="6"/>
      <c r="CWY762" s="6"/>
      <c r="CWZ762" s="106"/>
      <c r="CXA762" s="6"/>
      <c r="CXB762" s="6"/>
      <c r="CXC762" s="6"/>
      <c r="CXD762" s="80"/>
      <c r="CXE762" s="70"/>
      <c r="CXF762" s="6"/>
      <c r="CXG762" s="6"/>
      <c r="CXH762" s="106"/>
      <c r="CXI762" s="6"/>
      <c r="CXJ762" s="6"/>
      <c r="CXK762" s="6"/>
      <c r="CXL762" s="80"/>
      <c r="CXM762" s="70"/>
      <c r="CXN762" s="6"/>
      <c r="CXO762" s="6"/>
      <c r="CXP762" s="106"/>
      <c r="CXQ762" s="6"/>
      <c r="CXR762" s="6"/>
      <c r="CXS762" s="6"/>
      <c r="CXT762" s="80"/>
      <c r="CXU762" s="70"/>
      <c r="CXV762" s="6"/>
      <c r="CXW762" s="6"/>
      <c r="CXX762" s="106"/>
      <c r="CXY762" s="6"/>
      <c r="CXZ762" s="6"/>
      <c r="CYA762" s="6"/>
      <c r="CYB762" s="80"/>
      <c r="CYC762" s="70"/>
      <c r="CYD762" s="6"/>
      <c r="CYE762" s="6"/>
      <c r="CYF762" s="106"/>
      <c r="CYG762" s="6"/>
      <c r="CYH762" s="6"/>
      <c r="CYI762" s="6"/>
      <c r="CYJ762" s="80"/>
      <c r="CYK762" s="70"/>
      <c r="CYL762" s="6"/>
      <c r="CYM762" s="6"/>
      <c r="CYN762" s="106"/>
      <c r="CYO762" s="6"/>
      <c r="CYP762" s="6"/>
      <c r="CYQ762" s="6"/>
      <c r="CYR762" s="80"/>
      <c r="CYS762" s="70"/>
      <c r="CYT762" s="6"/>
      <c r="CYU762" s="6"/>
      <c r="CYV762" s="106"/>
      <c r="CYW762" s="6"/>
      <c r="CYX762" s="6"/>
      <c r="CYY762" s="6"/>
      <c r="CYZ762" s="80"/>
      <c r="CZA762" s="70"/>
      <c r="CZB762" s="6"/>
      <c r="CZC762" s="6"/>
      <c r="CZD762" s="106"/>
      <c r="CZE762" s="6"/>
      <c r="CZF762" s="6"/>
      <c r="CZG762" s="6"/>
      <c r="CZH762" s="80"/>
      <c r="CZI762" s="70"/>
      <c r="CZJ762" s="6"/>
      <c r="CZK762" s="6"/>
      <c r="CZL762" s="106"/>
      <c r="CZM762" s="6"/>
      <c r="CZN762" s="6"/>
      <c r="CZO762" s="6"/>
      <c r="CZP762" s="80"/>
      <c r="CZQ762" s="70"/>
      <c r="CZR762" s="6"/>
      <c r="CZS762" s="6"/>
      <c r="CZT762" s="106"/>
      <c r="CZU762" s="6"/>
      <c r="CZV762" s="6"/>
      <c r="CZW762" s="6"/>
      <c r="CZX762" s="80"/>
      <c r="CZY762" s="70"/>
      <c r="CZZ762" s="6"/>
      <c r="DAA762" s="6"/>
      <c r="DAB762" s="106"/>
      <c r="DAC762" s="6"/>
      <c r="DAD762" s="6"/>
      <c r="DAE762" s="6"/>
      <c r="DAF762" s="80"/>
      <c r="DAG762" s="70"/>
      <c r="DAH762" s="6"/>
      <c r="DAI762" s="6"/>
      <c r="DAJ762" s="106"/>
      <c r="DAK762" s="6"/>
      <c r="DAL762" s="6"/>
      <c r="DAM762" s="6"/>
      <c r="DAN762" s="80"/>
      <c r="DAO762" s="70"/>
      <c r="DAP762" s="6"/>
      <c r="DAQ762" s="6"/>
      <c r="DAR762" s="106"/>
      <c r="DAS762" s="6"/>
      <c r="DAT762" s="6"/>
      <c r="DAU762" s="6"/>
      <c r="DAV762" s="80"/>
      <c r="DAW762" s="70"/>
      <c r="DAX762" s="6"/>
      <c r="DAY762" s="6"/>
      <c r="DAZ762" s="106"/>
      <c r="DBA762" s="6"/>
      <c r="DBB762" s="6"/>
      <c r="DBC762" s="6"/>
      <c r="DBD762" s="80"/>
      <c r="DBE762" s="70"/>
      <c r="DBF762" s="6"/>
      <c r="DBG762" s="6"/>
      <c r="DBH762" s="106"/>
      <c r="DBI762" s="6"/>
      <c r="DBJ762" s="6"/>
      <c r="DBK762" s="6"/>
      <c r="DBL762" s="80"/>
      <c r="DBM762" s="70"/>
      <c r="DBN762" s="6"/>
      <c r="DBO762" s="6"/>
      <c r="DBP762" s="106"/>
      <c r="DBQ762" s="6"/>
      <c r="DBR762" s="6"/>
      <c r="DBS762" s="6"/>
      <c r="DBT762" s="80"/>
      <c r="DBU762" s="70"/>
      <c r="DBV762" s="6"/>
      <c r="DBW762" s="6"/>
      <c r="DBX762" s="106"/>
      <c r="DBY762" s="6"/>
      <c r="DBZ762" s="6"/>
      <c r="DCA762" s="6"/>
      <c r="DCB762" s="80"/>
      <c r="DCC762" s="70"/>
      <c r="DCD762" s="6"/>
      <c r="DCE762" s="6"/>
      <c r="DCF762" s="106"/>
      <c r="DCG762" s="6"/>
      <c r="DCH762" s="6"/>
      <c r="DCI762" s="6"/>
      <c r="DCJ762" s="80"/>
      <c r="DCK762" s="70"/>
      <c r="DCL762" s="6"/>
      <c r="DCM762" s="6"/>
      <c r="DCN762" s="106"/>
      <c r="DCO762" s="6"/>
      <c r="DCP762" s="6"/>
      <c r="DCQ762" s="6"/>
      <c r="DCR762" s="80"/>
      <c r="DCS762" s="70"/>
      <c r="DCT762" s="6"/>
      <c r="DCU762" s="6"/>
      <c r="DCV762" s="106"/>
      <c r="DCW762" s="6"/>
      <c r="DCX762" s="6"/>
      <c r="DCY762" s="6"/>
      <c r="DCZ762" s="80"/>
      <c r="DDA762" s="70"/>
      <c r="DDB762" s="6"/>
      <c r="DDC762" s="6"/>
      <c r="DDD762" s="106"/>
      <c r="DDE762" s="6"/>
      <c r="DDF762" s="6"/>
      <c r="DDG762" s="6"/>
      <c r="DDH762" s="80"/>
      <c r="DDI762" s="70"/>
      <c r="DDJ762" s="6"/>
      <c r="DDK762" s="6"/>
      <c r="DDL762" s="106"/>
      <c r="DDM762" s="6"/>
      <c r="DDN762" s="6"/>
      <c r="DDO762" s="6"/>
      <c r="DDP762" s="80"/>
      <c r="DDQ762" s="70"/>
      <c r="DDR762" s="6"/>
      <c r="DDS762" s="6"/>
      <c r="DDT762" s="106"/>
      <c r="DDU762" s="6"/>
      <c r="DDV762" s="6"/>
      <c r="DDW762" s="6"/>
      <c r="DDX762" s="80"/>
      <c r="DDY762" s="70"/>
      <c r="DDZ762" s="6"/>
      <c r="DEA762" s="6"/>
      <c r="DEB762" s="106"/>
      <c r="DEC762" s="6"/>
      <c r="DED762" s="6"/>
      <c r="DEE762" s="6"/>
      <c r="DEF762" s="80"/>
      <c r="DEG762" s="70"/>
      <c r="DEH762" s="6"/>
      <c r="DEI762" s="6"/>
      <c r="DEJ762" s="106"/>
      <c r="DEK762" s="6"/>
      <c r="DEL762" s="6"/>
      <c r="DEM762" s="6"/>
      <c r="DEN762" s="80"/>
      <c r="DEO762" s="70"/>
      <c r="DEP762" s="6"/>
      <c r="DEQ762" s="6"/>
      <c r="DER762" s="106"/>
      <c r="DES762" s="6"/>
      <c r="DET762" s="6"/>
      <c r="DEU762" s="6"/>
      <c r="DEV762" s="80"/>
      <c r="DEW762" s="70"/>
      <c r="DEX762" s="6"/>
      <c r="DEY762" s="6"/>
      <c r="DEZ762" s="106"/>
      <c r="DFA762" s="6"/>
      <c r="DFB762" s="6"/>
      <c r="DFC762" s="6"/>
      <c r="DFD762" s="80"/>
      <c r="DFE762" s="70"/>
      <c r="DFF762" s="6"/>
      <c r="DFG762" s="6"/>
      <c r="DFH762" s="106"/>
      <c r="DFI762" s="6"/>
      <c r="DFJ762" s="6"/>
      <c r="DFK762" s="6"/>
      <c r="DFL762" s="80"/>
      <c r="DFM762" s="70"/>
      <c r="DFN762" s="6"/>
      <c r="DFO762" s="6"/>
      <c r="DFP762" s="106"/>
      <c r="DFQ762" s="6"/>
      <c r="DFR762" s="6"/>
      <c r="DFS762" s="6"/>
      <c r="DFT762" s="80"/>
      <c r="DFU762" s="70"/>
      <c r="DFV762" s="6"/>
      <c r="DFW762" s="6"/>
      <c r="DFX762" s="106"/>
      <c r="DFY762" s="6"/>
      <c r="DFZ762" s="6"/>
      <c r="DGA762" s="6"/>
      <c r="DGB762" s="80"/>
      <c r="DGC762" s="70"/>
      <c r="DGD762" s="6"/>
      <c r="DGE762" s="6"/>
      <c r="DGF762" s="106"/>
      <c r="DGG762" s="6"/>
      <c r="DGH762" s="6"/>
      <c r="DGI762" s="6"/>
      <c r="DGJ762" s="80"/>
      <c r="DGK762" s="70"/>
      <c r="DGL762" s="6"/>
      <c r="DGM762" s="6"/>
      <c r="DGN762" s="106"/>
      <c r="DGO762" s="6"/>
      <c r="DGP762" s="6"/>
      <c r="DGQ762" s="6"/>
      <c r="DGR762" s="80"/>
      <c r="DGS762" s="70"/>
      <c r="DGT762" s="6"/>
      <c r="DGU762" s="6"/>
      <c r="DGV762" s="106"/>
      <c r="DGW762" s="6"/>
      <c r="DGX762" s="6"/>
      <c r="DGY762" s="6"/>
      <c r="DGZ762" s="80"/>
      <c r="DHA762" s="70"/>
      <c r="DHB762" s="6"/>
      <c r="DHC762" s="6"/>
      <c r="DHD762" s="106"/>
      <c r="DHE762" s="6"/>
      <c r="DHF762" s="6"/>
      <c r="DHG762" s="6"/>
      <c r="DHH762" s="80"/>
      <c r="DHI762" s="70"/>
      <c r="DHJ762" s="6"/>
      <c r="DHK762" s="6"/>
      <c r="DHL762" s="106"/>
      <c r="DHM762" s="6"/>
      <c r="DHN762" s="6"/>
      <c r="DHO762" s="6"/>
      <c r="DHP762" s="80"/>
      <c r="DHQ762" s="70"/>
      <c r="DHR762" s="6"/>
      <c r="DHS762" s="6"/>
      <c r="DHT762" s="106"/>
      <c r="DHU762" s="6"/>
      <c r="DHV762" s="6"/>
      <c r="DHW762" s="6"/>
      <c r="DHX762" s="80"/>
      <c r="DHY762" s="70"/>
      <c r="DHZ762" s="6"/>
      <c r="DIA762" s="6"/>
      <c r="DIB762" s="106"/>
      <c r="DIC762" s="6"/>
      <c r="DID762" s="6"/>
      <c r="DIE762" s="6"/>
      <c r="DIF762" s="80"/>
      <c r="DIG762" s="70"/>
      <c r="DIH762" s="6"/>
      <c r="DII762" s="6"/>
      <c r="DIJ762" s="106"/>
      <c r="DIK762" s="6"/>
      <c r="DIL762" s="6"/>
      <c r="DIM762" s="6"/>
      <c r="DIN762" s="80"/>
      <c r="DIO762" s="70"/>
      <c r="DIP762" s="6"/>
      <c r="DIQ762" s="6"/>
      <c r="DIR762" s="106"/>
      <c r="DIS762" s="6"/>
      <c r="DIT762" s="6"/>
      <c r="DIU762" s="6"/>
      <c r="DIV762" s="80"/>
      <c r="DIW762" s="70"/>
      <c r="DIX762" s="6"/>
      <c r="DIY762" s="6"/>
      <c r="DIZ762" s="106"/>
      <c r="DJA762" s="6"/>
      <c r="DJB762" s="6"/>
      <c r="DJC762" s="6"/>
      <c r="DJD762" s="80"/>
      <c r="DJE762" s="70"/>
      <c r="DJF762" s="6"/>
      <c r="DJG762" s="6"/>
      <c r="DJH762" s="106"/>
      <c r="DJI762" s="6"/>
      <c r="DJJ762" s="6"/>
      <c r="DJK762" s="6"/>
      <c r="DJL762" s="80"/>
      <c r="DJM762" s="70"/>
      <c r="DJN762" s="6"/>
      <c r="DJO762" s="6"/>
      <c r="DJP762" s="106"/>
      <c r="DJQ762" s="6"/>
      <c r="DJR762" s="6"/>
      <c r="DJS762" s="6"/>
      <c r="DJT762" s="80"/>
      <c r="DJU762" s="70"/>
      <c r="DJV762" s="6"/>
      <c r="DJW762" s="6"/>
      <c r="DJX762" s="106"/>
      <c r="DJY762" s="6"/>
      <c r="DJZ762" s="6"/>
      <c r="DKA762" s="6"/>
      <c r="DKB762" s="80"/>
      <c r="DKC762" s="70"/>
      <c r="DKD762" s="6"/>
      <c r="DKE762" s="6"/>
      <c r="DKF762" s="106"/>
      <c r="DKG762" s="6"/>
      <c r="DKH762" s="6"/>
      <c r="DKI762" s="6"/>
      <c r="DKJ762" s="80"/>
      <c r="DKK762" s="70"/>
      <c r="DKL762" s="6"/>
      <c r="DKM762" s="6"/>
      <c r="DKN762" s="106"/>
      <c r="DKO762" s="6"/>
      <c r="DKP762" s="6"/>
      <c r="DKQ762" s="6"/>
      <c r="DKR762" s="80"/>
      <c r="DKS762" s="70"/>
      <c r="DKT762" s="6"/>
      <c r="DKU762" s="6"/>
      <c r="DKV762" s="106"/>
      <c r="DKW762" s="6"/>
      <c r="DKX762" s="6"/>
      <c r="DKY762" s="6"/>
      <c r="DKZ762" s="80"/>
      <c r="DLA762" s="70"/>
      <c r="DLB762" s="6"/>
      <c r="DLC762" s="6"/>
      <c r="DLD762" s="106"/>
      <c r="DLE762" s="6"/>
      <c r="DLF762" s="6"/>
      <c r="DLG762" s="6"/>
      <c r="DLH762" s="80"/>
      <c r="DLI762" s="70"/>
      <c r="DLJ762" s="6"/>
      <c r="DLK762" s="6"/>
      <c r="DLL762" s="106"/>
      <c r="DLM762" s="6"/>
      <c r="DLN762" s="6"/>
      <c r="DLO762" s="6"/>
      <c r="DLP762" s="80"/>
      <c r="DLQ762" s="70"/>
      <c r="DLR762" s="6"/>
      <c r="DLS762" s="6"/>
      <c r="DLT762" s="106"/>
      <c r="DLU762" s="6"/>
      <c r="DLV762" s="6"/>
      <c r="DLW762" s="6"/>
      <c r="DLX762" s="80"/>
      <c r="DLY762" s="70"/>
      <c r="DLZ762" s="6"/>
      <c r="DMA762" s="6"/>
      <c r="DMB762" s="106"/>
      <c r="DMC762" s="6"/>
      <c r="DMD762" s="6"/>
      <c r="DME762" s="6"/>
      <c r="DMF762" s="80"/>
      <c r="DMG762" s="70"/>
      <c r="DMH762" s="6"/>
      <c r="DMI762" s="6"/>
      <c r="DMJ762" s="106"/>
      <c r="DMK762" s="6"/>
      <c r="DML762" s="6"/>
      <c r="DMM762" s="6"/>
      <c r="DMN762" s="80"/>
      <c r="DMO762" s="70"/>
      <c r="DMP762" s="6"/>
      <c r="DMQ762" s="6"/>
      <c r="DMR762" s="106"/>
      <c r="DMS762" s="6"/>
      <c r="DMT762" s="6"/>
      <c r="DMU762" s="6"/>
      <c r="DMV762" s="80"/>
      <c r="DMW762" s="70"/>
      <c r="DMX762" s="6"/>
      <c r="DMY762" s="6"/>
      <c r="DMZ762" s="106"/>
      <c r="DNA762" s="6"/>
      <c r="DNB762" s="6"/>
      <c r="DNC762" s="6"/>
      <c r="DND762" s="80"/>
      <c r="DNE762" s="70"/>
      <c r="DNF762" s="6"/>
      <c r="DNG762" s="6"/>
      <c r="DNH762" s="106"/>
      <c r="DNI762" s="6"/>
      <c r="DNJ762" s="6"/>
      <c r="DNK762" s="6"/>
      <c r="DNL762" s="80"/>
      <c r="DNM762" s="70"/>
      <c r="DNN762" s="6"/>
      <c r="DNO762" s="6"/>
      <c r="DNP762" s="106"/>
      <c r="DNQ762" s="6"/>
      <c r="DNR762" s="6"/>
      <c r="DNS762" s="6"/>
      <c r="DNT762" s="80"/>
      <c r="DNU762" s="70"/>
      <c r="DNV762" s="6"/>
      <c r="DNW762" s="6"/>
      <c r="DNX762" s="106"/>
      <c r="DNY762" s="6"/>
      <c r="DNZ762" s="6"/>
      <c r="DOA762" s="6"/>
      <c r="DOB762" s="80"/>
      <c r="DOC762" s="70"/>
      <c r="DOD762" s="6"/>
      <c r="DOE762" s="6"/>
      <c r="DOF762" s="106"/>
      <c r="DOG762" s="6"/>
      <c r="DOH762" s="6"/>
      <c r="DOI762" s="6"/>
      <c r="DOJ762" s="80"/>
      <c r="DOK762" s="70"/>
      <c r="DOL762" s="6"/>
      <c r="DOM762" s="6"/>
      <c r="DON762" s="106"/>
      <c r="DOO762" s="6"/>
      <c r="DOP762" s="6"/>
      <c r="DOQ762" s="6"/>
      <c r="DOR762" s="80"/>
      <c r="DOS762" s="70"/>
      <c r="DOT762" s="6"/>
      <c r="DOU762" s="6"/>
      <c r="DOV762" s="106"/>
      <c r="DOW762" s="6"/>
      <c r="DOX762" s="6"/>
      <c r="DOY762" s="6"/>
      <c r="DOZ762" s="80"/>
      <c r="DPA762" s="70"/>
      <c r="DPB762" s="6"/>
      <c r="DPC762" s="6"/>
      <c r="DPD762" s="106"/>
      <c r="DPE762" s="6"/>
      <c r="DPF762" s="6"/>
      <c r="DPG762" s="6"/>
      <c r="DPH762" s="80"/>
      <c r="DPI762" s="70"/>
      <c r="DPJ762" s="6"/>
      <c r="DPK762" s="6"/>
      <c r="DPL762" s="106"/>
      <c r="DPM762" s="6"/>
      <c r="DPN762" s="6"/>
      <c r="DPO762" s="6"/>
      <c r="DPP762" s="80"/>
      <c r="DPQ762" s="70"/>
      <c r="DPR762" s="6"/>
      <c r="DPS762" s="6"/>
      <c r="DPT762" s="106"/>
      <c r="DPU762" s="6"/>
      <c r="DPV762" s="6"/>
      <c r="DPW762" s="6"/>
      <c r="DPX762" s="80"/>
      <c r="DPY762" s="70"/>
      <c r="DPZ762" s="6"/>
      <c r="DQA762" s="6"/>
      <c r="DQB762" s="106"/>
      <c r="DQC762" s="6"/>
      <c r="DQD762" s="6"/>
      <c r="DQE762" s="6"/>
      <c r="DQF762" s="80"/>
      <c r="DQG762" s="70"/>
      <c r="DQH762" s="6"/>
      <c r="DQI762" s="6"/>
      <c r="DQJ762" s="106"/>
      <c r="DQK762" s="6"/>
      <c r="DQL762" s="6"/>
      <c r="DQM762" s="6"/>
      <c r="DQN762" s="80"/>
      <c r="DQO762" s="70"/>
      <c r="DQP762" s="6"/>
      <c r="DQQ762" s="6"/>
      <c r="DQR762" s="106"/>
      <c r="DQS762" s="6"/>
      <c r="DQT762" s="6"/>
      <c r="DQU762" s="6"/>
      <c r="DQV762" s="80"/>
      <c r="DQW762" s="70"/>
      <c r="DQX762" s="6"/>
      <c r="DQY762" s="6"/>
      <c r="DQZ762" s="106"/>
      <c r="DRA762" s="6"/>
      <c r="DRB762" s="6"/>
      <c r="DRC762" s="6"/>
      <c r="DRD762" s="80"/>
      <c r="DRE762" s="70"/>
      <c r="DRF762" s="6"/>
      <c r="DRG762" s="6"/>
      <c r="DRH762" s="106"/>
      <c r="DRI762" s="6"/>
      <c r="DRJ762" s="6"/>
      <c r="DRK762" s="6"/>
      <c r="DRL762" s="80"/>
      <c r="DRM762" s="70"/>
      <c r="DRN762" s="6"/>
      <c r="DRO762" s="6"/>
      <c r="DRP762" s="106"/>
      <c r="DRQ762" s="6"/>
      <c r="DRR762" s="6"/>
      <c r="DRS762" s="6"/>
      <c r="DRT762" s="80"/>
      <c r="DRU762" s="70"/>
      <c r="DRV762" s="6"/>
      <c r="DRW762" s="6"/>
      <c r="DRX762" s="106"/>
      <c r="DRY762" s="6"/>
      <c r="DRZ762" s="6"/>
      <c r="DSA762" s="6"/>
      <c r="DSB762" s="80"/>
      <c r="DSC762" s="70"/>
      <c r="DSD762" s="6"/>
      <c r="DSE762" s="6"/>
      <c r="DSF762" s="106"/>
      <c r="DSG762" s="6"/>
      <c r="DSH762" s="6"/>
      <c r="DSI762" s="6"/>
      <c r="DSJ762" s="80"/>
      <c r="DSK762" s="70"/>
      <c r="DSL762" s="6"/>
      <c r="DSM762" s="6"/>
      <c r="DSN762" s="106"/>
      <c r="DSO762" s="6"/>
      <c r="DSP762" s="6"/>
      <c r="DSQ762" s="6"/>
      <c r="DSR762" s="80"/>
      <c r="DSS762" s="70"/>
      <c r="DST762" s="6"/>
      <c r="DSU762" s="6"/>
      <c r="DSV762" s="106"/>
      <c r="DSW762" s="6"/>
      <c r="DSX762" s="6"/>
      <c r="DSY762" s="6"/>
      <c r="DSZ762" s="80"/>
      <c r="DTA762" s="70"/>
      <c r="DTB762" s="6"/>
      <c r="DTC762" s="6"/>
      <c r="DTD762" s="106"/>
      <c r="DTE762" s="6"/>
      <c r="DTF762" s="6"/>
      <c r="DTG762" s="6"/>
      <c r="DTH762" s="80"/>
      <c r="DTI762" s="70"/>
      <c r="DTJ762" s="6"/>
      <c r="DTK762" s="6"/>
      <c r="DTL762" s="106"/>
      <c r="DTM762" s="6"/>
      <c r="DTN762" s="6"/>
      <c r="DTO762" s="6"/>
      <c r="DTP762" s="80"/>
      <c r="DTQ762" s="70"/>
      <c r="DTR762" s="6"/>
      <c r="DTS762" s="6"/>
      <c r="DTT762" s="106"/>
      <c r="DTU762" s="6"/>
      <c r="DTV762" s="6"/>
      <c r="DTW762" s="6"/>
      <c r="DTX762" s="80"/>
      <c r="DTY762" s="70"/>
      <c r="DTZ762" s="6"/>
      <c r="DUA762" s="6"/>
      <c r="DUB762" s="106"/>
      <c r="DUC762" s="6"/>
      <c r="DUD762" s="6"/>
      <c r="DUE762" s="6"/>
      <c r="DUF762" s="80"/>
      <c r="DUG762" s="70"/>
      <c r="DUH762" s="6"/>
      <c r="DUI762" s="6"/>
      <c r="DUJ762" s="106"/>
      <c r="DUK762" s="6"/>
      <c r="DUL762" s="6"/>
      <c r="DUM762" s="6"/>
      <c r="DUN762" s="80"/>
      <c r="DUO762" s="70"/>
      <c r="DUP762" s="6"/>
      <c r="DUQ762" s="6"/>
      <c r="DUR762" s="106"/>
      <c r="DUS762" s="6"/>
      <c r="DUT762" s="6"/>
      <c r="DUU762" s="6"/>
      <c r="DUV762" s="80"/>
      <c r="DUW762" s="70"/>
      <c r="DUX762" s="6"/>
      <c r="DUY762" s="6"/>
      <c r="DUZ762" s="106"/>
      <c r="DVA762" s="6"/>
      <c r="DVB762" s="6"/>
      <c r="DVC762" s="6"/>
      <c r="DVD762" s="80"/>
      <c r="DVE762" s="70"/>
      <c r="DVF762" s="6"/>
      <c r="DVG762" s="6"/>
      <c r="DVH762" s="106"/>
      <c r="DVI762" s="6"/>
      <c r="DVJ762" s="6"/>
      <c r="DVK762" s="6"/>
      <c r="DVL762" s="80"/>
      <c r="DVM762" s="70"/>
      <c r="DVN762" s="6"/>
      <c r="DVO762" s="6"/>
      <c r="DVP762" s="106"/>
      <c r="DVQ762" s="6"/>
      <c r="DVR762" s="6"/>
      <c r="DVS762" s="6"/>
      <c r="DVT762" s="80"/>
      <c r="DVU762" s="70"/>
      <c r="DVV762" s="6"/>
      <c r="DVW762" s="6"/>
      <c r="DVX762" s="106"/>
      <c r="DVY762" s="6"/>
      <c r="DVZ762" s="6"/>
      <c r="DWA762" s="6"/>
      <c r="DWB762" s="80"/>
      <c r="DWC762" s="70"/>
      <c r="DWD762" s="6"/>
      <c r="DWE762" s="6"/>
      <c r="DWF762" s="106"/>
      <c r="DWG762" s="6"/>
      <c r="DWH762" s="6"/>
      <c r="DWI762" s="6"/>
      <c r="DWJ762" s="80"/>
      <c r="DWK762" s="70"/>
      <c r="DWL762" s="6"/>
      <c r="DWM762" s="6"/>
      <c r="DWN762" s="106"/>
      <c r="DWO762" s="6"/>
      <c r="DWP762" s="6"/>
      <c r="DWQ762" s="6"/>
      <c r="DWR762" s="80"/>
      <c r="DWS762" s="70"/>
      <c r="DWT762" s="6"/>
      <c r="DWU762" s="6"/>
      <c r="DWV762" s="106"/>
      <c r="DWW762" s="6"/>
      <c r="DWX762" s="6"/>
      <c r="DWY762" s="6"/>
      <c r="DWZ762" s="80"/>
      <c r="DXA762" s="70"/>
      <c r="DXB762" s="6"/>
      <c r="DXC762" s="6"/>
      <c r="DXD762" s="106"/>
      <c r="DXE762" s="6"/>
      <c r="DXF762" s="6"/>
      <c r="DXG762" s="6"/>
      <c r="DXH762" s="80"/>
      <c r="DXI762" s="70"/>
      <c r="DXJ762" s="6"/>
      <c r="DXK762" s="6"/>
      <c r="DXL762" s="106"/>
      <c r="DXM762" s="6"/>
      <c r="DXN762" s="6"/>
      <c r="DXO762" s="6"/>
      <c r="DXP762" s="80"/>
      <c r="DXQ762" s="70"/>
      <c r="DXR762" s="6"/>
      <c r="DXS762" s="6"/>
      <c r="DXT762" s="106"/>
      <c r="DXU762" s="6"/>
      <c r="DXV762" s="6"/>
      <c r="DXW762" s="6"/>
      <c r="DXX762" s="80"/>
      <c r="DXY762" s="70"/>
      <c r="DXZ762" s="6"/>
      <c r="DYA762" s="6"/>
      <c r="DYB762" s="106"/>
      <c r="DYC762" s="6"/>
      <c r="DYD762" s="6"/>
      <c r="DYE762" s="6"/>
      <c r="DYF762" s="80"/>
      <c r="DYG762" s="70"/>
      <c r="DYH762" s="6"/>
      <c r="DYI762" s="6"/>
      <c r="DYJ762" s="106"/>
      <c r="DYK762" s="6"/>
      <c r="DYL762" s="6"/>
      <c r="DYM762" s="6"/>
      <c r="DYN762" s="80"/>
      <c r="DYO762" s="70"/>
      <c r="DYP762" s="6"/>
      <c r="DYQ762" s="6"/>
      <c r="DYR762" s="106"/>
      <c r="DYS762" s="6"/>
      <c r="DYT762" s="6"/>
      <c r="DYU762" s="6"/>
      <c r="DYV762" s="80"/>
      <c r="DYW762" s="70"/>
      <c r="DYX762" s="6"/>
      <c r="DYY762" s="6"/>
      <c r="DYZ762" s="106"/>
      <c r="DZA762" s="6"/>
      <c r="DZB762" s="6"/>
      <c r="DZC762" s="6"/>
      <c r="DZD762" s="80"/>
      <c r="DZE762" s="70"/>
      <c r="DZF762" s="6"/>
      <c r="DZG762" s="6"/>
      <c r="DZH762" s="106"/>
      <c r="DZI762" s="6"/>
      <c r="DZJ762" s="6"/>
      <c r="DZK762" s="6"/>
      <c r="DZL762" s="80"/>
      <c r="DZM762" s="70"/>
      <c r="DZN762" s="6"/>
      <c r="DZO762" s="6"/>
      <c r="DZP762" s="106"/>
      <c r="DZQ762" s="6"/>
      <c r="DZR762" s="6"/>
      <c r="DZS762" s="6"/>
      <c r="DZT762" s="80"/>
      <c r="DZU762" s="70"/>
      <c r="DZV762" s="6"/>
      <c r="DZW762" s="6"/>
      <c r="DZX762" s="106"/>
      <c r="DZY762" s="6"/>
      <c r="DZZ762" s="6"/>
      <c r="EAA762" s="6"/>
      <c r="EAB762" s="80"/>
      <c r="EAC762" s="70"/>
      <c r="EAD762" s="6"/>
      <c r="EAE762" s="6"/>
      <c r="EAF762" s="106"/>
      <c r="EAG762" s="6"/>
      <c r="EAH762" s="6"/>
      <c r="EAI762" s="6"/>
      <c r="EAJ762" s="80"/>
      <c r="EAK762" s="70"/>
      <c r="EAL762" s="6"/>
      <c r="EAM762" s="6"/>
      <c r="EAN762" s="106"/>
      <c r="EAO762" s="6"/>
      <c r="EAP762" s="6"/>
      <c r="EAQ762" s="6"/>
      <c r="EAR762" s="80"/>
      <c r="EAS762" s="70"/>
      <c r="EAT762" s="6"/>
      <c r="EAU762" s="6"/>
      <c r="EAV762" s="106"/>
      <c r="EAW762" s="6"/>
      <c r="EAX762" s="6"/>
      <c r="EAY762" s="6"/>
      <c r="EAZ762" s="80"/>
      <c r="EBA762" s="70"/>
      <c r="EBB762" s="6"/>
      <c r="EBC762" s="6"/>
      <c r="EBD762" s="106"/>
      <c r="EBE762" s="6"/>
      <c r="EBF762" s="6"/>
      <c r="EBG762" s="6"/>
      <c r="EBH762" s="80"/>
      <c r="EBI762" s="70"/>
      <c r="EBJ762" s="6"/>
      <c r="EBK762" s="6"/>
      <c r="EBL762" s="106"/>
      <c r="EBM762" s="6"/>
      <c r="EBN762" s="6"/>
      <c r="EBO762" s="6"/>
      <c r="EBP762" s="80"/>
      <c r="EBQ762" s="70"/>
      <c r="EBR762" s="6"/>
      <c r="EBS762" s="6"/>
      <c r="EBT762" s="106"/>
      <c r="EBU762" s="6"/>
      <c r="EBV762" s="6"/>
      <c r="EBW762" s="6"/>
      <c r="EBX762" s="80"/>
      <c r="EBY762" s="70"/>
      <c r="EBZ762" s="6"/>
      <c r="ECA762" s="6"/>
      <c r="ECB762" s="106"/>
      <c r="ECC762" s="6"/>
      <c r="ECD762" s="6"/>
      <c r="ECE762" s="6"/>
      <c r="ECF762" s="80"/>
      <c r="ECG762" s="70"/>
      <c r="ECH762" s="6"/>
      <c r="ECI762" s="6"/>
      <c r="ECJ762" s="106"/>
      <c r="ECK762" s="6"/>
      <c r="ECL762" s="6"/>
      <c r="ECM762" s="6"/>
      <c r="ECN762" s="80"/>
      <c r="ECO762" s="70"/>
      <c r="ECP762" s="6"/>
      <c r="ECQ762" s="6"/>
      <c r="ECR762" s="106"/>
      <c r="ECS762" s="6"/>
      <c r="ECT762" s="6"/>
      <c r="ECU762" s="6"/>
      <c r="ECV762" s="80"/>
      <c r="ECW762" s="70"/>
      <c r="ECX762" s="6"/>
      <c r="ECY762" s="6"/>
      <c r="ECZ762" s="106"/>
      <c r="EDA762" s="6"/>
      <c r="EDB762" s="6"/>
      <c r="EDC762" s="6"/>
      <c r="EDD762" s="80"/>
      <c r="EDE762" s="70"/>
      <c r="EDF762" s="6"/>
      <c r="EDG762" s="6"/>
      <c r="EDH762" s="106"/>
      <c r="EDI762" s="6"/>
      <c r="EDJ762" s="6"/>
      <c r="EDK762" s="6"/>
      <c r="EDL762" s="80"/>
      <c r="EDM762" s="70"/>
      <c r="EDN762" s="6"/>
      <c r="EDO762" s="6"/>
      <c r="EDP762" s="106"/>
      <c r="EDQ762" s="6"/>
      <c r="EDR762" s="6"/>
      <c r="EDS762" s="6"/>
      <c r="EDT762" s="80"/>
      <c r="EDU762" s="70"/>
      <c r="EDV762" s="6"/>
      <c r="EDW762" s="6"/>
      <c r="EDX762" s="106"/>
      <c r="EDY762" s="6"/>
      <c r="EDZ762" s="6"/>
      <c r="EEA762" s="6"/>
      <c r="EEB762" s="80"/>
      <c r="EEC762" s="70"/>
      <c r="EED762" s="6"/>
      <c r="EEE762" s="6"/>
      <c r="EEF762" s="106"/>
      <c r="EEG762" s="6"/>
      <c r="EEH762" s="6"/>
      <c r="EEI762" s="6"/>
      <c r="EEJ762" s="80"/>
      <c r="EEK762" s="70"/>
      <c r="EEL762" s="6"/>
      <c r="EEM762" s="6"/>
      <c r="EEN762" s="106"/>
      <c r="EEO762" s="6"/>
      <c r="EEP762" s="6"/>
      <c r="EEQ762" s="6"/>
      <c r="EER762" s="80"/>
      <c r="EES762" s="70"/>
      <c r="EET762" s="6"/>
      <c r="EEU762" s="6"/>
      <c r="EEV762" s="106"/>
      <c r="EEW762" s="6"/>
      <c r="EEX762" s="6"/>
      <c r="EEY762" s="6"/>
      <c r="EEZ762" s="80"/>
      <c r="EFA762" s="70"/>
      <c r="EFB762" s="6"/>
      <c r="EFC762" s="6"/>
      <c r="EFD762" s="106"/>
      <c r="EFE762" s="6"/>
      <c r="EFF762" s="6"/>
      <c r="EFG762" s="6"/>
      <c r="EFH762" s="80"/>
      <c r="EFI762" s="70"/>
      <c r="EFJ762" s="6"/>
      <c r="EFK762" s="6"/>
      <c r="EFL762" s="106"/>
      <c r="EFM762" s="6"/>
      <c r="EFN762" s="6"/>
      <c r="EFO762" s="6"/>
      <c r="EFP762" s="80"/>
      <c r="EFQ762" s="70"/>
      <c r="EFR762" s="6"/>
      <c r="EFS762" s="6"/>
      <c r="EFT762" s="106"/>
      <c r="EFU762" s="6"/>
      <c r="EFV762" s="6"/>
      <c r="EFW762" s="6"/>
      <c r="EFX762" s="80"/>
      <c r="EFY762" s="70"/>
      <c r="EFZ762" s="6"/>
      <c r="EGA762" s="6"/>
      <c r="EGB762" s="106"/>
      <c r="EGC762" s="6"/>
      <c r="EGD762" s="6"/>
      <c r="EGE762" s="6"/>
      <c r="EGF762" s="80"/>
      <c r="EGG762" s="70"/>
      <c r="EGH762" s="6"/>
      <c r="EGI762" s="6"/>
      <c r="EGJ762" s="106"/>
      <c r="EGK762" s="6"/>
      <c r="EGL762" s="6"/>
      <c r="EGM762" s="6"/>
      <c r="EGN762" s="80"/>
      <c r="EGO762" s="70"/>
      <c r="EGP762" s="6"/>
      <c r="EGQ762" s="6"/>
      <c r="EGR762" s="106"/>
      <c r="EGS762" s="6"/>
      <c r="EGT762" s="6"/>
      <c r="EGU762" s="6"/>
      <c r="EGV762" s="80"/>
      <c r="EGW762" s="70"/>
      <c r="EGX762" s="6"/>
      <c r="EGY762" s="6"/>
      <c r="EGZ762" s="106"/>
      <c r="EHA762" s="6"/>
      <c r="EHB762" s="6"/>
      <c r="EHC762" s="6"/>
      <c r="EHD762" s="80"/>
      <c r="EHE762" s="70"/>
      <c r="EHF762" s="6"/>
      <c r="EHG762" s="6"/>
      <c r="EHH762" s="106"/>
      <c r="EHI762" s="6"/>
      <c r="EHJ762" s="6"/>
      <c r="EHK762" s="6"/>
      <c r="EHL762" s="80"/>
      <c r="EHM762" s="70"/>
      <c r="EHN762" s="6"/>
      <c r="EHO762" s="6"/>
      <c r="EHP762" s="106"/>
      <c r="EHQ762" s="6"/>
      <c r="EHR762" s="6"/>
      <c r="EHS762" s="6"/>
      <c r="EHT762" s="80"/>
      <c r="EHU762" s="70"/>
      <c r="EHV762" s="6"/>
      <c r="EHW762" s="6"/>
      <c r="EHX762" s="106"/>
      <c r="EHY762" s="6"/>
      <c r="EHZ762" s="6"/>
      <c r="EIA762" s="6"/>
      <c r="EIB762" s="80"/>
      <c r="EIC762" s="70"/>
      <c r="EID762" s="6"/>
      <c r="EIE762" s="6"/>
      <c r="EIF762" s="106"/>
      <c r="EIG762" s="6"/>
      <c r="EIH762" s="6"/>
      <c r="EII762" s="6"/>
      <c r="EIJ762" s="80"/>
      <c r="EIK762" s="70"/>
      <c r="EIL762" s="6"/>
      <c r="EIM762" s="6"/>
      <c r="EIN762" s="106"/>
      <c r="EIO762" s="6"/>
      <c r="EIP762" s="6"/>
      <c r="EIQ762" s="6"/>
      <c r="EIR762" s="80"/>
      <c r="EIS762" s="70"/>
      <c r="EIT762" s="6"/>
      <c r="EIU762" s="6"/>
      <c r="EIV762" s="106"/>
      <c r="EIW762" s="6"/>
      <c r="EIX762" s="6"/>
      <c r="EIY762" s="6"/>
      <c r="EIZ762" s="80"/>
      <c r="EJA762" s="70"/>
      <c r="EJB762" s="6"/>
      <c r="EJC762" s="6"/>
      <c r="EJD762" s="106"/>
      <c r="EJE762" s="6"/>
      <c r="EJF762" s="6"/>
      <c r="EJG762" s="6"/>
      <c r="EJH762" s="80"/>
      <c r="EJI762" s="70"/>
      <c r="EJJ762" s="6"/>
      <c r="EJK762" s="6"/>
      <c r="EJL762" s="106"/>
      <c r="EJM762" s="6"/>
      <c r="EJN762" s="6"/>
      <c r="EJO762" s="6"/>
      <c r="EJP762" s="80"/>
      <c r="EJQ762" s="70"/>
      <c r="EJR762" s="6"/>
      <c r="EJS762" s="6"/>
      <c r="EJT762" s="106"/>
      <c r="EJU762" s="6"/>
      <c r="EJV762" s="6"/>
      <c r="EJW762" s="6"/>
      <c r="EJX762" s="80"/>
      <c r="EJY762" s="70"/>
      <c r="EJZ762" s="6"/>
      <c r="EKA762" s="6"/>
      <c r="EKB762" s="106"/>
      <c r="EKC762" s="6"/>
      <c r="EKD762" s="6"/>
      <c r="EKE762" s="6"/>
      <c r="EKF762" s="80"/>
      <c r="EKG762" s="70"/>
      <c r="EKH762" s="6"/>
      <c r="EKI762" s="6"/>
      <c r="EKJ762" s="106"/>
      <c r="EKK762" s="6"/>
      <c r="EKL762" s="6"/>
      <c r="EKM762" s="6"/>
      <c r="EKN762" s="80"/>
      <c r="EKO762" s="70"/>
      <c r="EKP762" s="6"/>
      <c r="EKQ762" s="6"/>
      <c r="EKR762" s="106"/>
      <c r="EKS762" s="6"/>
      <c r="EKT762" s="6"/>
      <c r="EKU762" s="6"/>
      <c r="EKV762" s="80"/>
      <c r="EKW762" s="70"/>
      <c r="EKX762" s="6"/>
      <c r="EKY762" s="6"/>
      <c r="EKZ762" s="106"/>
      <c r="ELA762" s="6"/>
      <c r="ELB762" s="6"/>
      <c r="ELC762" s="6"/>
      <c r="ELD762" s="80"/>
      <c r="ELE762" s="70"/>
      <c r="ELF762" s="6"/>
      <c r="ELG762" s="6"/>
      <c r="ELH762" s="106"/>
      <c r="ELI762" s="6"/>
      <c r="ELJ762" s="6"/>
      <c r="ELK762" s="6"/>
      <c r="ELL762" s="80"/>
      <c r="ELM762" s="70"/>
      <c r="ELN762" s="6"/>
      <c r="ELO762" s="6"/>
      <c r="ELP762" s="106"/>
      <c r="ELQ762" s="6"/>
      <c r="ELR762" s="6"/>
      <c r="ELS762" s="6"/>
      <c r="ELT762" s="80"/>
      <c r="ELU762" s="70"/>
      <c r="ELV762" s="6"/>
      <c r="ELW762" s="6"/>
      <c r="ELX762" s="106"/>
      <c r="ELY762" s="6"/>
      <c r="ELZ762" s="6"/>
      <c r="EMA762" s="6"/>
      <c r="EMB762" s="80"/>
      <c r="EMC762" s="70"/>
      <c r="EMD762" s="6"/>
      <c r="EME762" s="6"/>
      <c r="EMF762" s="106"/>
      <c r="EMG762" s="6"/>
      <c r="EMH762" s="6"/>
      <c r="EMI762" s="6"/>
      <c r="EMJ762" s="80"/>
      <c r="EMK762" s="70"/>
      <c r="EML762" s="6"/>
      <c r="EMM762" s="6"/>
      <c r="EMN762" s="106"/>
      <c r="EMO762" s="6"/>
      <c r="EMP762" s="6"/>
      <c r="EMQ762" s="6"/>
      <c r="EMR762" s="80"/>
      <c r="EMS762" s="70"/>
      <c r="EMT762" s="6"/>
      <c r="EMU762" s="6"/>
      <c r="EMV762" s="106"/>
      <c r="EMW762" s="6"/>
      <c r="EMX762" s="6"/>
      <c r="EMY762" s="6"/>
      <c r="EMZ762" s="80"/>
      <c r="ENA762" s="70"/>
      <c r="ENB762" s="6"/>
      <c r="ENC762" s="6"/>
      <c r="END762" s="106"/>
      <c r="ENE762" s="6"/>
      <c r="ENF762" s="6"/>
      <c r="ENG762" s="6"/>
      <c r="ENH762" s="80"/>
      <c r="ENI762" s="70"/>
      <c r="ENJ762" s="6"/>
      <c r="ENK762" s="6"/>
      <c r="ENL762" s="106"/>
      <c r="ENM762" s="6"/>
      <c r="ENN762" s="6"/>
      <c r="ENO762" s="6"/>
      <c r="ENP762" s="80"/>
      <c r="ENQ762" s="70"/>
      <c r="ENR762" s="6"/>
      <c r="ENS762" s="6"/>
      <c r="ENT762" s="106"/>
      <c r="ENU762" s="6"/>
      <c r="ENV762" s="6"/>
      <c r="ENW762" s="6"/>
      <c r="ENX762" s="80"/>
      <c r="ENY762" s="70"/>
      <c r="ENZ762" s="6"/>
      <c r="EOA762" s="6"/>
      <c r="EOB762" s="106"/>
      <c r="EOC762" s="6"/>
      <c r="EOD762" s="6"/>
      <c r="EOE762" s="6"/>
      <c r="EOF762" s="80"/>
      <c r="EOG762" s="70"/>
      <c r="EOH762" s="6"/>
      <c r="EOI762" s="6"/>
      <c r="EOJ762" s="106"/>
      <c r="EOK762" s="6"/>
      <c r="EOL762" s="6"/>
      <c r="EOM762" s="6"/>
      <c r="EON762" s="80"/>
      <c r="EOO762" s="70"/>
      <c r="EOP762" s="6"/>
      <c r="EOQ762" s="6"/>
      <c r="EOR762" s="106"/>
      <c r="EOS762" s="6"/>
      <c r="EOT762" s="6"/>
      <c r="EOU762" s="6"/>
      <c r="EOV762" s="80"/>
      <c r="EOW762" s="70"/>
      <c r="EOX762" s="6"/>
      <c r="EOY762" s="6"/>
      <c r="EOZ762" s="106"/>
      <c r="EPA762" s="6"/>
      <c r="EPB762" s="6"/>
      <c r="EPC762" s="6"/>
      <c r="EPD762" s="80"/>
      <c r="EPE762" s="70"/>
      <c r="EPF762" s="6"/>
      <c r="EPG762" s="6"/>
      <c r="EPH762" s="106"/>
      <c r="EPI762" s="6"/>
      <c r="EPJ762" s="6"/>
      <c r="EPK762" s="6"/>
      <c r="EPL762" s="80"/>
      <c r="EPM762" s="70"/>
      <c r="EPN762" s="6"/>
      <c r="EPO762" s="6"/>
      <c r="EPP762" s="106"/>
      <c r="EPQ762" s="6"/>
      <c r="EPR762" s="6"/>
      <c r="EPS762" s="6"/>
      <c r="EPT762" s="80"/>
      <c r="EPU762" s="70"/>
      <c r="EPV762" s="6"/>
      <c r="EPW762" s="6"/>
      <c r="EPX762" s="106"/>
      <c r="EPY762" s="6"/>
      <c r="EPZ762" s="6"/>
      <c r="EQA762" s="6"/>
      <c r="EQB762" s="80"/>
      <c r="EQC762" s="70"/>
      <c r="EQD762" s="6"/>
      <c r="EQE762" s="6"/>
      <c r="EQF762" s="106"/>
      <c r="EQG762" s="6"/>
      <c r="EQH762" s="6"/>
      <c r="EQI762" s="6"/>
      <c r="EQJ762" s="80"/>
      <c r="EQK762" s="70"/>
      <c r="EQL762" s="6"/>
      <c r="EQM762" s="6"/>
      <c r="EQN762" s="106"/>
      <c r="EQO762" s="6"/>
      <c r="EQP762" s="6"/>
      <c r="EQQ762" s="6"/>
      <c r="EQR762" s="80"/>
      <c r="EQS762" s="70"/>
      <c r="EQT762" s="6"/>
      <c r="EQU762" s="6"/>
      <c r="EQV762" s="106"/>
      <c r="EQW762" s="6"/>
      <c r="EQX762" s="6"/>
      <c r="EQY762" s="6"/>
      <c r="EQZ762" s="80"/>
      <c r="ERA762" s="70"/>
      <c r="ERB762" s="6"/>
      <c r="ERC762" s="6"/>
      <c r="ERD762" s="106"/>
      <c r="ERE762" s="6"/>
      <c r="ERF762" s="6"/>
      <c r="ERG762" s="6"/>
      <c r="ERH762" s="80"/>
      <c r="ERI762" s="70"/>
      <c r="ERJ762" s="6"/>
      <c r="ERK762" s="6"/>
      <c r="ERL762" s="106"/>
      <c r="ERM762" s="6"/>
      <c r="ERN762" s="6"/>
      <c r="ERO762" s="6"/>
      <c r="ERP762" s="80"/>
      <c r="ERQ762" s="70"/>
      <c r="ERR762" s="6"/>
      <c r="ERS762" s="6"/>
      <c r="ERT762" s="106"/>
      <c r="ERU762" s="6"/>
      <c r="ERV762" s="6"/>
      <c r="ERW762" s="6"/>
      <c r="ERX762" s="80"/>
      <c r="ERY762" s="70"/>
      <c r="ERZ762" s="6"/>
      <c r="ESA762" s="6"/>
      <c r="ESB762" s="106"/>
      <c r="ESC762" s="6"/>
      <c r="ESD762" s="6"/>
      <c r="ESE762" s="6"/>
      <c r="ESF762" s="80"/>
      <c r="ESG762" s="70"/>
      <c r="ESH762" s="6"/>
      <c r="ESI762" s="6"/>
      <c r="ESJ762" s="106"/>
      <c r="ESK762" s="6"/>
      <c r="ESL762" s="6"/>
      <c r="ESM762" s="6"/>
      <c r="ESN762" s="80"/>
      <c r="ESO762" s="70"/>
      <c r="ESP762" s="6"/>
      <c r="ESQ762" s="6"/>
      <c r="ESR762" s="106"/>
      <c r="ESS762" s="6"/>
      <c r="EST762" s="6"/>
      <c r="ESU762" s="6"/>
      <c r="ESV762" s="80"/>
      <c r="ESW762" s="70"/>
      <c r="ESX762" s="6"/>
      <c r="ESY762" s="6"/>
      <c r="ESZ762" s="106"/>
      <c r="ETA762" s="6"/>
      <c r="ETB762" s="6"/>
      <c r="ETC762" s="6"/>
      <c r="ETD762" s="80"/>
      <c r="ETE762" s="70"/>
      <c r="ETF762" s="6"/>
      <c r="ETG762" s="6"/>
      <c r="ETH762" s="106"/>
      <c r="ETI762" s="6"/>
      <c r="ETJ762" s="6"/>
      <c r="ETK762" s="6"/>
      <c r="ETL762" s="80"/>
      <c r="ETM762" s="70"/>
      <c r="ETN762" s="6"/>
      <c r="ETO762" s="6"/>
      <c r="ETP762" s="106"/>
      <c r="ETQ762" s="6"/>
      <c r="ETR762" s="6"/>
      <c r="ETS762" s="6"/>
      <c r="ETT762" s="80"/>
      <c r="ETU762" s="70"/>
      <c r="ETV762" s="6"/>
      <c r="ETW762" s="6"/>
      <c r="ETX762" s="106"/>
      <c r="ETY762" s="6"/>
      <c r="ETZ762" s="6"/>
      <c r="EUA762" s="6"/>
      <c r="EUB762" s="80"/>
      <c r="EUC762" s="70"/>
      <c r="EUD762" s="6"/>
      <c r="EUE762" s="6"/>
      <c r="EUF762" s="106"/>
      <c r="EUG762" s="6"/>
      <c r="EUH762" s="6"/>
      <c r="EUI762" s="6"/>
      <c r="EUJ762" s="80"/>
      <c r="EUK762" s="70"/>
      <c r="EUL762" s="6"/>
      <c r="EUM762" s="6"/>
      <c r="EUN762" s="106"/>
      <c r="EUO762" s="6"/>
      <c r="EUP762" s="6"/>
      <c r="EUQ762" s="6"/>
      <c r="EUR762" s="80"/>
      <c r="EUS762" s="70"/>
      <c r="EUT762" s="6"/>
      <c r="EUU762" s="6"/>
      <c r="EUV762" s="106"/>
      <c r="EUW762" s="6"/>
      <c r="EUX762" s="6"/>
      <c r="EUY762" s="6"/>
      <c r="EUZ762" s="80"/>
      <c r="EVA762" s="70"/>
      <c r="EVB762" s="6"/>
      <c r="EVC762" s="6"/>
      <c r="EVD762" s="106"/>
      <c r="EVE762" s="6"/>
      <c r="EVF762" s="6"/>
      <c r="EVG762" s="6"/>
      <c r="EVH762" s="80"/>
      <c r="EVI762" s="70"/>
      <c r="EVJ762" s="6"/>
      <c r="EVK762" s="6"/>
      <c r="EVL762" s="106"/>
      <c r="EVM762" s="6"/>
      <c r="EVN762" s="6"/>
      <c r="EVO762" s="6"/>
      <c r="EVP762" s="80"/>
      <c r="EVQ762" s="70"/>
      <c r="EVR762" s="6"/>
      <c r="EVS762" s="6"/>
      <c r="EVT762" s="106"/>
      <c r="EVU762" s="6"/>
      <c r="EVV762" s="6"/>
      <c r="EVW762" s="6"/>
      <c r="EVX762" s="80"/>
      <c r="EVY762" s="70"/>
      <c r="EVZ762" s="6"/>
      <c r="EWA762" s="6"/>
      <c r="EWB762" s="106"/>
      <c r="EWC762" s="6"/>
      <c r="EWD762" s="6"/>
      <c r="EWE762" s="6"/>
      <c r="EWF762" s="80"/>
      <c r="EWG762" s="70"/>
      <c r="EWH762" s="6"/>
      <c r="EWI762" s="6"/>
      <c r="EWJ762" s="106"/>
      <c r="EWK762" s="6"/>
      <c r="EWL762" s="6"/>
      <c r="EWM762" s="6"/>
      <c r="EWN762" s="80"/>
      <c r="EWO762" s="70"/>
      <c r="EWP762" s="6"/>
      <c r="EWQ762" s="6"/>
      <c r="EWR762" s="106"/>
      <c r="EWS762" s="6"/>
      <c r="EWT762" s="6"/>
      <c r="EWU762" s="6"/>
      <c r="EWV762" s="80"/>
      <c r="EWW762" s="70"/>
      <c r="EWX762" s="6"/>
      <c r="EWY762" s="6"/>
      <c r="EWZ762" s="106"/>
      <c r="EXA762" s="6"/>
      <c r="EXB762" s="6"/>
      <c r="EXC762" s="6"/>
      <c r="EXD762" s="80"/>
      <c r="EXE762" s="70"/>
      <c r="EXF762" s="6"/>
      <c r="EXG762" s="6"/>
      <c r="EXH762" s="106"/>
      <c r="EXI762" s="6"/>
      <c r="EXJ762" s="6"/>
      <c r="EXK762" s="6"/>
      <c r="EXL762" s="80"/>
      <c r="EXM762" s="70"/>
      <c r="EXN762" s="6"/>
      <c r="EXO762" s="6"/>
      <c r="EXP762" s="106"/>
      <c r="EXQ762" s="6"/>
      <c r="EXR762" s="6"/>
      <c r="EXS762" s="6"/>
      <c r="EXT762" s="80"/>
      <c r="EXU762" s="70"/>
      <c r="EXV762" s="6"/>
      <c r="EXW762" s="6"/>
      <c r="EXX762" s="106"/>
      <c r="EXY762" s="6"/>
      <c r="EXZ762" s="6"/>
      <c r="EYA762" s="6"/>
      <c r="EYB762" s="80"/>
      <c r="EYC762" s="70"/>
      <c r="EYD762" s="6"/>
      <c r="EYE762" s="6"/>
      <c r="EYF762" s="106"/>
      <c r="EYG762" s="6"/>
      <c r="EYH762" s="6"/>
      <c r="EYI762" s="6"/>
      <c r="EYJ762" s="80"/>
      <c r="EYK762" s="70"/>
      <c r="EYL762" s="6"/>
      <c r="EYM762" s="6"/>
      <c r="EYN762" s="106"/>
      <c r="EYO762" s="6"/>
      <c r="EYP762" s="6"/>
      <c r="EYQ762" s="6"/>
      <c r="EYR762" s="80"/>
      <c r="EYS762" s="70"/>
      <c r="EYT762" s="6"/>
      <c r="EYU762" s="6"/>
      <c r="EYV762" s="106"/>
      <c r="EYW762" s="6"/>
      <c r="EYX762" s="6"/>
      <c r="EYY762" s="6"/>
      <c r="EYZ762" s="80"/>
      <c r="EZA762" s="70"/>
      <c r="EZB762" s="6"/>
      <c r="EZC762" s="6"/>
      <c r="EZD762" s="106"/>
      <c r="EZE762" s="6"/>
      <c r="EZF762" s="6"/>
      <c r="EZG762" s="6"/>
      <c r="EZH762" s="80"/>
      <c r="EZI762" s="70"/>
      <c r="EZJ762" s="6"/>
      <c r="EZK762" s="6"/>
      <c r="EZL762" s="106"/>
      <c r="EZM762" s="6"/>
      <c r="EZN762" s="6"/>
      <c r="EZO762" s="6"/>
      <c r="EZP762" s="80"/>
      <c r="EZQ762" s="70"/>
      <c r="EZR762" s="6"/>
      <c r="EZS762" s="6"/>
      <c r="EZT762" s="106"/>
      <c r="EZU762" s="6"/>
      <c r="EZV762" s="6"/>
      <c r="EZW762" s="6"/>
      <c r="EZX762" s="80"/>
      <c r="EZY762" s="70"/>
      <c r="EZZ762" s="6"/>
      <c r="FAA762" s="6"/>
      <c r="FAB762" s="106"/>
      <c r="FAC762" s="6"/>
      <c r="FAD762" s="6"/>
      <c r="FAE762" s="6"/>
      <c r="FAF762" s="80"/>
      <c r="FAG762" s="70"/>
      <c r="FAH762" s="6"/>
      <c r="FAI762" s="6"/>
      <c r="FAJ762" s="106"/>
      <c r="FAK762" s="6"/>
      <c r="FAL762" s="6"/>
      <c r="FAM762" s="6"/>
      <c r="FAN762" s="80"/>
      <c r="FAO762" s="70"/>
      <c r="FAP762" s="6"/>
      <c r="FAQ762" s="6"/>
      <c r="FAR762" s="106"/>
      <c r="FAS762" s="6"/>
      <c r="FAT762" s="6"/>
      <c r="FAU762" s="6"/>
      <c r="FAV762" s="80"/>
      <c r="FAW762" s="70"/>
      <c r="FAX762" s="6"/>
      <c r="FAY762" s="6"/>
      <c r="FAZ762" s="106"/>
      <c r="FBA762" s="6"/>
      <c r="FBB762" s="6"/>
      <c r="FBC762" s="6"/>
      <c r="FBD762" s="80"/>
      <c r="FBE762" s="70"/>
      <c r="FBF762" s="6"/>
      <c r="FBG762" s="6"/>
      <c r="FBH762" s="106"/>
      <c r="FBI762" s="6"/>
      <c r="FBJ762" s="6"/>
      <c r="FBK762" s="6"/>
      <c r="FBL762" s="80"/>
      <c r="FBM762" s="70"/>
      <c r="FBN762" s="6"/>
      <c r="FBO762" s="6"/>
      <c r="FBP762" s="106"/>
      <c r="FBQ762" s="6"/>
      <c r="FBR762" s="6"/>
      <c r="FBS762" s="6"/>
      <c r="FBT762" s="80"/>
      <c r="FBU762" s="70"/>
      <c r="FBV762" s="6"/>
      <c r="FBW762" s="6"/>
      <c r="FBX762" s="106"/>
      <c r="FBY762" s="6"/>
      <c r="FBZ762" s="6"/>
      <c r="FCA762" s="6"/>
      <c r="FCB762" s="80"/>
      <c r="FCC762" s="70"/>
      <c r="FCD762" s="6"/>
      <c r="FCE762" s="6"/>
      <c r="FCF762" s="106"/>
      <c r="FCG762" s="6"/>
      <c r="FCH762" s="6"/>
      <c r="FCI762" s="6"/>
      <c r="FCJ762" s="80"/>
      <c r="FCK762" s="70"/>
      <c r="FCL762" s="6"/>
      <c r="FCM762" s="6"/>
      <c r="FCN762" s="106"/>
      <c r="FCO762" s="6"/>
      <c r="FCP762" s="6"/>
      <c r="FCQ762" s="6"/>
      <c r="FCR762" s="80"/>
      <c r="FCS762" s="70"/>
      <c r="FCT762" s="6"/>
      <c r="FCU762" s="6"/>
      <c r="FCV762" s="106"/>
      <c r="FCW762" s="6"/>
      <c r="FCX762" s="6"/>
      <c r="FCY762" s="6"/>
      <c r="FCZ762" s="80"/>
      <c r="FDA762" s="70"/>
      <c r="FDB762" s="6"/>
      <c r="FDC762" s="6"/>
      <c r="FDD762" s="106"/>
      <c r="FDE762" s="6"/>
      <c r="FDF762" s="6"/>
      <c r="FDG762" s="6"/>
      <c r="FDH762" s="80"/>
      <c r="FDI762" s="70"/>
      <c r="FDJ762" s="6"/>
      <c r="FDK762" s="6"/>
      <c r="FDL762" s="106"/>
      <c r="FDM762" s="6"/>
      <c r="FDN762" s="6"/>
      <c r="FDO762" s="6"/>
      <c r="FDP762" s="80"/>
      <c r="FDQ762" s="70"/>
      <c r="FDR762" s="6"/>
      <c r="FDS762" s="6"/>
      <c r="FDT762" s="106"/>
      <c r="FDU762" s="6"/>
      <c r="FDV762" s="6"/>
      <c r="FDW762" s="6"/>
      <c r="FDX762" s="80"/>
      <c r="FDY762" s="70"/>
      <c r="FDZ762" s="6"/>
      <c r="FEA762" s="6"/>
      <c r="FEB762" s="106"/>
      <c r="FEC762" s="6"/>
      <c r="FED762" s="6"/>
      <c r="FEE762" s="6"/>
      <c r="FEF762" s="80"/>
      <c r="FEG762" s="70"/>
      <c r="FEH762" s="6"/>
      <c r="FEI762" s="6"/>
      <c r="FEJ762" s="106"/>
      <c r="FEK762" s="6"/>
      <c r="FEL762" s="6"/>
      <c r="FEM762" s="6"/>
      <c r="FEN762" s="80"/>
      <c r="FEO762" s="70"/>
      <c r="FEP762" s="6"/>
      <c r="FEQ762" s="6"/>
      <c r="FER762" s="106"/>
      <c r="FES762" s="6"/>
      <c r="FET762" s="6"/>
      <c r="FEU762" s="6"/>
      <c r="FEV762" s="80"/>
      <c r="FEW762" s="70"/>
      <c r="FEX762" s="6"/>
      <c r="FEY762" s="6"/>
      <c r="FEZ762" s="106"/>
      <c r="FFA762" s="6"/>
      <c r="FFB762" s="6"/>
      <c r="FFC762" s="6"/>
      <c r="FFD762" s="80"/>
      <c r="FFE762" s="70"/>
      <c r="FFF762" s="6"/>
      <c r="FFG762" s="6"/>
      <c r="FFH762" s="106"/>
      <c r="FFI762" s="6"/>
      <c r="FFJ762" s="6"/>
      <c r="FFK762" s="6"/>
      <c r="FFL762" s="80"/>
      <c r="FFM762" s="70"/>
      <c r="FFN762" s="6"/>
      <c r="FFO762" s="6"/>
      <c r="FFP762" s="106"/>
      <c r="FFQ762" s="6"/>
      <c r="FFR762" s="6"/>
      <c r="FFS762" s="6"/>
      <c r="FFT762" s="80"/>
      <c r="FFU762" s="70"/>
      <c r="FFV762" s="6"/>
      <c r="FFW762" s="6"/>
      <c r="FFX762" s="106"/>
      <c r="FFY762" s="6"/>
      <c r="FFZ762" s="6"/>
      <c r="FGA762" s="6"/>
      <c r="FGB762" s="80"/>
      <c r="FGC762" s="70"/>
      <c r="FGD762" s="6"/>
      <c r="FGE762" s="6"/>
      <c r="FGF762" s="106"/>
      <c r="FGG762" s="6"/>
      <c r="FGH762" s="6"/>
      <c r="FGI762" s="6"/>
      <c r="FGJ762" s="80"/>
      <c r="FGK762" s="70"/>
      <c r="FGL762" s="6"/>
      <c r="FGM762" s="6"/>
      <c r="FGN762" s="106"/>
      <c r="FGO762" s="6"/>
      <c r="FGP762" s="6"/>
      <c r="FGQ762" s="6"/>
      <c r="FGR762" s="80"/>
      <c r="FGS762" s="70"/>
      <c r="FGT762" s="6"/>
      <c r="FGU762" s="6"/>
      <c r="FGV762" s="106"/>
      <c r="FGW762" s="6"/>
      <c r="FGX762" s="6"/>
      <c r="FGY762" s="6"/>
      <c r="FGZ762" s="80"/>
      <c r="FHA762" s="70"/>
      <c r="FHB762" s="6"/>
      <c r="FHC762" s="6"/>
      <c r="FHD762" s="106"/>
      <c r="FHE762" s="6"/>
      <c r="FHF762" s="6"/>
      <c r="FHG762" s="6"/>
      <c r="FHH762" s="80"/>
      <c r="FHI762" s="70"/>
      <c r="FHJ762" s="6"/>
      <c r="FHK762" s="6"/>
      <c r="FHL762" s="106"/>
      <c r="FHM762" s="6"/>
      <c r="FHN762" s="6"/>
      <c r="FHO762" s="6"/>
      <c r="FHP762" s="80"/>
      <c r="FHQ762" s="70"/>
      <c r="FHR762" s="6"/>
      <c r="FHS762" s="6"/>
      <c r="FHT762" s="106"/>
      <c r="FHU762" s="6"/>
      <c r="FHV762" s="6"/>
      <c r="FHW762" s="6"/>
      <c r="FHX762" s="80"/>
      <c r="FHY762" s="70"/>
      <c r="FHZ762" s="6"/>
      <c r="FIA762" s="6"/>
      <c r="FIB762" s="106"/>
      <c r="FIC762" s="6"/>
      <c r="FID762" s="6"/>
      <c r="FIE762" s="6"/>
      <c r="FIF762" s="80"/>
      <c r="FIG762" s="70"/>
      <c r="FIH762" s="6"/>
      <c r="FII762" s="6"/>
      <c r="FIJ762" s="106"/>
      <c r="FIK762" s="6"/>
      <c r="FIL762" s="6"/>
      <c r="FIM762" s="6"/>
      <c r="FIN762" s="80"/>
      <c r="FIO762" s="70"/>
      <c r="FIP762" s="6"/>
      <c r="FIQ762" s="6"/>
      <c r="FIR762" s="106"/>
      <c r="FIS762" s="6"/>
      <c r="FIT762" s="6"/>
      <c r="FIU762" s="6"/>
      <c r="FIV762" s="80"/>
      <c r="FIW762" s="70"/>
      <c r="FIX762" s="6"/>
      <c r="FIY762" s="6"/>
      <c r="FIZ762" s="106"/>
      <c r="FJA762" s="6"/>
      <c r="FJB762" s="6"/>
      <c r="FJC762" s="6"/>
      <c r="FJD762" s="80"/>
      <c r="FJE762" s="70"/>
      <c r="FJF762" s="6"/>
      <c r="FJG762" s="6"/>
      <c r="FJH762" s="106"/>
      <c r="FJI762" s="6"/>
      <c r="FJJ762" s="6"/>
      <c r="FJK762" s="6"/>
      <c r="FJL762" s="80"/>
      <c r="FJM762" s="70"/>
      <c r="FJN762" s="6"/>
      <c r="FJO762" s="6"/>
      <c r="FJP762" s="106"/>
      <c r="FJQ762" s="6"/>
      <c r="FJR762" s="6"/>
      <c r="FJS762" s="6"/>
      <c r="FJT762" s="80"/>
      <c r="FJU762" s="70"/>
      <c r="FJV762" s="6"/>
      <c r="FJW762" s="6"/>
      <c r="FJX762" s="106"/>
      <c r="FJY762" s="6"/>
      <c r="FJZ762" s="6"/>
      <c r="FKA762" s="6"/>
      <c r="FKB762" s="80"/>
      <c r="FKC762" s="70"/>
      <c r="FKD762" s="6"/>
      <c r="FKE762" s="6"/>
      <c r="FKF762" s="106"/>
      <c r="FKG762" s="6"/>
      <c r="FKH762" s="6"/>
      <c r="FKI762" s="6"/>
      <c r="FKJ762" s="80"/>
      <c r="FKK762" s="70"/>
      <c r="FKL762" s="6"/>
      <c r="FKM762" s="6"/>
      <c r="FKN762" s="106"/>
      <c r="FKO762" s="6"/>
      <c r="FKP762" s="6"/>
      <c r="FKQ762" s="6"/>
      <c r="FKR762" s="80"/>
      <c r="FKS762" s="70"/>
      <c r="FKT762" s="6"/>
      <c r="FKU762" s="6"/>
      <c r="FKV762" s="106"/>
      <c r="FKW762" s="6"/>
      <c r="FKX762" s="6"/>
      <c r="FKY762" s="6"/>
      <c r="FKZ762" s="80"/>
      <c r="FLA762" s="70"/>
      <c r="FLB762" s="6"/>
      <c r="FLC762" s="6"/>
      <c r="FLD762" s="106"/>
      <c r="FLE762" s="6"/>
      <c r="FLF762" s="6"/>
      <c r="FLG762" s="6"/>
      <c r="FLH762" s="80"/>
      <c r="FLI762" s="70"/>
      <c r="FLJ762" s="6"/>
      <c r="FLK762" s="6"/>
      <c r="FLL762" s="106"/>
      <c r="FLM762" s="6"/>
      <c r="FLN762" s="6"/>
      <c r="FLO762" s="6"/>
      <c r="FLP762" s="80"/>
      <c r="FLQ762" s="70"/>
      <c r="FLR762" s="6"/>
      <c r="FLS762" s="6"/>
      <c r="FLT762" s="106"/>
      <c r="FLU762" s="6"/>
      <c r="FLV762" s="6"/>
      <c r="FLW762" s="6"/>
      <c r="FLX762" s="80"/>
      <c r="FLY762" s="70"/>
      <c r="FLZ762" s="6"/>
      <c r="FMA762" s="6"/>
      <c r="FMB762" s="106"/>
      <c r="FMC762" s="6"/>
      <c r="FMD762" s="6"/>
      <c r="FME762" s="6"/>
      <c r="FMF762" s="80"/>
      <c r="FMG762" s="70"/>
      <c r="FMH762" s="6"/>
      <c r="FMI762" s="6"/>
      <c r="FMJ762" s="106"/>
      <c r="FMK762" s="6"/>
      <c r="FML762" s="6"/>
      <c r="FMM762" s="6"/>
      <c r="FMN762" s="80"/>
      <c r="FMO762" s="70"/>
      <c r="FMP762" s="6"/>
      <c r="FMQ762" s="6"/>
      <c r="FMR762" s="106"/>
      <c r="FMS762" s="6"/>
      <c r="FMT762" s="6"/>
      <c r="FMU762" s="6"/>
      <c r="FMV762" s="80"/>
      <c r="FMW762" s="70"/>
      <c r="FMX762" s="6"/>
      <c r="FMY762" s="6"/>
      <c r="FMZ762" s="106"/>
      <c r="FNA762" s="6"/>
      <c r="FNB762" s="6"/>
      <c r="FNC762" s="6"/>
      <c r="FND762" s="80"/>
      <c r="FNE762" s="70"/>
      <c r="FNF762" s="6"/>
      <c r="FNG762" s="6"/>
      <c r="FNH762" s="106"/>
      <c r="FNI762" s="6"/>
      <c r="FNJ762" s="6"/>
      <c r="FNK762" s="6"/>
      <c r="FNL762" s="80"/>
      <c r="FNM762" s="70"/>
      <c r="FNN762" s="6"/>
      <c r="FNO762" s="6"/>
      <c r="FNP762" s="106"/>
      <c r="FNQ762" s="6"/>
      <c r="FNR762" s="6"/>
      <c r="FNS762" s="6"/>
      <c r="FNT762" s="80"/>
      <c r="FNU762" s="70"/>
      <c r="FNV762" s="6"/>
      <c r="FNW762" s="6"/>
      <c r="FNX762" s="106"/>
      <c r="FNY762" s="6"/>
      <c r="FNZ762" s="6"/>
      <c r="FOA762" s="6"/>
      <c r="FOB762" s="80"/>
      <c r="FOC762" s="70"/>
      <c r="FOD762" s="6"/>
      <c r="FOE762" s="6"/>
      <c r="FOF762" s="106"/>
      <c r="FOG762" s="6"/>
      <c r="FOH762" s="6"/>
      <c r="FOI762" s="6"/>
      <c r="FOJ762" s="80"/>
      <c r="FOK762" s="70"/>
      <c r="FOL762" s="6"/>
      <c r="FOM762" s="6"/>
      <c r="FON762" s="106"/>
      <c r="FOO762" s="6"/>
      <c r="FOP762" s="6"/>
      <c r="FOQ762" s="6"/>
      <c r="FOR762" s="80"/>
      <c r="FOS762" s="70"/>
      <c r="FOT762" s="6"/>
      <c r="FOU762" s="6"/>
      <c r="FOV762" s="106"/>
      <c r="FOW762" s="6"/>
      <c r="FOX762" s="6"/>
      <c r="FOY762" s="6"/>
      <c r="FOZ762" s="80"/>
      <c r="FPA762" s="70"/>
      <c r="FPB762" s="6"/>
      <c r="FPC762" s="6"/>
      <c r="FPD762" s="106"/>
      <c r="FPE762" s="6"/>
      <c r="FPF762" s="6"/>
      <c r="FPG762" s="6"/>
      <c r="FPH762" s="80"/>
      <c r="FPI762" s="70"/>
      <c r="FPJ762" s="6"/>
      <c r="FPK762" s="6"/>
      <c r="FPL762" s="106"/>
      <c r="FPM762" s="6"/>
      <c r="FPN762" s="6"/>
      <c r="FPO762" s="6"/>
      <c r="FPP762" s="80"/>
      <c r="FPQ762" s="70"/>
      <c r="FPR762" s="6"/>
      <c r="FPS762" s="6"/>
      <c r="FPT762" s="106"/>
      <c r="FPU762" s="6"/>
      <c r="FPV762" s="6"/>
      <c r="FPW762" s="6"/>
      <c r="FPX762" s="80"/>
      <c r="FPY762" s="70"/>
      <c r="FPZ762" s="6"/>
      <c r="FQA762" s="6"/>
      <c r="FQB762" s="106"/>
      <c r="FQC762" s="6"/>
      <c r="FQD762" s="6"/>
      <c r="FQE762" s="6"/>
      <c r="FQF762" s="80"/>
      <c r="FQG762" s="70"/>
      <c r="FQH762" s="6"/>
      <c r="FQI762" s="6"/>
      <c r="FQJ762" s="106"/>
      <c r="FQK762" s="6"/>
      <c r="FQL762" s="6"/>
      <c r="FQM762" s="6"/>
      <c r="FQN762" s="80"/>
      <c r="FQO762" s="70"/>
      <c r="FQP762" s="6"/>
      <c r="FQQ762" s="6"/>
      <c r="FQR762" s="106"/>
      <c r="FQS762" s="6"/>
      <c r="FQT762" s="6"/>
      <c r="FQU762" s="6"/>
      <c r="FQV762" s="80"/>
      <c r="FQW762" s="70"/>
      <c r="FQX762" s="6"/>
      <c r="FQY762" s="6"/>
      <c r="FQZ762" s="106"/>
      <c r="FRA762" s="6"/>
      <c r="FRB762" s="6"/>
      <c r="FRC762" s="6"/>
      <c r="FRD762" s="80"/>
      <c r="FRE762" s="70"/>
      <c r="FRF762" s="6"/>
      <c r="FRG762" s="6"/>
      <c r="FRH762" s="106"/>
      <c r="FRI762" s="6"/>
      <c r="FRJ762" s="6"/>
      <c r="FRK762" s="6"/>
      <c r="FRL762" s="80"/>
      <c r="FRM762" s="70"/>
      <c r="FRN762" s="6"/>
      <c r="FRO762" s="6"/>
      <c r="FRP762" s="106"/>
      <c r="FRQ762" s="6"/>
      <c r="FRR762" s="6"/>
      <c r="FRS762" s="6"/>
      <c r="FRT762" s="80"/>
      <c r="FRU762" s="70"/>
      <c r="FRV762" s="6"/>
      <c r="FRW762" s="6"/>
      <c r="FRX762" s="106"/>
      <c r="FRY762" s="6"/>
      <c r="FRZ762" s="6"/>
      <c r="FSA762" s="6"/>
      <c r="FSB762" s="80"/>
      <c r="FSC762" s="70"/>
      <c r="FSD762" s="6"/>
      <c r="FSE762" s="6"/>
      <c r="FSF762" s="106"/>
      <c r="FSG762" s="6"/>
      <c r="FSH762" s="6"/>
      <c r="FSI762" s="6"/>
      <c r="FSJ762" s="80"/>
      <c r="FSK762" s="70"/>
      <c r="FSL762" s="6"/>
      <c r="FSM762" s="6"/>
      <c r="FSN762" s="106"/>
      <c r="FSO762" s="6"/>
      <c r="FSP762" s="6"/>
      <c r="FSQ762" s="6"/>
      <c r="FSR762" s="80"/>
      <c r="FSS762" s="70"/>
      <c r="FST762" s="6"/>
      <c r="FSU762" s="6"/>
      <c r="FSV762" s="106"/>
      <c r="FSW762" s="6"/>
      <c r="FSX762" s="6"/>
      <c r="FSY762" s="6"/>
      <c r="FSZ762" s="80"/>
      <c r="FTA762" s="70"/>
      <c r="FTB762" s="6"/>
      <c r="FTC762" s="6"/>
      <c r="FTD762" s="106"/>
      <c r="FTE762" s="6"/>
      <c r="FTF762" s="6"/>
      <c r="FTG762" s="6"/>
      <c r="FTH762" s="80"/>
      <c r="FTI762" s="70"/>
      <c r="FTJ762" s="6"/>
      <c r="FTK762" s="6"/>
      <c r="FTL762" s="106"/>
      <c r="FTM762" s="6"/>
      <c r="FTN762" s="6"/>
      <c r="FTO762" s="6"/>
      <c r="FTP762" s="80"/>
      <c r="FTQ762" s="70"/>
      <c r="FTR762" s="6"/>
      <c r="FTS762" s="6"/>
      <c r="FTT762" s="106"/>
      <c r="FTU762" s="6"/>
      <c r="FTV762" s="6"/>
      <c r="FTW762" s="6"/>
      <c r="FTX762" s="80"/>
      <c r="FTY762" s="70"/>
      <c r="FTZ762" s="6"/>
      <c r="FUA762" s="6"/>
      <c r="FUB762" s="106"/>
      <c r="FUC762" s="6"/>
      <c r="FUD762" s="6"/>
      <c r="FUE762" s="6"/>
      <c r="FUF762" s="80"/>
      <c r="FUG762" s="70"/>
      <c r="FUH762" s="6"/>
      <c r="FUI762" s="6"/>
      <c r="FUJ762" s="106"/>
      <c r="FUK762" s="6"/>
      <c r="FUL762" s="6"/>
      <c r="FUM762" s="6"/>
      <c r="FUN762" s="80"/>
      <c r="FUO762" s="70"/>
      <c r="FUP762" s="6"/>
      <c r="FUQ762" s="6"/>
      <c r="FUR762" s="106"/>
      <c r="FUS762" s="6"/>
      <c r="FUT762" s="6"/>
      <c r="FUU762" s="6"/>
      <c r="FUV762" s="80"/>
      <c r="FUW762" s="70"/>
      <c r="FUX762" s="6"/>
      <c r="FUY762" s="6"/>
      <c r="FUZ762" s="106"/>
      <c r="FVA762" s="6"/>
      <c r="FVB762" s="6"/>
      <c r="FVC762" s="6"/>
      <c r="FVD762" s="80"/>
      <c r="FVE762" s="70"/>
      <c r="FVF762" s="6"/>
      <c r="FVG762" s="6"/>
      <c r="FVH762" s="106"/>
      <c r="FVI762" s="6"/>
      <c r="FVJ762" s="6"/>
      <c r="FVK762" s="6"/>
      <c r="FVL762" s="80"/>
      <c r="FVM762" s="70"/>
      <c r="FVN762" s="6"/>
      <c r="FVO762" s="6"/>
      <c r="FVP762" s="106"/>
      <c r="FVQ762" s="6"/>
      <c r="FVR762" s="6"/>
      <c r="FVS762" s="6"/>
      <c r="FVT762" s="80"/>
      <c r="FVU762" s="70"/>
      <c r="FVV762" s="6"/>
      <c r="FVW762" s="6"/>
      <c r="FVX762" s="106"/>
      <c r="FVY762" s="6"/>
      <c r="FVZ762" s="6"/>
      <c r="FWA762" s="6"/>
      <c r="FWB762" s="80"/>
      <c r="FWC762" s="70"/>
      <c r="FWD762" s="6"/>
      <c r="FWE762" s="6"/>
      <c r="FWF762" s="106"/>
      <c r="FWG762" s="6"/>
      <c r="FWH762" s="6"/>
      <c r="FWI762" s="6"/>
      <c r="FWJ762" s="80"/>
      <c r="FWK762" s="70"/>
      <c r="FWL762" s="6"/>
      <c r="FWM762" s="6"/>
      <c r="FWN762" s="106"/>
      <c r="FWO762" s="6"/>
      <c r="FWP762" s="6"/>
      <c r="FWQ762" s="6"/>
      <c r="FWR762" s="80"/>
      <c r="FWS762" s="70"/>
      <c r="FWT762" s="6"/>
      <c r="FWU762" s="6"/>
      <c r="FWV762" s="106"/>
      <c r="FWW762" s="6"/>
      <c r="FWX762" s="6"/>
      <c r="FWY762" s="6"/>
      <c r="FWZ762" s="80"/>
      <c r="FXA762" s="70"/>
      <c r="FXB762" s="6"/>
      <c r="FXC762" s="6"/>
      <c r="FXD762" s="106"/>
      <c r="FXE762" s="6"/>
      <c r="FXF762" s="6"/>
      <c r="FXG762" s="6"/>
      <c r="FXH762" s="80"/>
      <c r="FXI762" s="70"/>
      <c r="FXJ762" s="6"/>
      <c r="FXK762" s="6"/>
      <c r="FXL762" s="106"/>
      <c r="FXM762" s="6"/>
      <c r="FXN762" s="6"/>
      <c r="FXO762" s="6"/>
      <c r="FXP762" s="80"/>
      <c r="FXQ762" s="70"/>
      <c r="FXR762" s="6"/>
      <c r="FXS762" s="6"/>
      <c r="FXT762" s="106"/>
      <c r="FXU762" s="6"/>
      <c r="FXV762" s="6"/>
      <c r="FXW762" s="6"/>
      <c r="FXX762" s="80"/>
      <c r="FXY762" s="70"/>
      <c r="FXZ762" s="6"/>
      <c r="FYA762" s="6"/>
      <c r="FYB762" s="106"/>
      <c r="FYC762" s="6"/>
      <c r="FYD762" s="6"/>
      <c r="FYE762" s="6"/>
      <c r="FYF762" s="80"/>
      <c r="FYG762" s="70"/>
      <c r="FYH762" s="6"/>
      <c r="FYI762" s="6"/>
      <c r="FYJ762" s="106"/>
      <c r="FYK762" s="6"/>
      <c r="FYL762" s="6"/>
      <c r="FYM762" s="6"/>
      <c r="FYN762" s="80"/>
      <c r="FYO762" s="70"/>
      <c r="FYP762" s="6"/>
      <c r="FYQ762" s="6"/>
      <c r="FYR762" s="106"/>
      <c r="FYS762" s="6"/>
      <c r="FYT762" s="6"/>
      <c r="FYU762" s="6"/>
      <c r="FYV762" s="80"/>
      <c r="FYW762" s="70"/>
      <c r="FYX762" s="6"/>
      <c r="FYY762" s="6"/>
      <c r="FYZ762" s="106"/>
      <c r="FZA762" s="6"/>
      <c r="FZB762" s="6"/>
      <c r="FZC762" s="6"/>
      <c r="FZD762" s="80"/>
      <c r="FZE762" s="70"/>
      <c r="FZF762" s="6"/>
      <c r="FZG762" s="6"/>
      <c r="FZH762" s="106"/>
      <c r="FZI762" s="6"/>
      <c r="FZJ762" s="6"/>
      <c r="FZK762" s="6"/>
      <c r="FZL762" s="80"/>
      <c r="FZM762" s="70"/>
      <c r="FZN762" s="6"/>
      <c r="FZO762" s="6"/>
      <c r="FZP762" s="106"/>
      <c r="FZQ762" s="6"/>
      <c r="FZR762" s="6"/>
      <c r="FZS762" s="6"/>
      <c r="FZT762" s="80"/>
      <c r="FZU762" s="70"/>
      <c r="FZV762" s="6"/>
      <c r="FZW762" s="6"/>
      <c r="FZX762" s="106"/>
      <c r="FZY762" s="6"/>
      <c r="FZZ762" s="6"/>
      <c r="GAA762" s="6"/>
      <c r="GAB762" s="80"/>
      <c r="GAC762" s="70"/>
      <c r="GAD762" s="6"/>
      <c r="GAE762" s="6"/>
      <c r="GAF762" s="106"/>
      <c r="GAG762" s="6"/>
      <c r="GAH762" s="6"/>
      <c r="GAI762" s="6"/>
      <c r="GAJ762" s="80"/>
      <c r="GAK762" s="70"/>
      <c r="GAL762" s="6"/>
      <c r="GAM762" s="6"/>
      <c r="GAN762" s="106"/>
      <c r="GAO762" s="6"/>
      <c r="GAP762" s="6"/>
      <c r="GAQ762" s="6"/>
      <c r="GAR762" s="80"/>
      <c r="GAS762" s="70"/>
      <c r="GAT762" s="6"/>
      <c r="GAU762" s="6"/>
      <c r="GAV762" s="106"/>
      <c r="GAW762" s="6"/>
      <c r="GAX762" s="6"/>
      <c r="GAY762" s="6"/>
      <c r="GAZ762" s="80"/>
      <c r="GBA762" s="70"/>
      <c r="GBB762" s="6"/>
      <c r="GBC762" s="6"/>
      <c r="GBD762" s="106"/>
      <c r="GBE762" s="6"/>
      <c r="GBF762" s="6"/>
      <c r="GBG762" s="6"/>
      <c r="GBH762" s="80"/>
      <c r="GBI762" s="70"/>
      <c r="GBJ762" s="6"/>
      <c r="GBK762" s="6"/>
      <c r="GBL762" s="106"/>
      <c r="GBM762" s="6"/>
      <c r="GBN762" s="6"/>
      <c r="GBO762" s="6"/>
      <c r="GBP762" s="80"/>
      <c r="GBQ762" s="70"/>
      <c r="GBR762" s="6"/>
      <c r="GBS762" s="6"/>
      <c r="GBT762" s="106"/>
      <c r="GBU762" s="6"/>
      <c r="GBV762" s="6"/>
      <c r="GBW762" s="6"/>
      <c r="GBX762" s="80"/>
      <c r="GBY762" s="70"/>
      <c r="GBZ762" s="6"/>
      <c r="GCA762" s="6"/>
      <c r="GCB762" s="106"/>
      <c r="GCC762" s="6"/>
      <c r="GCD762" s="6"/>
      <c r="GCE762" s="6"/>
      <c r="GCF762" s="80"/>
      <c r="GCG762" s="70"/>
      <c r="GCH762" s="6"/>
      <c r="GCI762" s="6"/>
      <c r="GCJ762" s="106"/>
      <c r="GCK762" s="6"/>
      <c r="GCL762" s="6"/>
      <c r="GCM762" s="6"/>
      <c r="GCN762" s="80"/>
      <c r="GCO762" s="70"/>
      <c r="GCP762" s="6"/>
      <c r="GCQ762" s="6"/>
      <c r="GCR762" s="106"/>
      <c r="GCS762" s="6"/>
      <c r="GCT762" s="6"/>
      <c r="GCU762" s="6"/>
      <c r="GCV762" s="80"/>
      <c r="GCW762" s="70"/>
      <c r="GCX762" s="6"/>
      <c r="GCY762" s="6"/>
      <c r="GCZ762" s="106"/>
      <c r="GDA762" s="6"/>
      <c r="GDB762" s="6"/>
      <c r="GDC762" s="6"/>
      <c r="GDD762" s="80"/>
      <c r="GDE762" s="70"/>
      <c r="GDF762" s="6"/>
      <c r="GDG762" s="6"/>
      <c r="GDH762" s="106"/>
      <c r="GDI762" s="6"/>
      <c r="GDJ762" s="6"/>
      <c r="GDK762" s="6"/>
      <c r="GDL762" s="80"/>
      <c r="GDM762" s="70"/>
      <c r="GDN762" s="6"/>
      <c r="GDO762" s="6"/>
      <c r="GDP762" s="106"/>
      <c r="GDQ762" s="6"/>
      <c r="GDR762" s="6"/>
      <c r="GDS762" s="6"/>
      <c r="GDT762" s="80"/>
      <c r="GDU762" s="70"/>
      <c r="GDV762" s="6"/>
      <c r="GDW762" s="6"/>
      <c r="GDX762" s="106"/>
      <c r="GDY762" s="6"/>
      <c r="GDZ762" s="6"/>
      <c r="GEA762" s="6"/>
      <c r="GEB762" s="80"/>
      <c r="GEC762" s="70"/>
      <c r="GED762" s="6"/>
      <c r="GEE762" s="6"/>
      <c r="GEF762" s="106"/>
      <c r="GEG762" s="6"/>
      <c r="GEH762" s="6"/>
      <c r="GEI762" s="6"/>
      <c r="GEJ762" s="80"/>
      <c r="GEK762" s="70"/>
      <c r="GEL762" s="6"/>
      <c r="GEM762" s="6"/>
      <c r="GEN762" s="106"/>
      <c r="GEO762" s="6"/>
      <c r="GEP762" s="6"/>
      <c r="GEQ762" s="6"/>
      <c r="GER762" s="80"/>
      <c r="GES762" s="70"/>
      <c r="GET762" s="6"/>
      <c r="GEU762" s="6"/>
      <c r="GEV762" s="106"/>
      <c r="GEW762" s="6"/>
      <c r="GEX762" s="6"/>
      <c r="GEY762" s="6"/>
      <c r="GEZ762" s="80"/>
      <c r="GFA762" s="70"/>
      <c r="GFB762" s="6"/>
      <c r="GFC762" s="6"/>
      <c r="GFD762" s="106"/>
      <c r="GFE762" s="6"/>
      <c r="GFF762" s="6"/>
      <c r="GFG762" s="6"/>
      <c r="GFH762" s="80"/>
      <c r="GFI762" s="70"/>
      <c r="GFJ762" s="6"/>
      <c r="GFK762" s="6"/>
      <c r="GFL762" s="106"/>
      <c r="GFM762" s="6"/>
      <c r="GFN762" s="6"/>
      <c r="GFO762" s="6"/>
      <c r="GFP762" s="80"/>
      <c r="GFQ762" s="70"/>
      <c r="GFR762" s="6"/>
      <c r="GFS762" s="6"/>
      <c r="GFT762" s="106"/>
      <c r="GFU762" s="6"/>
      <c r="GFV762" s="6"/>
      <c r="GFW762" s="6"/>
      <c r="GFX762" s="80"/>
      <c r="GFY762" s="70"/>
      <c r="GFZ762" s="6"/>
      <c r="GGA762" s="6"/>
      <c r="GGB762" s="106"/>
      <c r="GGC762" s="6"/>
      <c r="GGD762" s="6"/>
      <c r="GGE762" s="6"/>
      <c r="GGF762" s="80"/>
      <c r="GGG762" s="70"/>
      <c r="GGH762" s="6"/>
      <c r="GGI762" s="6"/>
      <c r="GGJ762" s="106"/>
      <c r="GGK762" s="6"/>
      <c r="GGL762" s="6"/>
      <c r="GGM762" s="6"/>
      <c r="GGN762" s="80"/>
      <c r="GGO762" s="70"/>
      <c r="GGP762" s="6"/>
      <c r="GGQ762" s="6"/>
      <c r="GGR762" s="106"/>
      <c r="GGS762" s="6"/>
      <c r="GGT762" s="6"/>
      <c r="GGU762" s="6"/>
      <c r="GGV762" s="80"/>
      <c r="GGW762" s="70"/>
      <c r="GGX762" s="6"/>
      <c r="GGY762" s="6"/>
      <c r="GGZ762" s="106"/>
      <c r="GHA762" s="6"/>
      <c r="GHB762" s="6"/>
      <c r="GHC762" s="6"/>
      <c r="GHD762" s="80"/>
      <c r="GHE762" s="70"/>
      <c r="GHF762" s="6"/>
      <c r="GHG762" s="6"/>
      <c r="GHH762" s="106"/>
      <c r="GHI762" s="6"/>
      <c r="GHJ762" s="6"/>
      <c r="GHK762" s="6"/>
      <c r="GHL762" s="80"/>
      <c r="GHM762" s="70"/>
      <c r="GHN762" s="6"/>
      <c r="GHO762" s="6"/>
      <c r="GHP762" s="106"/>
      <c r="GHQ762" s="6"/>
      <c r="GHR762" s="6"/>
      <c r="GHS762" s="6"/>
      <c r="GHT762" s="80"/>
      <c r="GHU762" s="70"/>
      <c r="GHV762" s="6"/>
      <c r="GHW762" s="6"/>
      <c r="GHX762" s="106"/>
      <c r="GHY762" s="6"/>
      <c r="GHZ762" s="6"/>
      <c r="GIA762" s="6"/>
      <c r="GIB762" s="80"/>
      <c r="GIC762" s="70"/>
      <c r="GID762" s="6"/>
      <c r="GIE762" s="6"/>
      <c r="GIF762" s="106"/>
      <c r="GIG762" s="6"/>
      <c r="GIH762" s="6"/>
      <c r="GII762" s="6"/>
      <c r="GIJ762" s="80"/>
      <c r="GIK762" s="70"/>
      <c r="GIL762" s="6"/>
      <c r="GIM762" s="6"/>
      <c r="GIN762" s="106"/>
      <c r="GIO762" s="6"/>
      <c r="GIP762" s="6"/>
      <c r="GIQ762" s="6"/>
      <c r="GIR762" s="80"/>
      <c r="GIS762" s="70"/>
      <c r="GIT762" s="6"/>
      <c r="GIU762" s="6"/>
      <c r="GIV762" s="106"/>
      <c r="GIW762" s="6"/>
      <c r="GIX762" s="6"/>
      <c r="GIY762" s="6"/>
      <c r="GIZ762" s="80"/>
      <c r="GJA762" s="70"/>
      <c r="GJB762" s="6"/>
      <c r="GJC762" s="6"/>
      <c r="GJD762" s="106"/>
      <c r="GJE762" s="6"/>
      <c r="GJF762" s="6"/>
      <c r="GJG762" s="6"/>
      <c r="GJH762" s="80"/>
      <c r="GJI762" s="70"/>
      <c r="GJJ762" s="6"/>
      <c r="GJK762" s="6"/>
      <c r="GJL762" s="106"/>
      <c r="GJM762" s="6"/>
      <c r="GJN762" s="6"/>
      <c r="GJO762" s="6"/>
      <c r="GJP762" s="80"/>
      <c r="GJQ762" s="70"/>
      <c r="GJR762" s="6"/>
      <c r="GJS762" s="6"/>
      <c r="GJT762" s="106"/>
      <c r="GJU762" s="6"/>
      <c r="GJV762" s="6"/>
      <c r="GJW762" s="6"/>
      <c r="GJX762" s="80"/>
      <c r="GJY762" s="70"/>
      <c r="GJZ762" s="6"/>
      <c r="GKA762" s="6"/>
      <c r="GKB762" s="106"/>
      <c r="GKC762" s="6"/>
      <c r="GKD762" s="6"/>
      <c r="GKE762" s="6"/>
      <c r="GKF762" s="80"/>
      <c r="GKG762" s="70"/>
      <c r="GKH762" s="6"/>
      <c r="GKI762" s="6"/>
      <c r="GKJ762" s="106"/>
      <c r="GKK762" s="6"/>
      <c r="GKL762" s="6"/>
      <c r="GKM762" s="6"/>
      <c r="GKN762" s="80"/>
      <c r="GKO762" s="70"/>
      <c r="GKP762" s="6"/>
      <c r="GKQ762" s="6"/>
      <c r="GKR762" s="106"/>
      <c r="GKS762" s="6"/>
      <c r="GKT762" s="6"/>
      <c r="GKU762" s="6"/>
      <c r="GKV762" s="80"/>
      <c r="GKW762" s="70"/>
      <c r="GKX762" s="6"/>
      <c r="GKY762" s="6"/>
      <c r="GKZ762" s="106"/>
      <c r="GLA762" s="6"/>
      <c r="GLB762" s="6"/>
      <c r="GLC762" s="6"/>
      <c r="GLD762" s="80"/>
      <c r="GLE762" s="70"/>
      <c r="GLF762" s="6"/>
      <c r="GLG762" s="6"/>
      <c r="GLH762" s="106"/>
      <c r="GLI762" s="6"/>
      <c r="GLJ762" s="6"/>
      <c r="GLK762" s="6"/>
      <c r="GLL762" s="80"/>
      <c r="GLM762" s="70"/>
      <c r="GLN762" s="6"/>
      <c r="GLO762" s="6"/>
      <c r="GLP762" s="106"/>
      <c r="GLQ762" s="6"/>
      <c r="GLR762" s="6"/>
      <c r="GLS762" s="6"/>
      <c r="GLT762" s="80"/>
      <c r="GLU762" s="70"/>
      <c r="GLV762" s="6"/>
      <c r="GLW762" s="6"/>
      <c r="GLX762" s="106"/>
      <c r="GLY762" s="6"/>
      <c r="GLZ762" s="6"/>
      <c r="GMA762" s="6"/>
      <c r="GMB762" s="80"/>
      <c r="GMC762" s="70"/>
      <c r="GMD762" s="6"/>
      <c r="GME762" s="6"/>
      <c r="GMF762" s="106"/>
      <c r="GMG762" s="6"/>
      <c r="GMH762" s="6"/>
      <c r="GMI762" s="6"/>
      <c r="GMJ762" s="80"/>
      <c r="GMK762" s="70"/>
      <c r="GML762" s="6"/>
      <c r="GMM762" s="6"/>
      <c r="GMN762" s="106"/>
      <c r="GMO762" s="6"/>
      <c r="GMP762" s="6"/>
      <c r="GMQ762" s="6"/>
      <c r="GMR762" s="80"/>
      <c r="GMS762" s="70"/>
      <c r="GMT762" s="6"/>
      <c r="GMU762" s="6"/>
      <c r="GMV762" s="106"/>
      <c r="GMW762" s="6"/>
      <c r="GMX762" s="6"/>
      <c r="GMY762" s="6"/>
      <c r="GMZ762" s="80"/>
      <c r="GNA762" s="70"/>
      <c r="GNB762" s="6"/>
      <c r="GNC762" s="6"/>
      <c r="GND762" s="106"/>
      <c r="GNE762" s="6"/>
      <c r="GNF762" s="6"/>
      <c r="GNG762" s="6"/>
      <c r="GNH762" s="80"/>
      <c r="GNI762" s="70"/>
      <c r="GNJ762" s="6"/>
      <c r="GNK762" s="6"/>
      <c r="GNL762" s="106"/>
      <c r="GNM762" s="6"/>
      <c r="GNN762" s="6"/>
      <c r="GNO762" s="6"/>
      <c r="GNP762" s="80"/>
      <c r="GNQ762" s="70"/>
      <c r="GNR762" s="6"/>
      <c r="GNS762" s="6"/>
      <c r="GNT762" s="106"/>
      <c r="GNU762" s="6"/>
      <c r="GNV762" s="6"/>
      <c r="GNW762" s="6"/>
      <c r="GNX762" s="80"/>
      <c r="GNY762" s="70"/>
      <c r="GNZ762" s="6"/>
      <c r="GOA762" s="6"/>
      <c r="GOB762" s="106"/>
      <c r="GOC762" s="6"/>
      <c r="GOD762" s="6"/>
      <c r="GOE762" s="6"/>
      <c r="GOF762" s="80"/>
      <c r="GOG762" s="70"/>
      <c r="GOH762" s="6"/>
      <c r="GOI762" s="6"/>
      <c r="GOJ762" s="106"/>
      <c r="GOK762" s="6"/>
      <c r="GOL762" s="6"/>
      <c r="GOM762" s="6"/>
      <c r="GON762" s="80"/>
      <c r="GOO762" s="70"/>
      <c r="GOP762" s="6"/>
      <c r="GOQ762" s="6"/>
      <c r="GOR762" s="106"/>
      <c r="GOS762" s="6"/>
      <c r="GOT762" s="6"/>
      <c r="GOU762" s="6"/>
      <c r="GOV762" s="80"/>
      <c r="GOW762" s="70"/>
      <c r="GOX762" s="6"/>
      <c r="GOY762" s="6"/>
      <c r="GOZ762" s="106"/>
      <c r="GPA762" s="6"/>
      <c r="GPB762" s="6"/>
      <c r="GPC762" s="6"/>
      <c r="GPD762" s="80"/>
      <c r="GPE762" s="70"/>
      <c r="GPF762" s="6"/>
      <c r="GPG762" s="6"/>
      <c r="GPH762" s="106"/>
      <c r="GPI762" s="6"/>
      <c r="GPJ762" s="6"/>
      <c r="GPK762" s="6"/>
      <c r="GPL762" s="80"/>
      <c r="GPM762" s="70"/>
      <c r="GPN762" s="6"/>
      <c r="GPO762" s="6"/>
      <c r="GPP762" s="106"/>
      <c r="GPQ762" s="6"/>
      <c r="GPR762" s="6"/>
      <c r="GPS762" s="6"/>
      <c r="GPT762" s="80"/>
      <c r="GPU762" s="70"/>
      <c r="GPV762" s="6"/>
      <c r="GPW762" s="6"/>
      <c r="GPX762" s="106"/>
      <c r="GPY762" s="6"/>
      <c r="GPZ762" s="6"/>
      <c r="GQA762" s="6"/>
      <c r="GQB762" s="80"/>
      <c r="GQC762" s="70"/>
      <c r="GQD762" s="6"/>
      <c r="GQE762" s="6"/>
      <c r="GQF762" s="106"/>
      <c r="GQG762" s="6"/>
      <c r="GQH762" s="6"/>
      <c r="GQI762" s="6"/>
      <c r="GQJ762" s="80"/>
      <c r="GQK762" s="70"/>
      <c r="GQL762" s="6"/>
      <c r="GQM762" s="6"/>
      <c r="GQN762" s="106"/>
      <c r="GQO762" s="6"/>
      <c r="GQP762" s="6"/>
      <c r="GQQ762" s="6"/>
      <c r="GQR762" s="80"/>
      <c r="GQS762" s="70"/>
      <c r="GQT762" s="6"/>
      <c r="GQU762" s="6"/>
      <c r="GQV762" s="106"/>
      <c r="GQW762" s="6"/>
      <c r="GQX762" s="6"/>
      <c r="GQY762" s="6"/>
      <c r="GQZ762" s="80"/>
      <c r="GRA762" s="70"/>
      <c r="GRB762" s="6"/>
      <c r="GRC762" s="6"/>
      <c r="GRD762" s="106"/>
      <c r="GRE762" s="6"/>
      <c r="GRF762" s="6"/>
      <c r="GRG762" s="6"/>
      <c r="GRH762" s="80"/>
      <c r="GRI762" s="70"/>
      <c r="GRJ762" s="6"/>
      <c r="GRK762" s="6"/>
      <c r="GRL762" s="106"/>
      <c r="GRM762" s="6"/>
      <c r="GRN762" s="6"/>
      <c r="GRO762" s="6"/>
      <c r="GRP762" s="80"/>
      <c r="GRQ762" s="70"/>
      <c r="GRR762" s="6"/>
      <c r="GRS762" s="6"/>
      <c r="GRT762" s="106"/>
      <c r="GRU762" s="6"/>
      <c r="GRV762" s="6"/>
      <c r="GRW762" s="6"/>
      <c r="GRX762" s="80"/>
      <c r="GRY762" s="70"/>
      <c r="GRZ762" s="6"/>
      <c r="GSA762" s="6"/>
      <c r="GSB762" s="106"/>
      <c r="GSC762" s="6"/>
      <c r="GSD762" s="6"/>
      <c r="GSE762" s="6"/>
      <c r="GSF762" s="80"/>
      <c r="GSG762" s="70"/>
      <c r="GSH762" s="6"/>
      <c r="GSI762" s="6"/>
      <c r="GSJ762" s="106"/>
      <c r="GSK762" s="6"/>
      <c r="GSL762" s="6"/>
      <c r="GSM762" s="6"/>
      <c r="GSN762" s="80"/>
      <c r="GSO762" s="70"/>
      <c r="GSP762" s="6"/>
      <c r="GSQ762" s="6"/>
      <c r="GSR762" s="106"/>
      <c r="GSS762" s="6"/>
      <c r="GST762" s="6"/>
      <c r="GSU762" s="6"/>
      <c r="GSV762" s="80"/>
      <c r="GSW762" s="70"/>
      <c r="GSX762" s="6"/>
      <c r="GSY762" s="6"/>
      <c r="GSZ762" s="106"/>
      <c r="GTA762" s="6"/>
      <c r="GTB762" s="6"/>
      <c r="GTC762" s="6"/>
      <c r="GTD762" s="80"/>
      <c r="GTE762" s="70"/>
      <c r="GTF762" s="6"/>
      <c r="GTG762" s="6"/>
      <c r="GTH762" s="106"/>
      <c r="GTI762" s="6"/>
      <c r="GTJ762" s="6"/>
      <c r="GTK762" s="6"/>
      <c r="GTL762" s="80"/>
      <c r="GTM762" s="70"/>
      <c r="GTN762" s="6"/>
      <c r="GTO762" s="6"/>
      <c r="GTP762" s="106"/>
      <c r="GTQ762" s="6"/>
      <c r="GTR762" s="6"/>
      <c r="GTS762" s="6"/>
      <c r="GTT762" s="80"/>
      <c r="GTU762" s="70"/>
      <c r="GTV762" s="6"/>
      <c r="GTW762" s="6"/>
      <c r="GTX762" s="106"/>
      <c r="GTY762" s="6"/>
      <c r="GTZ762" s="6"/>
      <c r="GUA762" s="6"/>
      <c r="GUB762" s="80"/>
      <c r="GUC762" s="70"/>
      <c r="GUD762" s="6"/>
      <c r="GUE762" s="6"/>
      <c r="GUF762" s="106"/>
      <c r="GUG762" s="6"/>
      <c r="GUH762" s="6"/>
      <c r="GUI762" s="6"/>
      <c r="GUJ762" s="80"/>
      <c r="GUK762" s="70"/>
      <c r="GUL762" s="6"/>
      <c r="GUM762" s="6"/>
      <c r="GUN762" s="106"/>
      <c r="GUO762" s="6"/>
      <c r="GUP762" s="6"/>
      <c r="GUQ762" s="6"/>
      <c r="GUR762" s="80"/>
      <c r="GUS762" s="70"/>
      <c r="GUT762" s="6"/>
      <c r="GUU762" s="6"/>
      <c r="GUV762" s="106"/>
      <c r="GUW762" s="6"/>
      <c r="GUX762" s="6"/>
      <c r="GUY762" s="6"/>
      <c r="GUZ762" s="80"/>
      <c r="GVA762" s="70"/>
      <c r="GVB762" s="6"/>
      <c r="GVC762" s="6"/>
      <c r="GVD762" s="106"/>
      <c r="GVE762" s="6"/>
      <c r="GVF762" s="6"/>
      <c r="GVG762" s="6"/>
      <c r="GVH762" s="80"/>
      <c r="GVI762" s="70"/>
      <c r="GVJ762" s="6"/>
      <c r="GVK762" s="6"/>
      <c r="GVL762" s="106"/>
      <c r="GVM762" s="6"/>
      <c r="GVN762" s="6"/>
      <c r="GVO762" s="6"/>
      <c r="GVP762" s="80"/>
      <c r="GVQ762" s="70"/>
      <c r="GVR762" s="6"/>
      <c r="GVS762" s="6"/>
      <c r="GVT762" s="106"/>
      <c r="GVU762" s="6"/>
      <c r="GVV762" s="6"/>
      <c r="GVW762" s="6"/>
      <c r="GVX762" s="80"/>
      <c r="GVY762" s="70"/>
      <c r="GVZ762" s="6"/>
      <c r="GWA762" s="6"/>
      <c r="GWB762" s="106"/>
      <c r="GWC762" s="6"/>
      <c r="GWD762" s="6"/>
      <c r="GWE762" s="6"/>
      <c r="GWF762" s="80"/>
      <c r="GWG762" s="70"/>
      <c r="GWH762" s="6"/>
      <c r="GWI762" s="6"/>
      <c r="GWJ762" s="106"/>
      <c r="GWK762" s="6"/>
      <c r="GWL762" s="6"/>
      <c r="GWM762" s="6"/>
      <c r="GWN762" s="80"/>
      <c r="GWO762" s="70"/>
      <c r="GWP762" s="6"/>
      <c r="GWQ762" s="6"/>
      <c r="GWR762" s="106"/>
      <c r="GWS762" s="6"/>
      <c r="GWT762" s="6"/>
      <c r="GWU762" s="6"/>
      <c r="GWV762" s="80"/>
      <c r="GWW762" s="70"/>
      <c r="GWX762" s="6"/>
      <c r="GWY762" s="6"/>
      <c r="GWZ762" s="106"/>
      <c r="GXA762" s="6"/>
      <c r="GXB762" s="6"/>
      <c r="GXC762" s="6"/>
      <c r="GXD762" s="80"/>
      <c r="GXE762" s="70"/>
      <c r="GXF762" s="6"/>
      <c r="GXG762" s="6"/>
      <c r="GXH762" s="106"/>
      <c r="GXI762" s="6"/>
      <c r="GXJ762" s="6"/>
      <c r="GXK762" s="6"/>
      <c r="GXL762" s="80"/>
      <c r="GXM762" s="70"/>
      <c r="GXN762" s="6"/>
      <c r="GXO762" s="6"/>
      <c r="GXP762" s="106"/>
      <c r="GXQ762" s="6"/>
      <c r="GXR762" s="6"/>
      <c r="GXS762" s="6"/>
      <c r="GXT762" s="80"/>
      <c r="GXU762" s="70"/>
      <c r="GXV762" s="6"/>
      <c r="GXW762" s="6"/>
      <c r="GXX762" s="106"/>
      <c r="GXY762" s="6"/>
      <c r="GXZ762" s="6"/>
      <c r="GYA762" s="6"/>
      <c r="GYB762" s="80"/>
      <c r="GYC762" s="70"/>
      <c r="GYD762" s="6"/>
      <c r="GYE762" s="6"/>
      <c r="GYF762" s="106"/>
      <c r="GYG762" s="6"/>
      <c r="GYH762" s="6"/>
      <c r="GYI762" s="6"/>
      <c r="GYJ762" s="80"/>
      <c r="GYK762" s="70"/>
      <c r="GYL762" s="6"/>
      <c r="GYM762" s="6"/>
      <c r="GYN762" s="106"/>
      <c r="GYO762" s="6"/>
      <c r="GYP762" s="6"/>
      <c r="GYQ762" s="6"/>
      <c r="GYR762" s="80"/>
      <c r="GYS762" s="70"/>
      <c r="GYT762" s="6"/>
      <c r="GYU762" s="6"/>
      <c r="GYV762" s="106"/>
      <c r="GYW762" s="6"/>
      <c r="GYX762" s="6"/>
      <c r="GYY762" s="6"/>
      <c r="GYZ762" s="80"/>
      <c r="GZA762" s="70"/>
      <c r="GZB762" s="6"/>
      <c r="GZC762" s="6"/>
      <c r="GZD762" s="106"/>
      <c r="GZE762" s="6"/>
      <c r="GZF762" s="6"/>
      <c r="GZG762" s="6"/>
      <c r="GZH762" s="80"/>
      <c r="GZI762" s="70"/>
      <c r="GZJ762" s="6"/>
      <c r="GZK762" s="6"/>
      <c r="GZL762" s="106"/>
      <c r="GZM762" s="6"/>
      <c r="GZN762" s="6"/>
      <c r="GZO762" s="6"/>
      <c r="GZP762" s="80"/>
      <c r="GZQ762" s="70"/>
      <c r="GZR762" s="6"/>
      <c r="GZS762" s="6"/>
      <c r="GZT762" s="106"/>
      <c r="GZU762" s="6"/>
      <c r="GZV762" s="6"/>
      <c r="GZW762" s="6"/>
      <c r="GZX762" s="80"/>
      <c r="GZY762" s="70"/>
      <c r="GZZ762" s="6"/>
      <c r="HAA762" s="6"/>
      <c r="HAB762" s="106"/>
      <c r="HAC762" s="6"/>
      <c r="HAD762" s="6"/>
      <c r="HAE762" s="6"/>
      <c r="HAF762" s="80"/>
      <c r="HAG762" s="70"/>
      <c r="HAH762" s="6"/>
      <c r="HAI762" s="6"/>
      <c r="HAJ762" s="106"/>
      <c r="HAK762" s="6"/>
      <c r="HAL762" s="6"/>
      <c r="HAM762" s="6"/>
      <c r="HAN762" s="80"/>
      <c r="HAO762" s="70"/>
      <c r="HAP762" s="6"/>
      <c r="HAQ762" s="6"/>
      <c r="HAR762" s="106"/>
      <c r="HAS762" s="6"/>
      <c r="HAT762" s="6"/>
      <c r="HAU762" s="6"/>
      <c r="HAV762" s="80"/>
      <c r="HAW762" s="70"/>
      <c r="HAX762" s="6"/>
      <c r="HAY762" s="6"/>
      <c r="HAZ762" s="106"/>
      <c r="HBA762" s="6"/>
      <c r="HBB762" s="6"/>
      <c r="HBC762" s="6"/>
      <c r="HBD762" s="80"/>
      <c r="HBE762" s="70"/>
      <c r="HBF762" s="6"/>
      <c r="HBG762" s="6"/>
      <c r="HBH762" s="106"/>
      <c r="HBI762" s="6"/>
      <c r="HBJ762" s="6"/>
      <c r="HBK762" s="6"/>
      <c r="HBL762" s="80"/>
      <c r="HBM762" s="70"/>
      <c r="HBN762" s="6"/>
      <c r="HBO762" s="6"/>
      <c r="HBP762" s="106"/>
      <c r="HBQ762" s="6"/>
      <c r="HBR762" s="6"/>
      <c r="HBS762" s="6"/>
      <c r="HBT762" s="80"/>
      <c r="HBU762" s="70"/>
      <c r="HBV762" s="6"/>
      <c r="HBW762" s="6"/>
      <c r="HBX762" s="106"/>
      <c r="HBY762" s="6"/>
      <c r="HBZ762" s="6"/>
      <c r="HCA762" s="6"/>
      <c r="HCB762" s="80"/>
      <c r="HCC762" s="70"/>
      <c r="HCD762" s="6"/>
      <c r="HCE762" s="6"/>
      <c r="HCF762" s="106"/>
      <c r="HCG762" s="6"/>
      <c r="HCH762" s="6"/>
      <c r="HCI762" s="6"/>
      <c r="HCJ762" s="80"/>
      <c r="HCK762" s="70"/>
      <c r="HCL762" s="6"/>
      <c r="HCM762" s="6"/>
      <c r="HCN762" s="106"/>
      <c r="HCO762" s="6"/>
      <c r="HCP762" s="6"/>
      <c r="HCQ762" s="6"/>
      <c r="HCR762" s="80"/>
      <c r="HCS762" s="70"/>
      <c r="HCT762" s="6"/>
      <c r="HCU762" s="6"/>
      <c r="HCV762" s="106"/>
      <c r="HCW762" s="6"/>
      <c r="HCX762" s="6"/>
      <c r="HCY762" s="6"/>
      <c r="HCZ762" s="80"/>
      <c r="HDA762" s="70"/>
      <c r="HDB762" s="6"/>
      <c r="HDC762" s="6"/>
      <c r="HDD762" s="106"/>
      <c r="HDE762" s="6"/>
      <c r="HDF762" s="6"/>
      <c r="HDG762" s="6"/>
      <c r="HDH762" s="80"/>
      <c r="HDI762" s="70"/>
      <c r="HDJ762" s="6"/>
      <c r="HDK762" s="6"/>
      <c r="HDL762" s="106"/>
      <c r="HDM762" s="6"/>
      <c r="HDN762" s="6"/>
      <c r="HDO762" s="6"/>
      <c r="HDP762" s="80"/>
      <c r="HDQ762" s="70"/>
      <c r="HDR762" s="6"/>
      <c r="HDS762" s="6"/>
      <c r="HDT762" s="106"/>
      <c r="HDU762" s="6"/>
      <c r="HDV762" s="6"/>
      <c r="HDW762" s="6"/>
      <c r="HDX762" s="80"/>
      <c r="HDY762" s="70"/>
      <c r="HDZ762" s="6"/>
      <c r="HEA762" s="6"/>
      <c r="HEB762" s="106"/>
      <c r="HEC762" s="6"/>
      <c r="HED762" s="6"/>
      <c r="HEE762" s="6"/>
      <c r="HEF762" s="80"/>
      <c r="HEG762" s="70"/>
      <c r="HEH762" s="6"/>
      <c r="HEI762" s="6"/>
      <c r="HEJ762" s="106"/>
      <c r="HEK762" s="6"/>
      <c r="HEL762" s="6"/>
      <c r="HEM762" s="6"/>
      <c r="HEN762" s="80"/>
      <c r="HEO762" s="70"/>
      <c r="HEP762" s="6"/>
      <c r="HEQ762" s="6"/>
      <c r="HER762" s="106"/>
      <c r="HES762" s="6"/>
      <c r="HET762" s="6"/>
      <c r="HEU762" s="6"/>
      <c r="HEV762" s="80"/>
      <c r="HEW762" s="70"/>
      <c r="HEX762" s="6"/>
      <c r="HEY762" s="6"/>
      <c r="HEZ762" s="106"/>
      <c r="HFA762" s="6"/>
      <c r="HFB762" s="6"/>
      <c r="HFC762" s="6"/>
      <c r="HFD762" s="80"/>
      <c r="HFE762" s="70"/>
      <c r="HFF762" s="6"/>
      <c r="HFG762" s="6"/>
      <c r="HFH762" s="106"/>
      <c r="HFI762" s="6"/>
      <c r="HFJ762" s="6"/>
      <c r="HFK762" s="6"/>
      <c r="HFL762" s="80"/>
      <c r="HFM762" s="70"/>
      <c r="HFN762" s="6"/>
      <c r="HFO762" s="6"/>
      <c r="HFP762" s="106"/>
      <c r="HFQ762" s="6"/>
      <c r="HFR762" s="6"/>
      <c r="HFS762" s="6"/>
      <c r="HFT762" s="80"/>
      <c r="HFU762" s="70"/>
      <c r="HFV762" s="6"/>
      <c r="HFW762" s="6"/>
      <c r="HFX762" s="106"/>
      <c r="HFY762" s="6"/>
      <c r="HFZ762" s="6"/>
      <c r="HGA762" s="6"/>
      <c r="HGB762" s="80"/>
      <c r="HGC762" s="70"/>
      <c r="HGD762" s="6"/>
      <c r="HGE762" s="6"/>
      <c r="HGF762" s="106"/>
      <c r="HGG762" s="6"/>
      <c r="HGH762" s="6"/>
      <c r="HGI762" s="6"/>
      <c r="HGJ762" s="80"/>
      <c r="HGK762" s="70"/>
      <c r="HGL762" s="6"/>
      <c r="HGM762" s="6"/>
      <c r="HGN762" s="106"/>
      <c r="HGO762" s="6"/>
      <c r="HGP762" s="6"/>
      <c r="HGQ762" s="6"/>
      <c r="HGR762" s="80"/>
      <c r="HGS762" s="70"/>
      <c r="HGT762" s="6"/>
      <c r="HGU762" s="6"/>
      <c r="HGV762" s="106"/>
      <c r="HGW762" s="6"/>
      <c r="HGX762" s="6"/>
      <c r="HGY762" s="6"/>
      <c r="HGZ762" s="80"/>
      <c r="HHA762" s="70"/>
      <c r="HHB762" s="6"/>
      <c r="HHC762" s="6"/>
      <c r="HHD762" s="106"/>
      <c r="HHE762" s="6"/>
      <c r="HHF762" s="6"/>
      <c r="HHG762" s="6"/>
      <c r="HHH762" s="80"/>
      <c r="HHI762" s="70"/>
      <c r="HHJ762" s="6"/>
      <c r="HHK762" s="6"/>
      <c r="HHL762" s="106"/>
      <c r="HHM762" s="6"/>
      <c r="HHN762" s="6"/>
      <c r="HHO762" s="6"/>
      <c r="HHP762" s="80"/>
      <c r="HHQ762" s="70"/>
      <c r="HHR762" s="6"/>
      <c r="HHS762" s="6"/>
      <c r="HHT762" s="106"/>
      <c r="HHU762" s="6"/>
      <c r="HHV762" s="6"/>
      <c r="HHW762" s="6"/>
      <c r="HHX762" s="80"/>
      <c r="HHY762" s="70"/>
      <c r="HHZ762" s="6"/>
      <c r="HIA762" s="6"/>
      <c r="HIB762" s="106"/>
      <c r="HIC762" s="6"/>
      <c r="HID762" s="6"/>
      <c r="HIE762" s="6"/>
      <c r="HIF762" s="80"/>
      <c r="HIG762" s="70"/>
      <c r="HIH762" s="6"/>
      <c r="HII762" s="6"/>
      <c r="HIJ762" s="106"/>
      <c r="HIK762" s="6"/>
      <c r="HIL762" s="6"/>
      <c r="HIM762" s="6"/>
      <c r="HIN762" s="80"/>
      <c r="HIO762" s="70"/>
      <c r="HIP762" s="6"/>
      <c r="HIQ762" s="6"/>
      <c r="HIR762" s="106"/>
      <c r="HIS762" s="6"/>
      <c r="HIT762" s="6"/>
      <c r="HIU762" s="6"/>
      <c r="HIV762" s="80"/>
      <c r="HIW762" s="70"/>
      <c r="HIX762" s="6"/>
      <c r="HIY762" s="6"/>
      <c r="HIZ762" s="106"/>
      <c r="HJA762" s="6"/>
      <c r="HJB762" s="6"/>
      <c r="HJC762" s="6"/>
      <c r="HJD762" s="80"/>
      <c r="HJE762" s="70"/>
      <c r="HJF762" s="6"/>
      <c r="HJG762" s="6"/>
      <c r="HJH762" s="106"/>
      <c r="HJI762" s="6"/>
      <c r="HJJ762" s="6"/>
      <c r="HJK762" s="6"/>
      <c r="HJL762" s="80"/>
      <c r="HJM762" s="70"/>
      <c r="HJN762" s="6"/>
      <c r="HJO762" s="6"/>
      <c r="HJP762" s="106"/>
      <c r="HJQ762" s="6"/>
      <c r="HJR762" s="6"/>
      <c r="HJS762" s="6"/>
      <c r="HJT762" s="80"/>
      <c r="HJU762" s="70"/>
      <c r="HJV762" s="6"/>
      <c r="HJW762" s="6"/>
      <c r="HJX762" s="106"/>
      <c r="HJY762" s="6"/>
      <c r="HJZ762" s="6"/>
      <c r="HKA762" s="6"/>
      <c r="HKB762" s="80"/>
      <c r="HKC762" s="70"/>
      <c r="HKD762" s="6"/>
      <c r="HKE762" s="6"/>
      <c r="HKF762" s="106"/>
      <c r="HKG762" s="6"/>
      <c r="HKH762" s="6"/>
      <c r="HKI762" s="6"/>
      <c r="HKJ762" s="80"/>
      <c r="HKK762" s="70"/>
      <c r="HKL762" s="6"/>
      <c r="HKM762" s="6"/>
      <c r="HKN762" s="106"/>
      <c r="HKO762" s="6"/>
      <c r="HKP762" s="6"/>
      <c r="HKQ762" s="6"/>
      <c r="HKR762" s="80"/>
      <c r="HKS762" s="70"/>
      <c r="HKT762" s="6"/>
      <c r="HKU762" s="6"/>
      <c r="HKV762" s="106"/>
      <c r="HKW762" s="6"/>
      <c r="HKX762" s="6"/>
      <c r="HKY762" s="6"/>
      <c r="HKZ762" s="80"/>
      <c r="HLA762" s="70"/>
      <c r="HLB762" s="6"/>
      <c r="HLC762" s="6"/>
      <c r="HLD762" s="106"/>
      <c r="HLE762" s="6"/>
      <c r="HLF762" s="6"/>
      <c r="HLG762" s="6"/>
      <c r="HLH762" s="80"/>
      <c r="HLI762" s="70"/>
      <c r="HLJ762" s="6"/>
      <c r="HLK762" s="6"/>
      <c r="HLL762" s="106"/>
      <c r="HLM762" s="6"/>
      <c r="HLN762" s="6"/>
      <c r="HLO762" s="6"/>
      <c r="HLP762" s="80"/>
      <c r="HLQ762" s="70"/>
      <c r="HLR762" s="6"/>
      <c r="HLS762" s="6"/>
      <c r="HLT762" s="106"/>
      <c r="HLU762" s="6"/>
      <c r="HLV762" s="6"/>
      <c r="HLW762" s="6"/>
      <c r="HLX762" s="80"/>
      <c r="HLY762" s="70"/>
      <c r="HLZ762" s="6"/>
      <c r="HMA762" s="6"/>
      <c r="HMB762" s="106"/>
      <c r="HMC762" s="6"/>
      <c r="HMD762" s="6"/>
      <c r="HME762" s="6"/>
      <c r="HMF762" s="80"/>
      <c r="HMG762" s="70"/>
      <c r="HMH762" s="6"/>
      <c r="HMI762" s="6"/>
      <c r="HMJ762" s="106"/>
      <c r="HMK762" s="6"/>
      <c r="HML762" s="6"/>
      <c r="HMM762" s="6"/>
      <c r="HMN762" s="80"/>
      <c r="HMO762" s="70"/>
      <c r="HMP762" s="6"/>
      <c r="HMQ762" s="6"/>
      <c r="HMR762" s="106"/>
      <c r="HMS762" s="6"/>
      <c r="HMT762" s="6"/>
      <c r="HMU762" s="6"/>
      <c r="HMV762" s="80"/>
      <c r="HMW762" s="70"/>
      <c r="HMX762" s="6"/>
      <c r="HMY762" s="6"/>
      <c r="HMZ762" s="106"/>
      <c r="HNA762" s="6"/>
      <c r="HNB762" s="6"/>
      <c r="HNC762" s="6"/>
      <c r="HND762" s="80"/>
      <c r="HNE762" s="70"/>
      <c r="HNF762" s="6"/>
      <c r="HNG762" s="6"/>
      <c r="HNH762" s="106"/>
      <c r="HNI762" s="6"/>
      <c r="HNJ762" s="6"/>
      <c r="HNK762" s="6"/>
      <c r="HNL762" s="80"/>
      <c r="HNM762" s="70"/>
      <c r="HNN762" s="6"/>
      <c r="HNO762" s="6"/>
      <c r="HNP762" s="106"/>
      <c r="HNQ762" s="6"/>
      <c r="HNR762" s="6"/>
      <c r="HNS762" s="6"/>
      <c r="HNT762" s="80"/>
      <c r="HNU762" s="70"/>
      <c r="HNV762" s="6"/>
      <c r="HNW762" s="6"/>
      <c r="HNX762" s="106"/>
      <c r="HNY762" s="6"/>
      <c r="HNZ762" s="6"/>
      <c r="HOA762" s="6"/>
      <c r="HOB762" s="80"/>
      <c r="HOC762" s="70"/>
      <c r="HOD762" s="6"/>
      <c r="HOE762" s="6"/>
      <c r="HOF762" s="106"/>
      <c r="HOG762" s="6"/>
      <c r="HOH762" s="6"/>
      <c r="HOI762" s="6"/>
      <c r="HOJ762" s="80"/>
      <c r="HOK762" s="70"/>
      <c r="HOL762" s="6"/>
      <c r="HOM762" s="6"/>
      <c r="HON762" s="106"/>
      <c r="HOO762" s="6"/>
      <c r="HOP762" s="6"/>
      <c r="HOQ762" s="6"/>
      <c r="HOR762" s="80"/>
      <c r="HOS762" s="70"/>
      <c r="HOT762" s="6"/>
      <c r="HOU762" s="6"/>
      <c r="HOV762" s="106"/>
      <c r="HOW762" s="6"/>
      <c r="HOX762" s="6"/>
      <c r="HOY762" s="6"/>
      <c r="HOZ762" s="80"/>
      <c r="HPA762" s="70"/>
      <c r="HPB762" s="6"/>
      <c r="HPC762" s="6"/>
      <c r="HPD762" s="106"/>
      <c r="HPE762" s="6"/>
      <c r="HPF762" s="6"/>
      <c r="HPG762" s="6"/>
      <c r="HPH762" s="80"/>
      <c r="HPI762" s="70"/>
      <c r="HPJ762" s="6"/>
      <c r="HPK762" s="6"/>
      <c r="HPL762" s="106"/>
      <c r="HPM762" s="6"/>
      <c r="HPN762" s="6"/>
      <c r="HPO762" s="6"/>
      <c r="HPP762" s="80"/>
      <c r="HPQ762" s="70"/>
      <c r="HPR762" s="6"/>
      <c r="HPS762" s="6"/>
      <c r="HPT762" s="106"/>
      <c r="HPU762" s="6"/>
      <c r="HPV762" s="6"/>
      <c r="HPW762" s="6"/>
      <c r="HPX762" s="80"/>
      <c r="HPY762" s="70"/>
      <c r="HPZ762" s="6"/>
      <c r="HQA762" s="6"/>
      <c r="HQB762" s="106"/>
      <c r="HQC762" s="6"/>
      <c r="HQD762" s="6"/>
      <c r="HQE762" s="6"/>
      <c r="HQF762" s="80"/>
      <c r="HQG762" s="70"/>
      <c r="HQH762" s="6"/>
      <c r="HQI762" s="6"/>
      <c r="HQJ762" s="106"/>
      <c r="HQK762" s="6"/>
      <c r="HQL762" s="6"/>
      <c r="HQM762" s="6"/>
      <c r="HQN762" s="80"/>
      <c r="HQO762" s="70"/>
      <c r="HQP762" s="6"/>
      <c r="HQQ762" s="6"/>
      <c r="HQR762" s="106"/>
      <c r="HQS762" s="6"/>
      <c r="HQT762" s="6"/>
      <c r="HQU762" s="6"/>
      <c r="HQV762" s="80"/>
      <c r="HQW762" s="70"/>
      <c r="HQX762" s="6"/>
      <c r="HQY762" s="6"/>
      <c r="HQZ762" s="106"/>
      <c r="HRA762" s="6"/>
      <c r="HRB762" s="6"/>
      <c r="HRC762" s="6"/>
      <c r="HRD762" s="80"/>
      <c r="HRE762" s="70"/>
      <c r="HRF762" s="6"/>
      <c r="HRG762" s="6"/>
      <c r="HRH762" s="106"/>
      <c r="HRI762" s="6"/>
      <c r="HRJ762" s="6"/>
      <c r="HRK762" s="6"/>
      <c r="HRL762" s="80"/>
      <c r="HRM762" s="70"/>
      <c r="HRN762" s="6"/>
      <c r="HRO762" s="6"/>
      <c r="HRP762" s="106"/>
      <c r="HRQ762" s="6"/>
      <c r="HRR762" s="6"/>
      <c r="HRS762" s="6"/>
      <c r="HRT762" s="80"/>
      <c r="HRU762" s="70"/>
      <c r="HRV762" s="6"/>
      <c r="HRW762" s="6"/>
      <c r="HRX762" s="106"/>
      <c r="HRY762" s="6"/>
      <c r="HRZ762" s="6"/>
      <c r="HSA762" s="6"/>
      <c r="HSB762" s="80"/>
      <c r="HSC762" s="70"/>
      <c r="HSD762" s="6"/>
      <c r="HSE762" s="6"/>
      <c r="HSF762" s="106"/>
      <c r="HSG762" s="6"/>
      <c r="HSH762" s="6"/>
      <c r="HSI762" s="6"/>
      <c r="HSJ762" s="80"/>
      <c r="HSK762" s="70"/>
      <c r="HSL762" s="6"/>
      <c r="HSM762" s="6"/>
      <c r="HSN762" s="106"/>
      <c r="HSO762" s="6"/>
      <c r="HSP762" s="6"/>
      <c r="HSQ762" s="6"/>
      <c r="HSR762" s="80"/>
      <c r="HSS762" s="70"/>
      <c r="HST762" s="6"/>
      <c r="HSU762" s="6"/>
      <c r="HSV762" s="106"/>
      <c r="HSW762" s="6"/>
      <c r="HSX762" s="6"/>
      <c r="HSY762" s="6"/>
      <c r="HSZ762" s="80"/>
      <c r="HTA762" s="70"/>
      <c r="HTB762" s="6"/>
      <c r="HTC762" s="6"/>
      <c r="HTD762" s="106"/>
      <c r="HTE762" s="6"/>
      <c r="HTF762" s="6"/>
      <c r="HTG762" s="6"/>
      <c r="HTH762" s="80"/>
      <c r="HTI762" s="70"/>
      <c r="HTJ762" s="6"/>
      <c r="HTK762" s="6"/>
      <c r="HTL762" s="106"/>
      <c r="HTM762" s="6"/>
      <c r="HTN762" s="6"/>
      <c r="HTO762" s="6"/>
      <c r="HTP762" s="80"/>
      <c r="HTQ762" s="70"/>
      <c r="HTR762" s="6"/>
      <c r="HTS762" s="6"/>
      <c r="HTT762" s="106"/>
      <c r="HTU762" s="6"/>
      <c r="HTV762" s="6"/>
      <c r="HTW762" s="6"/>
      <c r="HTX762" s="80"/>
      <c r="HTY762" s="70"/>
      <c r="HTZ762" s="6"/>
      <c r="HUA762" s="6"/>
      <c r="HUB762" s="106"/>
      <c r="HUC762" s="6"/>
      <c r="HUD762" s="6"/>
      <c r="HUE762" s="6"/>
      <c r="HUF762" s="80"/>
      <c r="HUG762" s="70"/>
      <c r="HUH762" s="6"/>
      <c r="HUI762" s="6"/>
      <c r="HUJ762" s="106"/>
      <c r="HUK762" s="6"/>
      <c r="HUL762" s="6"/>
      <c r="HUM762" s="6"/>
      <c r="HUN762" s="80"/>
      <c r="HUO762" s="70"/>
      <c r="HUP762" s="6"/>
      <c r="HUQ762" s="6"/>
      <c r="HUR762" s="106"/>
      <c r="HUS762" s="6"/>
      <c r="HUT762" s="6"/>
      <c r="HUU762" s="6"/>
      <c r="HUV762" s="80"/>
      <c r="HUW762" s="70"/>
      <c r="HUX762" s="6"/>
      <c r="HUY762" s="6"/>
      <c r="HUZ762" s="106"/>
      <c r="HVA762" s="6"/>
      <c r="HVB762" s="6"/>
      <c r="HVC762" s="6"/>
      <c r="HVD762" s="80"/>
      <c r="HVE762" s="70"/>
      <c r="HVF762" s="6"/>
      <c r="HVG762" s="6"/>
      <c r="HVH762" s="106"/>
      <c r="HVI762" s="6"/>
      <c r="HVJ762" s="6"/>
      <c r="HVK762" s="6"/>
      <c r="HVL762" s="80"/>
      <c r="HVM762" s="70"/>
      <c r="HVN762" s="6"/>
      <c r="HVO762" s="6"/>
      <c r="HVP762" s="106"/>
      <c r="HVQ762" s="6"/>
      <c r="HVR762" s="6"/>
      <c r="HVS762" s="6"/>
      <c r="HVT762" s="80"/>
      <c r="HVU762" s="70"/>
      <c r="HVV762" s="6"/>
      <c r="HVW762" s="6"/>
      <c r="HVX762" s="106"/>
      <c r="HVY762" s="6"/>
      <c r="HVZ762" s="6"/>
      <c r="HWA762" s="6"/>
      <c r="HWB762" s="80"/>
      <c r="HWC762" s="70"/>
      <c r="HWD762" s="6"/>
      <c r="HWE762" s="6"/>
      <c r="HWF762" s="106"/>
      <c r="HWG762" s="6"/>
      <c r="HWH762" s="6"/>
      <c r="HWI762" s="6"/>
      <c r="HWJ762" s="80"/>
      <c r="HWK762" s="70"/>
      <c r="HWL762" s="6"/>
      <c r="HWM762" s="6"/>
      <c r="HWN762" s="106"/>
      <c r="HWO762" s="6"/>
      <c r="HWP762" s="6"/>
      <c r="HWQ762" s="6"/>
      <c r="HWR762" s="80"/>
      <c r="HWS762" s="70"/>
      <c r="HWT762" s="6"/>
      <c r="HWU762" s="6"/>
      <c r="HWV762" s="106"/>
      <c r="HWW762" s="6"/>
      <c r="HWX762" s="6"/>
      <c r="HWY762" s="6"/>
      <c r="HWZ762" s="80"/>
      <c r="HXA762" s="70"/>
      <c r="HXB762" s="6"/>
      <c r="HXC762" s="6"/>
      <c r="HXD762" s="106"/>
      <c r="HXE762" s="6"/>
      <c r="HXF762" s="6"/>
      <c r="HXG762" s="6"/>
      <c r="HXH762" s="80"/>
      <c r="HXI762" s="70"/>
      <c r="HXJ762" s="6"/>
      <c r="HXK762" s="6"/>
      <c r="HXL762" s="106"/>
      <c r="HXM762" s="6"/>
      <c r="HXN762" s="6"/>
      <c r="HXO762" s="6"/>
      <c r="HXP762" s="80"/>
      <c r="HXQ762" s="70"/>
      <c r="HXR762" s="6"/>
      <c r="HXS762" s="6"/>
      <c r="HXT762" s="106"/>
      <c r="HXU762" s="6"/>
      <c r="HXV762" s="6"/>
      <c r="HXW762" s="6"/>
      <c r="HXX762" s="80"/>
      <c r="HXY762" s="70"/>
      <c r="HXZ762" s="6"/>
      <c r="HYA762" s="6"/>
      <c r="HYB762" s="106"/>
      <c r="HYC762" s="6"/>
      <c r="HYD762" s="6"/>
      <c r="HYE762" s="6"/>
      <c r="HYF762" s="80"/>
      <c r="HYG762" s="70"/>
      <c r="HYH762" s="6"/>
      <c r="HYI762" s="6"/>
      <c r="HYJ762" s="106"/>
      <c r="HYK762" s="6"/>
      <c r="HYL762" s="6"/>
      <c r="HYM762" s="6"/>
      <c r="HYN762" s="80"/>
      <c r="HYO762" s="70"/>
      <c r="HYP762" s="6"/>
      <c r="HYQ762" s="6"/>
      <c r="HYR762" s="106"/>
      <c r="HYS762" s="6"/>
      <c r="HYT762" s="6"/>
      <c r="HYU762" s="6"/>
      <c r="HYV762" s="80"/>
      <c r="HYW762" s="70"/>
      <c r="HYX762" s="6"/>
      <c r="HYY762" s="6"/>
      <c r="HYZ762" s="106"/>
      <c r="HZA762" s="6"/>
      <c r="HZB762" s="6"/>
      <c r="HZC762" s="6"/>
      <c r="HZD762" s="80"/>
      <c r="HZE762" s="70"/>
      <c r="HZF762" s="6"/>
      <c r="HZG762" s="6"/>
      <c r="HZH762" s="106"/>
      <c r="HZI762" s="6"/>
      <c r="HZJ762" s="6"/>
      <c r="HZK762" s="6"/>
      <c r="HZL762" s="80"/>
      <c r="HZM762" s="70"/>
      <c r="HZN762" s="6"/>
      <c r="HZO762" s="6"/>
      <c r="HZP762" s="106"/>
      <c r="HZQ762" s="6"/>
      <c r="HZR762" s="6"/>
      <c r="HZS762" s="6"/>
      <c r="HZT762" s="80"/>
      <c r="HZU762" s="70"/>
      <c r="HZV762" s="6"/>
      <c r="HZW762" s="6"/>
      <c r="HZX762" s="106"/>
      <c r="HZY762" s="6"/>
      <c r="HZZ762" s="6"/>
      <c r="IAA762" s="6"/>
      <c r="IAB762" s="80"/>
      <c r="IAC762" s="70"/>
      <c r="IAD762" s="6"/>
      <c r="IAE762" s="6"/>
      <c r="IAF762" s="106"/>
      <c r="IAG762" s="6"/>
      <c r="IAH762" s="6"/>
      <c r="IAI762" s="6"/>
      <c r="IAJ762" s="80"/>
      <c r="IAK762" s="70"/>
      <c r="IAL762" s="6"/>
      <c r="IAM762" s="6"/>
      <c r="IAN762" s="106"/>
      <c r="IAO762" s="6"/>
      <c r="IAP762" s="6"/>
      <c r="IAQ762" s="6"/>
      <c r="IAR762" s="80"/>
      <c r="IAS762" s="70"/>
      <c r="IAT762" s="6"/>
      <c r="IAU762" s="6"/>
      <c r="IAV762" s="106"/>
      <c r="IAW762" s="6"/>
      <c r="IAX762" s="6"/>
      <c r="IAY762" s="6"/>
      <c r="IAZ762" s="80"/>
      <c r="IBA762" s="70"/>
      <c r="IBB762" s="6"/>
      <c r="IBC762" s="6"/>
      <c r="IBD762" s="106"/>
      <c r="IBE762" s="6"/>
      <c r="IBF762" s="6"/>
      <c r="IBG762" s="6"/>
      <c r="IBH762" s="80"/>
      <c r="IBI762" s="70"/>
      <c r="IBJ762" s="6"/>
      <c r="IBK762" s="6"/>
      <c r="IBL762" s="106"/>
      <c r="IBM762" s="6"/>
      <c r="IBN762" s="6"/>
      <c r="IBO762" s="6"/>
      <c r="IBP762" s="80"/>
      <c r="IBQ762" s="70"/>
      <c r="IBR762" s="6"/>
      <c r="IBS762" s="6"/>
      <c r="IBT762" s="106"/>
      <c r="IBU762" s="6"/>
      <c r="IBV762" s="6"/>
      <c r="IBW762" s="6"/>
      <c r="IBX762" s="80"/>
      <c r="IBY762" s="70"/>
      <c r="IBZ762" s="6"/>
      <c r="ICA762" s="6"/>
      <c r="ICB762" s="106"/>
      <c r="ICC762" s="6"/>
      <c r="ICD762" s="6"/>
      <c r="ICE762" s="6"/>
      <c r="ICF762" s="80"/>
      <c r="ICG762" s="70"/>
      <c r="ICH762" s="6"/>
      <c r="ICI762" s="6"/>
      <c r="ICJ762" s="106"/>
      <c r="ICK762" s="6"/>
      <c r="ICL762" s="6"/>
      <c r="ICM762" s="6"/>
      <c r="ICN762" s="80"/>
      <c r="ICO762" s="70"/>
      <c r="ICP762" s="6"/>
      <c r="ICQ762" s="6"/>
      <c r="ICR762" s="106"/>
      <c r="ICS762" s="6"/>
      <c r="ICT762" s="6"/>
      <c r="ICU762" s="6"/>
      <c r="ICV762" s="80"/>
      <c r="ICW762" s="70"/>
      <c r="ICX762" s="6"/>
      <c r="ICY762" s="6"/>
      <c r="ICZ762" s="106"/>
      <c r="IDA762" s="6"/>
      <c r="IDB762" s="6"/>
      <c r="IDC762" s="6"/>
      <c r="IDD762" s="80"/>
      <c r="IDE762" s="70"/>
      <c r="IDF762" s="6"/>
      <c r="IDG762" s="6"/>
      <c r="IDH762" s="106"/>
      <c r="IDI762" s="6"/>
      <c r="IDJ762" s="6"/>
      <c r="IDK762" s="6"/>
      <c r="IDL762" s="80"/>
      <c r="IDM762" s="70"/>
      <c r="IDN762" s="6"/>
      <c r="IDO762" s="6"/>
      <c r="IDP762" s="106"/>
      <c r="IDQ762" s="6"/>
      <c r="IDR762" s="6"/>
      <c r="IDS762" s="6"/>
      <c r="IDT762" s="80"/>
      <c r="IDU762" s="70"/>
      <c r="IDV762" s="6"/>
      <c r="IDW762" s="6"/>
      <c r="IDX762" s="106"/>
      <c r="IDY762" s="6"/>
      <c r="IDZ762" s="6"/>
      <c r="IEA762" s="6"/>
      <c r="IEB762" s="80"/>
      <c r="IEC762" s="70"/>
      <c r="IED762" s="6"/>
      <c r="IEE762" s="6"/>
      <c r="IEF762" s="106"/>
      <c r="IEG762" s="6"/>
      <c r="IEH762" s="6"/>
      <c r="IEI762" s="6"/>
      <c r="IEJ762" s="80"/>
      <c r="IEK762" s="70"/>
      <c r="IEL762" s="6"/>
      <c r="IEM762" s="6"/>
      <c r="IEN762" s="106"/>
      <c r="IEO762" s="6"/>
      <c r="IEP762" s="6"/>
      <c r="IEQ762" s="6"/>
      <c r="IER762" s="80"/>
      <c r="IES762" s="70"/>
      <c r="IET762" s="6"/>
      <c r="IEU762" s="6"/>
      <c r="IEV762" s="106"/>
      <c r="IEW762" s="6"/>
      <c r="IEX762" s="6"/>
      <c r="IEY762" s="6"/>
      <c r="IEZ762" s="80"/>
      <c r="IFA762" s="70"/>
      <c r="IFB762" s="6"/>
      <c r="IFC762" s="6"/>
      <c r="IFD762" s="106"/>
      <c r="IFE762" s="6"/>
      <c r="IFF762" s="6"/>
      <c r="IFG762" s="6"/>
      <c r="IFH762" s="80"/>
      <c r="IFI762" s="70"/>
      <c r="IFJ762" s="6"/>
      <c r="IFK762" s="6"/>
      <c r="IFL762" s="106"/>
      <c r="IFM762" s="6"/>
      <c r="IFN762" s="6"/>
      <c r="IFO762" s="6"/>
      <c r="IFP762" s="80"/>
      <c r="IFQ762" s="70"/>
      <c r="IFR762" s="6"/>
      <c r="IFS762" s="6"/>
      <c r="IFT762" s="106"/>
      <c r="IFU762" s="6"/>
      <c r="IFV762" s="6"/>
      <c r="IFW762" s="6"/>
      <c r="IFX762" s="80"/>
      <c r="IFY762" s="70"/>
      <c r="IFZ762" s="6"/>
      <c r="IGA762" s="6"/>
      <c r="IGB762" s="106"/>
      <c r="IGC762" s="6"/>
      <c r="IGD762" s="6"/>
      <c r="IGE762" s="6"/>
      <c r="IGF762" s="80"/>
      <c r="IGG762" s="70"/>
      <c r="IGH762" s="6"/>
      <c r="IGI762" s="6"/>
      <c r="IGJ762" s="106"/>
      <c r="IGK762" s="6"/>
      <c r="IGL762" s="6"/>
      <c r="IGM762" s="6"/>
      <c r="IGN762" s="80"/>
      <c r="IGO762" s="70"/>
      <c r="IGP762" s="6"/>
      <c r="IGQ762" s="6"/>
      <c r="IGR762" s="106"/>
      <c r="IGS762" s="6"/>
      <c r="IGT762" s="6"/>
      <c r="IGU762" s="6"/>
      <c r="IGV762" s="80"/>
      <c r="IGW762" s="70"/>
      <c r="IGX762" s="6"/>
      <c r="IGY762" s="6"/>
      <c r="IGZ762" s="106"/>
      <c r="IHA762" s="6"/>
      <c r="IHB762" s="6"/>
      <c r="IHC762" s="6"/>
      <c r="IHD762" s="80"/>
      <c r="IHE762" s="70"/>
      <c r="IHF762" s="6"/>
      <c r="IHG762" s="6"/>
      <c r="IHH762" s="106"/>
      <c r="IHI762" s="6"/>
      <c r="IHJ762" s="6"/>
      <c r="IHK762" s="6"/>
      <c r="IHL762" s="80"/>
      <c r="IHM762" s="70"/>
      <c r="IHN762" s="6"/>
      <c r="IHO762" s="6"/>
      <c r="IHP762" s="106"/>
      <c r="IHQ762" s="6"/>
      <c r="IHR762" s="6"/>
      <c r="IHS762" s="6"/>
      <c r="IHT762" s="80"/>
      <c r="IHU762" s="70"/>
      <c r="IHV762" s="6"/>
      <c r="IHW762" s="6"/>
      <c r="IHX762" s="106"/>
      <c r="IHY762" s="6"/>
      <c r="IHZ762" s="6"/>
      <c r="IIA762" s="6"/>
      <c r="IIB762" s="80"/>
      <c r="IIC762" s="70"/>
      <c r="IID762" s="6"/>
      <c r="IIE762" s="6"/>
      <c r="IIF762" s="106"/>
      <c r="IIG762" s="6"/>
      <c r="IIH762" s="6"/>
      <c r="III762" s="6"/>
      <c r="IIJ762" s="80"/>
      <c r="IIK762" s="70"/>
      <c r="IIL762" s="6"/>
      <c r="IIM762" s="6"/>
      <c r="IIN762" s="106"/>
      <c r="IIO762" s="6"/>
      <c r="IIP762" s="6"/>
      <c r="IIQ762" s="6"/>
      <c r="IIR762" s="80"/>
      <c r="IIS762" s="70"/>
      <c r="IIT762" s="6"/>
      <c r="IIU762" s="6"/>
      <c r="IIV762" s="106"/>
      <c r="IIW762" s="6"/>
      <c r="IIX762" s="6"/>
      <c r="IIY762" s="6"/>
      <c r="IIZ762" s="80"/>
      <c r="IJA762" s="70"/>
      <c r="IJB762" s="6"/>
      <c r="IJC762" s="6"/>
      <c r="IJD762" s="106"/>
      <c r="IJE762" s="6"/>
      <c r="IJF762" s="6"/>
      <c r="IJG762" s="6"/>
      <c r="IJH762" s="80"/>
      <c r="IJI762" s="70"/>
      <c r="IJJ762" s="6"/>
      <c r="IJK762" s="6"/>
      <c r="IJL762" s="106"/>
      <c r="IJM762" s="6"/>
      <c r="IJN762" s="6"/>
      <c r="IJO762" s="6"/>
      <c r="IJP762" s="80"/>
      <c r="IJQ762" s="70"/>
      <c r="IJR762" s="6"/>
      <c r="IJS762" s="6"/>
      <c r="IJT762" s="106"/>
      <c r="IJU762" s="6"/>
      <c r="IJV762" s="6"/>
      <c r="IJW762" s="6"/>
      <c r="IJX762" s="80"/>
      <c r="IJY762" s="70"/>
      <c r="IJZ762" s="6"/>
      <c r="IKA762" s="6"/>
      <c r="IKB762" s="106"/>
      <c r="IKC762" s="6"/>
      <c r="IKD762" s="6"/>
      <c r="IKE762" s="6"/>
      <c r="IKF762" s="80"/>
      <c r="IKG762" s="70"/>
      <c r="IKH762" s="6"/>
      <c r="IKI762" s="6"/>
      <c r="IKJ762" s="106"/>
      <c r="IKK762" s="6"/>
      <c r="IKL762" s="6"/>
      <c r="IKM762" s="6"/>
      <c r="IKN762" s="80"/>
      <c r="IKO762" s="70"/>
      <c r="IKP762" s="6"/>
      <c r="IKQ762" s="6"/>
      <c r="IKR762" s="106"/>
      <c r="IKS762" s="6"/>
      <c r="IKT762" s="6"/>
      <c r="IKU762" s="6"/>
      <c r="IKV762" s="80"/>
      <c r="IKW762" s="70"/>
      <c r="IKX762" s="6"/>
      <c r="IKY762" s="6"/>
      <c r="IKZ762" s="106"/>
      <c r="ILA762" s="6"/>
      <c r="ILB762" s="6"/>
      <c r="ILC762" s="6"/>
      <c r="ILD762" s="80"/>
      <c r="ILE762" s="70"/>
      <c r="ILF762" s="6"/>
      <c r="ILG762" s="6"/>
      <c r="ILH762" s="106"/>
      <c r="ILI762" s="6"/>
      <c r="ILJ762" s="6"/>
      <c r="ILK762" s="6"/>
      <c r="ILL762" s="80"/>
      <c r="ILM762" s="70"/>
      <c r="ILN762" s="6"/>
      <c r="ILO762" s="6"/>
      <c r="ILP762" s="106"/>
      <c r="ILQ762" s="6"/>
      <c r="ILR762" s="6"/>
      <c r="ILS762" s="6"/>
      <c r="ILT762" s="80"/>
      <c r="ILU762" s="70"/>
      <c r="ILV762" s="6"/>
      <c r="ILW762" s="6"/>
      <c r="ILX762" s="106"/>
      <c r="ILY762" s="6"/>
      <c r="ILZ762" s="6"/>
      <c r="IMA762" s="6"/>
      <c r="IMB762" s="80"/>
      <c r="IMC762" s="70"/>
      <c r="IMD762" s="6"/>
      <c r="IME762" s="6"/>
      <c r="IMF762" s="106"/>
      <c r="IMG762" s="6"/>
      <c r="IMH762" s="6"/>
      <c r="IMI762" s="6"/>
      <c r="IMJ762" s="80"/>
      <c r="IMK762" s="70"/>
      <c r="IML762" s="6"/>
      <c r="IMM762" s="6"/>
      <c r="IMN762" s="106"/>
      <c r="IMO762" s="6"/>
      <c r="IMP762" s="6"/>
      <c r="IMQ762" s="6"/>
      <c r="IMR762" s="80"/>
      <c r="IMS762" s="70"/>
      <c r="IMT762" s="6"/>
      <c r="IMU762" s="6"/>
      <c r="IMV762" s="106"/>
      <c r="IMW762" s="6"/>
      <c r="IMX762" s="6"/>
      <c r="IMY762" s="6"/>
      <c r="IMZ762" s="80"/>
      <c r="INA762" s="70"/>
      <c r="INB762" s="6"/>
      <c r="INC762" s="6"/>
      <c r="IND762" s="106"/>
      <c r="INE762" s="6"/>
      <c r="INF762" s="6"/>
      <c r="ING762" s="6"/>
      <c r="INH762" s="80"/>
      <c r="INI762" s="70"/>
      <c r="INJ762" s="6"/>
      <c r="INK762" s="6"/>
      <c r="INL762" s="106"/>
      <c r="INM762" s="6"/>
      <c r="INN762" s="6"/>
      <c r="INO762" s="6"/>
      <c r="INP762" s="80"/>
      <c r="INQ762" s="70"/>
      <c r="INR762" s="6"/>
      <c r="INS762" s="6"/>
      <c r="INT762" s="106"/>
      <c r="INU762" s="6"/>
      <c r="INV762" s="6"/>
      <c r="INW762" s="6"/>
      <c r="INX762" s="80"/>
      <c r="INY762" s="70"/>
      <c r="INZ762" s="6"/>
      <c r="IOA762" s="6"/>
      <c r="IOB762" s="106"/>
      <c r="IOC762" s="6"/>
      <c r="IOD762" s="6"/>
      <c r="IOE762" s="6"/>
      <c r="IOF762" s="80"/>
      <c r="IOG762" s="70"/>
      <c r="IOH762" s="6"/>
      <c r="IOI762" s="6"/>
      <c r="IOJ762" s="106"/>
      <c r="IOK762" s="6"/>
      <c r="IOL762" s="6"/>
      <c r="IOM762" s="6"/>
      <c r="ION762" s="80"/>
      <c r="IOO762" s="70"/>
      <c r="IOP762" s="6"/>
      <c r="IOQ762" s="6"/>
      <c r="IOR762" s="106"/>
      <c r="IOS762" s="6"/>
      <c r="IOT762" s="6"/>
      <c r="IOU762" s="6"/>
      <c r="IOV762" s="80"/>
      <c r="IOW762" s="70"/>
      <c r="IOX762" s="6"/>
      <c r="IOY762" s="6"/>
      <c r="IOZ762" s="106"/>
      <c r="IPA762" s="6"/>
      <c r="IPB762" s="6"/>
      <c r="IPC762" s="6"/>
      <c r="IPD762" s="80"/>
      <c r="IPE762" s="70"/>
      <c r="IPF762" s="6"/>
      <c r="IPG762" s="6"/>
      <c r="IPH762" s="106"/>
      <c r="IPI762" s="6"/>
      <c r="IPJ762" s="6"/>
      <c r="IPK762" s="6"/>
      <c r="IPL762" s="80"/>
      <c r="IPM762" s="70"/>
      <c r="IPN762" s="6"/>
      <c r="IPO762" s="6"/>
      <c r="IPP762" s="106"/>
      <c r="IPQ762" s="6"/>
      <c r="IPR762" s="6"/>
      <c r="IPS762" s="6"/>
      <c r="IPT762" s="80"/>
      <c r="IPU762" s="70"/>
      <c r="IPV762" s="6"/>
      <c r="IPW762" s="6"/>
      <c r="IPX762" s="106"/>
      <c r="IPY762" s="6"/>
      <c r="IPZ762" s="6"/>
      <c r="IQA762" s="6"/>
      <c r="IQB762" s="80"/>
      <c r="IQC762" s="70"/>
      <c r="IQD762" s="6"/>
      <c r="IQE762" s="6"/>
      <c r="IQF762" s="106"/>
      <c r="IQG762" s="6"/>
      <c r="IQH762" s="6"/>
      <c r="IQI762" s="6"/>
      <c r="IQJ762" s="80"/>
      <c r="IQK762" s="70"/>
      <c r="IQL762" s="6"/>
      <c r="IQM762" s="6"/>
      <c r="IQN762" s="106"/>
      <c r="IQO762" s="6"/>
      <c r="IQP762" s="6"/>
      <c r="IQQ762" s="6"/>
      <c r="IQR762" s="80"/>
      <c r="IQS762" s="70"/>
      <c r="IQT762" s="6"/>
      <c r="IQU762" s="6"/>
      <c r="IQV762" s="106"/>
      <c r="IQW762" s="6"/>
      <c r="IQX762" s="6"/>
      <c r="IQY762" s="6"/>
      <c r="IQZ762" s="80"/>
      <c r="IRA762" s="70"/>
      <c r="IRB762" s="6"/>
      <c r="IRC762" s="6"/>
      <c r="IRD762" s="106"/>
      <c r="IRE762" s="6"/>
      <c r="IRF762" s="6"/>
      <c r="IRG762" s="6"/>
      <c r="IRH762" s="80"/>
      <c r="IRI762" s="70"/>
      <c r="IRJ762" s="6"/>
      <c r="IRK762" s="6"/>
      <c r="IRL762" s="106"/>
      <c r="IRM762" s="6"/>
      <c r="IRN762" s="6"/>
      <c r="IRO762" s="6"/>
      <c r="IRP762" s="80"/>
      <c r="IRQ762" s="70"/>
      <c r="IRR762" s="6"/>
      <c r="IRS762" s="6"/>
      <c r="IRT762" s="106"/>
      <c r="IRU762" s="6"/>
      <c r="IRV762" s="6"/>
      <c r="IRW762" s="6"/>
      <c r="IRX762" s="80"/>
      <c r="IRY762" s="70"/>
      <c r="IRZ762" s="6"/>
      <c r="ISA762" s="6"/>
      <c r="ISB762" s="106"/>
      <c r="ISC762" s="6"/>
      <c r="ISD762" s="6"/>
      <c r="ISE762" s="6"/>
      <c r="ISF762" s="80"/>
      <c r="ISG762" s="70"/>
      <c r="ISH762" s="6"/>
      <c r="ISI762" s="6"/>
      <c r="ISJ762" s="106"/>
      <c r="ISK762" s="6"/>
      <c r="ISL762" s="6"/>
      <c r="ISM762" s="6"/>
      <c r="ISN762" s="80"/>
      <c r="ISO762" s="70"/>
      <c r="ISP762" s="6"/>
      <c r="ISQ762" s="6"/>
      <c r="ISR762" s="106"/>
      <c r="ISS762" s="6"/>
      <c r="IST762" s="6"/>
      <c r="ISU762" s="6"/>
      <c r="ISV762" s="80"/>
      <c r="ISW762" s="70"/>
      <c r="ISX762" s="6"/>
      <c r="ISY762" s="6"/>
      <c r="ISZ762" s="106"/>
      <c r="ITA762" s="6"/>
      <c r="ITB762" s="6"/>
      <c r="ITC762" s="6"/>
      <c r="ITD762" s="80"/>
      <c r="ITE762" s="70"/>
      <c r="ITF762" s="6"/>
      <c r="ITG762" s="6"/>
      <c r="ITH762" s="106"/>
      <c r="ITI762" s="6"/>
      <c r="ITJ762" s="6"/>
      <c r="ITK762" s="6"/>
      <c r="ITL762" s="80"/>
      <c r="ITM762" s="70"/>
      <c r="ITN762" s="6"/>
      <c r="ITO762" s="6"/>
      <c r="ITP762" s="106"/>
      <c r="ITQ762" s="6"/>
      <c r="ITR762" s="6"/>
      <c r="ITS762" s="6"/>
      <c r="ITT762" s="80"/>
      <c r="ITU762" s="70"/>
      <c r="ITV762" s="6"/>
      <c r="ITW762" s="6"/>
      <c r="ITX762" s="106"/>
      <c r="ITY762" s="6"/>
      <c r="ITZ762" s="6"/>
      <c r="IUA762" s="6"/>
      <c r="IUB762" s="80"/>
      <c r="IUC762" s="70"/>
      <c r="IUD762" s="6"/>
      <c r="IUE762" s="6"/>
      <c r="IUF762" s="106"/>
      <c r="IUG762" s="6"/>
      <c r="IUH762" s="6"/>
      <c r="IUI762" s="6"/>
      <c r="IUJ762" s="80"/>
      <c r="IUK762" s="70"/>
      <c r="IUL762" s="6"/>
      <c r="IUM762" s="6"/>
      <c r="IUN762" s="106"/>
      <c r="IUO762" s="6"/>
      <c r="IUP762" s="6"/>
      <c r="IUQ762" s="6"/>
      <c r="IUR762" s="80"/>
      <c r="IUS762" s="70"/>
      <c r="IUT762" s="6"/>
      <c r="IUU762" s="6"/>
      <c r="IUV762" s="106"/>
      <c r="IUW762" s="6"/>
      <c r="IUX762" s="6"/>
      <c r="IUY762" s="6"/>
      <c r="IUZ762" s="80"/>
      <c r="IVA762" s="70"/>
      <c r="IVB762" s="6"/>
      <c r="IVC762" s="6"/>
      <c r="IVD762" s="106"/>
      <c r="IVE762" s="6"/>
      <c r="IVF762" s="6"/>
      <c r="IVG762" s="6"/>
      <c r="IVH762" s="80"/>
      <c r="IVI762" s="70"/>
      <c r="IVJ762" s="6"/>
      <c r="IVK762" s="6"/>
      <c r="IVL762" s="106"/>
      <c r="IVM762" s="6"/>
      <c r="IVN762" s="6"/>
      <c r="IVO762" s="6"/>
      <c r="IVP762" s="80"/>
      <c r="IVQ762" s="70"/>
      <c r="IVR762" s="6"/>
      <c r="IVS762" s="6"/>
      <c r="IVT762" s="106"/>
      <c r="IVU762" s="6"/>
      <c r="IVV762" s="6"/>
      <c r="IVW762" s="6"/>
      <c r="IVX762" s="80"/>
      <c r="IVY762" s="70"/>
      <c r="IVZ762" s="6"/>
      <c r="IWA762" s="6"/>
      <c r="IWB762" s="106"/>
      <c r="IWC762" s="6"/>
      <c r="IWD762" s="6"/>
      <c r="IWE762" s="6"/>
      <c r="IWF762" s="80"/>
      <c r="IWG762" s="70"/>
      <c r="IWH762" s="6"/>
      <c r="IWI762" s="6"/>
      <c r="IWJ762" s="106"/>
      <c r="IWK762" s="6"/>
      <c r="IWL762" s="6"/>
      <c r="IWM762" s="6"/>
      <c r="IWN762" s="80"/>
      <c r="IWO762" s="70"/>
      <c r="IWP762" s="6"/>
      <c r="IWQ762" s="6"/>
      <c r="IWR762" s="106"/>
      <c r="IWS762" s="6"/>
      <c r="IWT762" s="6"/>
      <c r="IWU762" s="6"/>
      <c r="IWV762" s="80"/>
      <c r="IWW762" s="70"/>
      <c r="IWX762" s="6"/>
      <c r="IWY762" s="6"/>
      <c r="IWZ762" s="106"/>
      <c r="IXA762" s="6"/>
      <c r="IXB762" s="6"/>
      <c r="IXC762" s="6"/>
      <c r="IXD762" s="80"/>
      <c r="IXE762" s="70"/>
      <c r="IXF762" s="6"/>
      <c r="IXG762" s="6"/>
      <c r="IXH762" s="106"/>
      <c r="IXI762" s="6"/>
      <c r="IXJ762" s="6"/>
      <c r="IXK762" s="6"/>
      <c r="IXL762" s="80"/>
      <c r="IXM762" s="70"/>
      <c r="IXN762" s="6"/>
      <c r="IXO762" s="6"/>
      <c r="IXP762" s="106"/>
      <c r="IXQ762" s="6"/>
      <c r="IXR762" s="6"/>
      <c r="IXS762" s="6"/>
      <c r="IXT762" s="80"/>
      <c r="IXU762" s="70"/>
      <c r="IXV762" s="6"/>
      <c r="IXW762" s="6"/>
      <c r="IXX762" s="106"/>
      <c r="IXY762" s="6"/>
      <c r="IXZ762" s="6"/>
      <c r="IYA762" s="6"/>
      <c r="IYB762" s="80"/>
      <c r="IYC762" s="70"/>
      <c r="IYD762" s="6"/>
      <c r="IYE762" s="6"/>
      <c r="IYF762" s="106"/>
      <c r="IYG762" s="6"/>
      <c r="IYH762" s="6"/>
      <c r="IYI762" s="6"/>
      <c r="IYJ762" s="80"/>
      <c r="IYK762" s="70"/>
      <c r="IYL762" s="6"/>
      <c r="IYM762" s="6"/>
      <c r="IYN762" s="106"/>
      <c r="IYO762" s="6"/>
      <c r="IYP762" s="6"/>
      <c r="IYQ762" s="6"/>
      <c r="IYR762" s="80"/>
      <c r="IYS762" s="70"/>
      <c r="IYT762" s="6"/>
      <c r="IYU762" s="6"/>
      <c r="IYV762" s="106"/>
      <c r="IYW762" s="6"/>
      <c r="IYX762" s="6"/>
      <c r="IYY762" s="6"/>
      <c r="IYZ762" s="80"/>
      <c r="IZA762" s="70"/>
      <c r="IZB762" s="6"/>
      <c r="IZC762" s="6"/>
      <c r="IZD762" s="106"/>
      <c r="IZE762" s="6"/>
      <c r="IZF762" s="6"/>
      <c r="IZG762" s="6"/>
      <c r="IZH762" s="80"/>
      <c r="IZI762" s="70"/>
      <c r="IZJ762" s="6"/>
      <c r="IZK762" s="6"/>
      <c r="IZL762" s="106"/>
      <c r="IZM762" s="6"/>
      <c r="IZN762" s="6"/>
      <c r="IZO762" s="6"/>
      <c r="IZP762" s="80"/>
      <c r="IZQ762" s="70"/>
      <c r="IZR762" s="6"/>
      <c r="IZS762" s="6"/>
      <c r="IZT762" s="106"/>
      <c r="IZU762" s="6"/>
      <c r="IZV762" s="6"/>
      <c r="IZW762" s="6"/>
      <c r="IZX762" s="80"/>
      <c r="IZY762" s="70"/>
      <c r="IZZ762" s="6"/>
      <c r="JAA762" s="6"/>
      <c r="JAB762" s="106"/>
      <c r="JAC762" s="6"/>
      <c r="JAD762" s="6"/>
      <c r="JAE762" s="6"/>
      <c r="JAF762" s="80"/>
      <c r="JAG762" s="70"/>
      <c r="JAH762" s="6"/>
      <c r="JAI762" s="6"/>
      <c r="JAJ762" s="106"/>
      <c r="JAK762" s="6"/>
      <c r="JAL762" s="6"/>
      <c r="JAM762" s="6"/>
      <c r="JAN762" s="80"/>
      <c r="JAO762" s="70"/>
      <c r="JAP762" s="6"/>
      <c r="JAQ762" s="6"/>
      <c r="JAR762" s="106"/>
      <c r="JAS762" s="6"/>
      <c r="JAT762" s="6"/>
      <c r="JAU762" s="6"/>
      <c r="JAV762" s="80"/>
      <c r="JAW762" s="70"/>
      <c r="JAX762" s="6"/>
      <c r="JAY762" s="6"/>
      <c r="JAZ762" s="106"/>
      <c r="JBA762" s="6"/>
      <c r="JBB762" s="6"/>
      <c r="JBC762" s="6"/>
      <c r="JBD762" s="80"/>
      <c r="JBE762" s="70"/>
      <c r="JBF762" s="6"/>
      <c r="JBG762" s="6"/>
      <c r="JBH762" s="106"/>
      <c r="JBI762" s="6"/>
      <c r="JBJ762" s="6"/>
      <c r="JBK762" s="6"/>
      <c r="JBL762" s="80"/>
      <c r="JBM762" s="70"/>
      <c r="JBN762" s="6"/>
      <c r="JBO762" s="6"/>
      <c r="JBP762" s="106"/>
      <c r="JBQ762" s="6"/>
      <c r="JBR762" s="6"/>
      <c r="JBS762" s="6"/>
      <c r="JBT762" s="80"/>
      <c r="JBU762" s="70"/>
      <c r="JBV762" s="6"/>
      <c r="JBW762" s="6"/>
      <c r="JBX762" s="106"/>
      <c r="JBY762" s="6"/>
      <c r="JBZ762" s="6"/>
      <c r="JCA762" s="6"/>
      <c r="JCB762" s="80"/>
      <c r="JCC762" s="70"/>
      <c r="JCD762" s="6"/>
      <c r="JCE762" s="6"/>
      <c r="JCF762" s="106"/>
      <c r="JCG762" s="6"/>
      <c r="JCH762" s="6"/>
      <c r="JCI762" s="6"/>
      <c r="JCJ762" s="80"/>
      <c r="JCK762" s="70"/>
      <c r="JCL762" s="6"/>
      <c r="JCM762" s="6"/>
      <c r="JCN762" s="106"/>
      <c r="JCO762" s="6"/>
      <c r="JCP762" s="6"/>
      <c r="JCQ762" s="6"/>
      <c r="JCR762" s="80"/>
      <c r="JCS762" s="70"/>
      <c r="JCT762" s="6"/>
      <c r="JCU762" s="6"/>
      <c r="JCV762" s="106"/>
      <c r="JCW762" s="6"/>
      <c r="JCX762" s="6"/>
      <c r="JCY762" s="6"/>
      <c r="JCZ762" s="80"/>
      <c r="JDA762" s="70"/>
      <c r="JDB762" s="6"/>
      <c r="JDC762" s="6"/>
      <c r="JDD762" s="106"/>
      <c r="JDE762" s="6"/>
      <c r="JDF762" s="6"/>
      <c r="JDG762" s="6"/>
      <c r="JDH762" s="80"/>
      <c r="JDI762" s="70"/>
      <c r="JDJ762" s="6"/>
      <c r="JDK762" s="6"/>
      <c r="JDL762" s="106"/>
      <c r="JDM762" s="6"/>
      <c r="JDN762" s="6"/>
      <c r="JDO762" s="6"/>
      <c r="JDP762" s="80"/>
      <c r="JDQ762" s="70"/>
      <c r="JDR762" s="6"/>
      <c r="JDS762" s="6"/>
      <c r="JDT762" s="106"/>
      <c r="JDU762" s="6"/>
      <c r="JDV762" s="6"/>
      <c r="JDW762" s="6"/>
      <c r="JDX762" s="80"/>
      <c r="JDY762" s="70"/>
      <c r="JDZ762" s="6"/>
      <c r="JEA762" s="6"/>
      <c r="JEB762" s="106"/>
      <c r="JEC762" s="6"/>
      <c r="JED762" s="6"/>
      <c r="JEE762" s="6"/>
      <c r="JEF762" s="80"/>
      <c r="JEG762" s="70"/>
      <c r="JEH762" s="6"/>
      <c r="JEI762" s="6"/>
      <c r="JEJ762" s="106"/>
      <c r="JEK762" s="6"/>
      <c r="JEL762" s="6"/>
      <c r="JEM762" s="6"/>
      <c r="JEN762" s="80"/>
      <c r="JEO762" s="70"/>
      <c r="JEP762" s="6"/>
      <c r="JEQ762" s="6"/>
      <c r="JER762" s="106"/>
      <c r="JES762" s="6"/>
      <c r="JET762" s="6"/>
      <c r="JEU762" s="6"/>
      <c r="JEV762" s="80"/>
      <c r="JEW762" s="70"/>
      <c r="JEX762" s="6"/>
      <c r="JEY762" s="6"/>
      <c r="JEZ762" s="106"/>
      <c r="JFA762" s="6"/>
      <c r="JFB762" s="6"/>
      <c r="JFC762" s="6"/>
      <c r="JFD762" s="80"/>
      <c r="JFE762" s="70"/>
      <c r="JFF762" s="6"/>
      <c r="JFG762" s="6"/>
      <c r="JFH762" s="106"/>
      <c r="JFI762" s="6"/>
      <c r="JFJ762" s="6"/>
      <c r="JFK762" s="6"/>
      <c r="JFL762" s="80"/>
      <c r="JFM762" s="70"/>
      <c r="JFN762" s="6"/>
      <c r="JFO762" s="6"/>
      <c r="JFP762" s="106"/>
      <c r="JFQ762" s="6"/>
      <c r="JFR762" s="6"/>
      <c r="JFS762" s="6"/>
      <c r="JFT762" s="80"/>
      <c r="JFU762" s="70"/>
      <c r="JFV762" s="6"/>
      <c r="JFW762" s="6"/>
      <c r="JFX762" s="106"/>
      <c r="JFY762" s="6"/>
      <c r="JFZ762" s="6"/>
      <c r="JGA762" s="6"/>
      <c r="JGB762" s="80"/>
      <c r="JGC762" s="70"/>
      <c r="JGD762" s="6"/>
      <c r="JGE762" s="6"/>
      <c r="JGF762" s="106"/>
      <c r="JGG762" s="6"/>
      <c r="JGH762" s="6"/>
      <c r="JGI762" s="6"/>
      <c r="JGJ762" s="80"/>
      <c r="JGK762" s="70"/>
      <c r="JGL762" s="6"/>
      <c r="JGM762" s="6"/>
      <c r="JGN762" s="106"/>
      <c r="JGO762" s="6"/>
      <c r="JGP762" s="6"/>
      <c r="JGQ762" s="6"/>
      <c r="JGR762" s="80"/>
      <c r="JGS762" s="70"/>
      <c r="JGT762" s="6"/>
      <c r="JGU762" s="6"/>
      <c r="JGV762" s="106"/>
      <c r="JGW762" s="6"/>
      <c r="JGX762" s="6"/>
      <c r="JGY762" s="6"/>
      <c r="JGZ762" s="80"/>
      <c r="JHA762" s="70"/>
      <c r="JHB762" s="6"/>
      <c r="JHC762" s="6"/>
      <c r="JHD762" s="106"/>
      <c r="JHE762" s="6"/>
      <c r="JHF762" s="6"/>
      <c r="JHG762" s="6"/>
      <c r="JHH762" s="80"/>
      <c r="JHI762" s="70"/>
      <c r="JHJ762" s="6"/>
      <c r="JHK762" s="6"/>
      <c r="JHL762" s="106"/>
      <c r="JHM762" s="6"/>
      <c r="JHN762" s="6"/>
      <c r="JHO762" s="6"/>
      <c r="JHP762" s="80"/>
      <c r="JHQ762" s="70"/>
      <c r="JHR762" s="6"/>
      <c r="JHS762" s="6"/>
      <c r="JHT762" s="106"/>
      <c r="JHU762" s="6"/>
      <c r="JHV762" s="6"/>
      <c r="JHW762" s="6"/>
      <c r="JHX762" s="80"/>
      <c r="JHY762" s="70"/>
      <c r="JHZ762" s="6"/>
      <c r="JIA762" s="6"/>
      <c r="JIB762" s="106"/>
      <c r="JIC762" s="6"/>
      <c r="JID762" s="6"/>
      <c r="JIE762" s="6"/>
      <c r="JIF762" s="80"/>
      <c r="JIG762" s="70"/>
      <c r="JIH762" s="6"/>
      <c r="JII762" s="6"/>
      <c r="JIJ762" s="106"/>
      <c r="JIK762" s="6"/>
      <c r="JIL762" s="6"/>
      <c r="JIM762" s="6"/>
      <c r="JIN762" s="80"/>
      <c r="JIO762" s="70"/>
      <c r="JIP762" s="6"/>
      <c r="JIQ762" s="6"/>
      <c r="JIR762" s="106"/>
      <c r="JIS762" s="6"/>
      <c r="JIT762" s="6"/>
      <c r="JIU762" s="6"/>
      <c r="JIV762" s="80"/>
      <c r="JIW762" s="70"/>
      <c r="JIX762" s="6"/>
      <c r="JIY762" s="6"/>
      <c r="JIZ762" s="106"/>
      <c r="JJA762" s="6"/>
      <c r="JJB762" s="6"/>
      <c r="JJC762" s="6"/>
      <c r="JJD762" s="80"/>
      <c r="JJE762" s="70"/>
      <c r="JJF762" s="6"/>
      <c r="JJG762" s="6"/>
      <c r="JJH762" s="106"/>
      <c r="JJI762" s="6"/>
      <c r="JJJ762" s="6"/>
      <c r="JJK762" s="6"/>
      <c r="JJL762" s="80"/>
      <c r="JJM762" s="70"/>
      <c r="JJN762" s="6"/>
      <c r="JJO762" s="6"/>
      <c r="JJP762" s="106"/>
      <c r="JJQ762" s="6"/>
      <c r="JJR762" s="6"/>
      <c r="JJS762" s="6"/>
      <c r="JJT762" s="80"/>
      <c r="JJU762" s="70"/>
      <c r="JJV762" s="6"/>
      <c r="JJW762" s="6"/>
      <c r="JJX762" s="106"/>
      <c r="JJY762" s="6"/>
      <c r="JJZ762" s="6"/>
      <c r="JKA762" s="6"/>
      <c r="JKB762" s="80"/>
      <c r="JKC762" s="70"/>
      <c r="JKD762" s="6"/>
      <c r="JKE762" s="6"/>
      <c r="JKF762" s="106"/>
      <c r="JKG762" s="6"/>
      <c r="JKH762" s="6"/>
      <c r="JKI762" s="6"/>
      <c r="JKJ762" s="80"/>
      <c r="JKK762" s="70"/>
      <c r="JKL762" s="6"/>
      <c r="JKM762" s="6"/>
      <c r="JKN762" s="106"/>
      <c r="JKO762" s="6"/>
      <c r="JKP762" s="6"/>
      <c r="JKQ762" s="6"/>
      <c r="JKR762" s="80"/>
      <c r="JKS762" s="70"/>
      <c r="JKT762" s="6"/>
      <c r="JKU762" s="6"/>
      <c r="JKV762" s="106"/>
      <c r="JKW762" s="6"/>
      <c r="JKX762" s="6"/>
      <c r="JKY762" s="6"/>
      <c r="JKZ762" s="80"/>
      <c r="JLA762" s="70"/>
      <c r="JLB762" s="6"/>
      <c r="JLC762" s="6"/>
      <c r="JLD762" s="106"/>
      <c r="JLE762" s="6"/>
      <c r="JLF762" s="6"/>
      <c r="JLG762" s="6"/>
      <c r="JLH762" s="80"/>
      <c r="JLI762" s="70"/>
      <c r="JLJ762" s="6"/>
      <c r="JLK762" s="6"/>
      <c r="JLL762" s="106"/>
      <c r="JLM762" s="6"/>
      <c r="JLN762" s="6"/>
      <c r="JLO762" s="6"/>
      <c r="JLP762" s="80"/>
      <c r="JLQ762" s="70"/>
      <c r="JLR762" s="6"/>
      <c r="JLS762" s="6"/>
      <c r="JLT762" s="106"/>
      <c r="JLU762" s="6"/>
      <c r="JLV762" s="6"/>
      <c r="JLW762" s="6"/>
      <c r="JLX762" s="80"/>
      <c r="JLY762" s="70"/>
      <c r="JLZ762" s="6"/>
      <c r="JMA762" s="6"/>
      <c r="JMB762" s="106"/>
      <c r="JMC762" s="6"/>
      <c r="JMD762" s="6"/>
      <c r="JME762" s="6"/>
      <c r="JMF762" s="80"/>
      <c r="JMG762" s="70"/>
      <c r="JMH762" s="6"/>
      <c r="JMI762" s="6"/>
      <c r="JMJ762" s="106"/>
      <c r="JMK762" s="6"/>
      <c r="JML762" s="6"/>
      <c r="JMM762" s="6"/>
      <c r="JMN762" s="80"/>
      <c r="JMO762" s="70"/>
      <c r="JMP762" s="6"/>
      <c r="JMQ762" s="6"/>
      <c r="JMR762" s="106"/>
      <c r="JMS762" s="6"/>
      <c r="JMT762" s="6"/>
      <c r="JMU762" s="6"/>
      <c r="JMV762" s="80"/>
      <c r="JMW762" s="70"/>
      <c r="JMX762" s="6"/>
      <c r="JMY762" s="6"/>
      <c r="JMZ762" s="106"/>
      <c r="JNA762" s="6"/>
      <c r="JNB762" s="6"/>
      <c r="JNC762" s="6"/>
      <c r="JND762" s="80"/>
      <c r="JNE762" s="70"/>
      <c r="JNF762" s="6"/>
      <c r="JNG762" s="6"/>
      <c r="JNH762" s="106"/>
      <c r="JNI762" s="6"/>
      <c r="JNJ762" s="6"/>
      <c r="JNK762" s="6"/>
      <c r="JNL762" s="80"/>
      <c r="JNM762" s="70"/>
      <c r="JNN762" s="6"/>
      <c r="JNO762" s="6"/>
      <c r="JNP762" s="106"/>
      <c r="JNQ762" s="6"/>
      <c r="JNR762" s="6"/>
      <c r="JNS762" s="6"/>
      <c r="JNT762" s="80"/>
      <c r="JNU762" s="70"/>
      <c r="JNV762" s="6"/>
      <c r="JNW762" s="6"/>
      <c r="JNX762" s="106"/>
      <c r="JNY762" s="6"/>
      <c r="JNZ762" s="6"/>
      <c r="JOA762" s="6"/>
      <c r="JOB762" s="80"/>
      <c r="JOC762" s="70"/>
      <c r="JOD762" s="6"/>
      <c r="JOE762" s="6"/>
      <c r="JOF762" s="106"/>
      <c r="JOG762" s="6"/>
      <c r="JOH762" s="6"/>
      <c r="JOI762" s="6"/>
      <c r="JOJ762" s="80"/>
      <c r="JOK762" s="70"/>
      <c r="JOL762" s="6"/>
      <c r="JOM762" s="6"/>
      <c r="JON762" s="106"/>
      <c r="JOO762" s="6"/>
      <c r="JOP762" s="6"/>
      <c r="JOQ762" s="6"/>
      <c r="JOR762" s="80"/>
      <c r="JOS762" s="70"/>
      <c r="JOT762" s="6"/>
      <c r="JOU762" s="6"/>
      <c r="JOV762" s="106"/>
      <c r="JOW762" s="6"/>
      <c r="JOX762" s="6"/>
      <c r="JOY762" s="6"/>
      <c r="JOZ762" s="80"/>
      <c r="JPA762" s="70"/>
      <c r="JPB762" s="6"/>
      <c r="JPC762" s="6"/>
      <c r="JPD762" s="106"/>
      <c r="JPE762" s="6"/>
      <c r="JPF762" s="6"/>
      <c r="JPG762" s="6"/>
      <c r="JPH762" s="80"/>
      <c r="JPI762" s="70"/>
      <c r="JPJ762" s="6"/>
      <c r="JPK762" s="6"/>
      <c r="JPL762" s="106"/>
      <c r="JPM762" s="6"/>
      <c r="JPN762" s="6"/>
      <c r="JPO762" s="6"/>
      <c r="JPP762" s="80"/>
      <c r="JPQ762" s="70"/>
      <c r="JPR762" s="6"/>
      <c r="JPS762" s="6"/>
      <c r="JPT762" s="106"/>
      <c r="JPU762" s="6"/>
      <c r="JPV762" s="6"/>
      <c r="JPW762" s="6"/>
      <c r="JPX762" s="80"/>
      <c r="JPY762" s="70"/>
      <c r="JPZ762" s="6"/>
      <c r="JQA762" s="6"/>
      <c r="JQB762" s="106"/>
      <c r="JQC762" s="6"/>
      <c r="JQD762" s="6"/>
      <c r="JQE762" s="6"/>
      <c r="JQF762" s="80"/>
      <c r="JQG762" s="70"/>
      <c r="JQH762" s="6"/>
      <c r="JQI762" s="6"/>
      <c r="JQJ762" s="106"/>
      <c r="JQK762" s="6"/>
      <c r="JQL762" s="6"/>
      <c r="JQM762" s="6"/>
      <c r="JQN762" s="80"/>
      <c r="JQO762" s="70"/>
      <c r="JQP762" s="6"/>
      <c r="JQQ762" s="6"/>
      <c r="JQR762" s="106"/>
      <c r="JQS762" s="6"/>
      <c r="JQT762" s="6"/>
      <c r="JQU762" s="6"/>
      <c r="JQV762" s="80"/>
      <c r="JQW762" s="70"/>
      <c r="JQX762" s="6"/>
      <c r="JQY762" s="6"/>
      <c r="JQZ762" s="106"/>
      <c r="JRA762" s="6"/>
      <c r="JRB762" s="6"/>
      <c r="JRC762" s="6"/>
      <c r="JRD762" s="80"/>
      <c r="JRE762" s="70"/>
      <c r="JRF762" s="6"/>
      <c r="JRG762" s="6"/>
      <c r="JRH762" s="106"/>
      <c r="JRI762" s="6"/>
      <c r="JRJ762" s="6"/>
      <c r="JRK762" s="6"/>
      <c r="JRL762" s="80"/>
      <c r="JRM762" s="70"/>
      <c r="JRN762" s="6"/>
      <c r="JRO762" s="6"/>
      <c r="JRP762" s="106"/>
      <c r="JRQ762" s="6"/>
      <c r="JRR762" s="6"/>
      <c r="JRS762" s="6"/>
      <c r="JRT762" s="80"/>
      <c r="JRU762" s="70"/>
      <c r="JRV762" s="6"/>
      <c r="JRW762" s="6"/>
      <c r="JRX762" s="106"/>
      <c r="JRY762" s="6"/>
      <c r="JRZ762" s="6"/>
      <c r="JSA762" s="6"/>
      <c r="JSB762" s="80"/>
      <c r="JSC762" s="70"/>
      <c r="JSD762" s="6"/>
      <c r="JSE762" s="6"/>
      <c r="JSF762" s="106"/>
      <c r="JSG762" s="6"/>
      <c r="JSH762" s="6"/>
      <c r="JSI762" s="6"/>
      <c r="JSJ762" s="80"/>
      <c r="JSK762" s="70"/>
      <c r="JSL762" s="6"/>
      <c r="JSM762" s="6"/>
      <c r="JSN762" s="106"/>
      <c r="JSO762" s="6"/>
      <c r="JSP762" s="6"/>
      <c r="JSQ762" s="6"/>
      <c r="JSR762" s="80"/>
      <c r="JSS762" s="70"/>
      <c r="JST762" s="6"/>
      <c r="JSU762" s="6"/>
      <c r="JSV762" s="106"/>
      <c r="JSW762" s="6"/>
      <c r="JSX762" s="6"/>
      <c r="JSY762" s="6"/>
      <c r="JSZ762" s="80"/>
      <c r="JTA762" s="70"/>
      <c r="JTB762" s="6"/>
      <c r="JTC762" s="6"/>
      <c r="JTD762" s="106"/>
      <c r="JTE762" s="6"/>
      <c r="JTF762" s="6"/>
      <c r="JTG762" s="6"/>
      <c r="JTH762" s="80"/>
      <c r="JTI762" s="70"/>
      <c r="JTJ762" s="6"/>
      <c r="JTK762" s="6"/>
      <c r="JTL762" s="106"/>
      <c r="JTM762" s="6"/>
      <c r="JTN762" s="6"/>
      <c r="JTO762" s="6"/>
      <c r="JTP762" s="80"/>
      <c r="JTQ762" s="70"/>
      <c r="JTR762" s="6"/>
      <c r="JTS762" s="6"/>
      <c r="JTT762" s="106"/>
      <c r="JTU762" s="6"/>
      <c r="JTV762" s="6"/>
      <c r="JTW762" s="6"/>
      <c r="JTX762" s="80"/>
      <c r="JTY762" s="70"/>
      <c r="JTZ762" s="6"/>
      <c r="JUA762" s="6"/>
      <c r="JUB762" s="106"/>
      <c r="JUC762" s="6"/>
      <c r="JUD762" s="6"/>
      <c r="JUE762" s="6"/>
      <c r="JUF762" s="80"/>
      <c r="JUG762" s="70"/>
      <c r="JUH762" s="6"/>
      <c r="JUI762" s="6"/>
      <c r="JUJ762" s="106"/>
      <c r="JUK762" s="6"/>
      <c r="JUL762" s="6"/>
      <c r="JUM762" s="6"/>
      <c r="JUN762" s="80"/>
      <c r="JUO762" s="70"/>
      <c r="JUP762" s="6"/>
      <c r="JUQ762" s="6"/>
      <c r="JUR762" s="106"/>
      <c r="JUS762" s="6"/>
      <c r="JUT762" s="6"/>
      <c r="JUU762" s="6"/>
      <c r="JUV762" s="80"/>
      <c r="JUW762" s="70"/>
      <c r="JUX762" s="6"/>
      <c r="JUY762" s="6"/>
      <c r="JUZ762" s="106"/>
      <c r="JVA762" s="6"/>
      <c r="JVB762" s="6"/>
      <c r="JVC762" s="6"/>
      <c r="JVD762" s="80"/>
      <c r="JVE762" s="70"/>
      <c r="JVF762" s="6"/>
      <c r="JVG762" s="6"/>
      <c r="JVH762" s="106"/>
      <c r="JVI762" s="6"/>
      <c r="JVJ762" s="6"/>
      <c r="JVK762" s="6"/>
      <c r="JVL762" s="80"/>
      <c r="JVM762" s="70"/>
      <c r="JVN762" s="6"/>
      <c r="JVO762" s="6"/>
      <c r="JVP762" s="106"/>
      <c r="JVQ762" s="6"/>
      <c r="JVR762" s="6"/>
      <c r="JVS762" s="6"/>
      <c r="JVT762" s="80"/>
      <c r="JVU762" s="70"/>
      <c r="JVV762" s="6"/>
      <c r="JVW762" s="6"/>
      <c r="JVX762" s="106"/>
      <c r="JVY762" s="6"/>
      <c r="JVZ762" s="6"/>
      <c r="JWA762" s="6"/>
      <c r="JWB762" s="80"/>
      <c r="JWC762" s="70"/>
      <c r="JWD762" s="6"/>
      <c r="JWE762" s="6"/>
      <c r="JWF762" s="106"/>
      <c r="JWG762" s="6"/>
      <c r="JWH762" s="6"/>
      <c r="JWI762" s="6"/>
      <c r="JWJ762" s="80"/>
      <c r="JWK762" s="70"/>
      <c r="JWL762" s="6"/>
      <c r="JWM762" s="6"/>
      <c r="JWN762" s="106"/>
      <c r="JWO762" s="6"/>
      <c r="JWP762" s="6"/>
      <c r="JWQ762" s="6"/>
      <c r="JWR762" s="80"/>
      <c r="JWS762" s="70"/>
      <c r="JWT762" s="6"/>
      <c r="JWU762" s="6"/>
      <c r="JWV762" s="106"/>
      <c r="JWW762" s="6"/>
      <c r="JWX762" s="6"/>
      <c r="JWY762" s="6"/>
      <c r="JWZ762" s="80"/>
      <c r="JXA762" s="70"/>
      <c r="JXB762" s="6"/>
      <c r="JXC762" s="6"/>
      <c r="JXD762" s="106"/>
      <c r="JXE762" s="6"/>
      <c r="JXF762" s="6"/>
      <c r="JXG762" s="6"/>
      <c r="JXH762" s="80"/>
      <c r="JXI762" s="70"/>
      <c r="JXJ762" s="6"/>
      <c r="JXK762" s="6"/>
      <c r="JXL762" s="106"/>
      <c r="JXM762" s="6"/>
      <c r="JXN762" s="6"/>
      <c r="JXO762" s="6"/>
      <c r="JXP762" s="80"/>
      <c r="JXQ762" s="70"/>
      <c r="JXR762" s="6"/>
      <c r="JXS762" s="6"/>
      <c r="JXT762" s="106"/>
      <c r="JXU762" s="6"/>
      <c r="JXV762" s="6"/>
      <c r="JXW762" s="6"/>
      <c r="JXX762" s="80"/>
      <c r="JXY762" s="70"/>
      <c r="JXZ762" s="6"/>
      <c r="JYA762" s="6"/>
      <c r="JYB762" s="106"/>
      <c r="JYC762" s="6"/>
      <c r="JYD762" s="6"/>
      <c r="JYE762" s="6"/>
      <c r="JYF762" s="80"/>
      <c r="JYG762" s="70"/>
      <c r="JYH762" s="6"/>
      <c r="JYI762" s="6"/>
      <c r="JYJ762" s="106"/>
      <c r="JYK762" s="6"/>
      <c r="JYL762" s="6"/>
      <c r="JYM762" s="6"/>
      <c r="JYN762" s="80"/>
      <c r="JYO762" s="70"/>
      <c r="JYP762" s="6"/>
      <c r="JYQ762" s="6"/>
      <c r="JYR762" s="106"/>
      <c r="JYS762" s="6"/>
      <c r="JYT762" s="6"/>
      <c r="JYU762" s="6"/>
      <c r="JYV762" s="80"/>
      <c r="JYW762" s="70"/>
      <c r="JYX762" s="6"/>
      <c r="JYY762" s="6"/>
      <c r="JYZ762" s="106"/>
      <c r="JZA762" s="6"/>
      <c r="JZB762" s="6"/>
      <c r="JZC762" s="6"/>
      <c r="JZD762" s="80"/>
      <c r="JZE762" s="70"/>
      <c r="JZF762" s="6"/>
      <c r="JZG762" s="6"/>
      <c r="JZH762" s="106"/>
      <c r="JZI762" s="6"/>
      <c r="JZJ762" s="6"/>
      <c r="JZK762" s="6"/>
      <c r="JZL762" s="80"/>
      <c r="JZM762" s="70"/>
      <c r="JZN762" s="6"/>
      <c r="JZO762" s="6"/>
      <c r="JZP762" s="106"/>
      <c r="JZQ762" s="6"/>
      <c r="JZR762" s="6"/>
      <c r="JZS762" s="6"/>
      <c r="JZT762" s="80"/>
      <c r="JZU762" s="70"/>
      <c r="JZV762" s="6"/>
      <c r="JZW762" s="6"/>
      <c r="JZX762" s="106"/>
      <c r="JZY762" s="6"/>
      <c r="JZZ762" s="6"/>
      <c r="KAA762" s="6"/>
      <c r="KAB762" s="80"/>
      <c r="KAC762" s="70"/>
      <c r="KAD762" s="6"/>
      <c r="KAE762" s="6"/>
      <c r="KAF762" s="106"/>
      <c r="KAG762" s="6"/>
      <c r="KAH762" s="6"/>
      <c r="KAI762" s="6"/>
      <c r="KAJ762" s="80"/>
      <c r="KAK762" s="70"/>
      <c r="KAL762" s="6"/>
      <c r="KAM762" s="6"/>
      <c r="KAN762" s="106"/>
      <c r="KAO762" s="6"/>
      <c r="KAP762" s="6"/>
      <c r="KAQ762" s="6"/>
      <c r="KAR762" s="80"/>
      <c r="KAS762" s="70"/>
      <c r="KAT762" s="6"/>
      <c r="KAU762" s="6"/>
      <c r="KAV762" s="106"/>
      <c r="KAW762" s="6"/>
      <c r="KAX762" s="6"/>
      <c r="KAY762" s="6"/>
      <c r="KAZ762" s="80"/>
      <c r="KBA762" s="70"/>
      <c r="KBB762" s="6"/>
      <c r="KBC762" s="6"/>
      <c r="KBD762" s="106"/>
      <c r="KBE762" s="6"/>
      <c r="KBF762" s="6"/>
      <c r="KBG762" s="6"/>
      <c r="KBH762" s="80"/>
      <c r="KBI762" s="70"/>
      <c r="KBJ762" s="6"/>
      <c r="KBK762" s="6"/>
      <c r="KBL762" s="106"/>
      <c r="KBM762" s="6"/>
      <c r="KBN762" s="6"/>
      <c r="KBO762" s="6"/>
      <c r="KBP762" s="80"/>
      <c r="KBQ762" s="70"/>
      <c r="KBR762" s="6"/>
      <c r="KBS762" s="6"/>
      <c r="KBT762" s="106"/>
      <c r="KBU762" s="6"/>
      <c r="KBV762" s="6"/>
      <c r="KBW762" s="6"/>
      <c r="KBX762" s="80"/>
      <c r="KBY762" s="70"/>
      <c r="KBZ762" s="6"/>
      <c r="KCA762" s="6"/>
      <c r="KCB762" s="106"/>
      <c r="KCC762" s="6"/>
      <c r="KCD762" s="6"/>
      <c r="KCE762" s="6"/>
      <c r="KCF762" s="80"/>
      <c r="KCG762" s="70"/>
      <c r="KCH762" s="6"/>
      <c r="KCI762" s="6"/>
      <c r="KCJ762" s="106"/>
      <c r="KCK762" s="6"/>
      <c r="KCL762" s="6"/>
      <c r="KCM762" s="6"/>
      <c r="KCN762" s="80"/>
      <c r="KCO762" s="70"/>
      <c r="KCP762" s="6"/>
      <c r="KCQ762" s="6"/>
      <c r="KCR762" s="106"/>
      <c r="KCS762" s="6"/>
      <c r="KCT762" s="6"/>
      <c r="KCU762" s="6"/>
      <c r="KCV762" s="80"/>
      <c r="KCW762" s="70"/>
      <c r="KCX762" s="6"/>
      <c r="KCY762" s="6"/>
      <c r="KCZ762" s="106"/>
      <c r="KDA762" s="6"/>
      <c r="KDB762" s="6"/>
      <c r="KDC762" s="6"/>
      <c r="KDD762" s="80"/>
      <c r="KDE762" s="70"/>
      <c r="KDF762" s="6"/>
      <c r="KDG762" s="6"/>
      <c r="KDH762" s="106"/>
      <c r="KDI762" s="6"/>
      <c r="KDJ762" s="6"/>
      <c r="KDK762" s="6"/>
      <c r="KDL762" s="80"/>
      <c r="KDM762" s="70"/>
      <c r="KDN762" s="6"/>
      <c r="KDO762" s="6"/>
      <c r="KDP762" s="106"/>
      <c r="KDQ762" s="6"/>
      <c r="KDR762" s="6"/>
      <c r="KDS762" s="6"/>
      <c r="KDT762" s="80"/>
      <c r="KDU762" s="70"/>
      <c r="KDV762" s="6"/>
      <c r="KDW762" s="6"/>
      <c r="KDX762" s="106"/>
      <c r="KDY762" s="6"/>
      <c r="KDZ762" s="6"/>
      <c r="KEA762" s="6"/>
      <c r="KEB762" s="80"/>
      <c r="KEC762" s="70"/>
      <c r="KED762" s="6"/>
      <c r="KEE762" s="6"/>
      <c r="KEF762" s="106"/>
      <c r="KEG762" s="6"/>
      <c r="KEH762" s="6"/>
      <c r="KEI762" s="6"/>
      <c r="KEJ762" s="80"/>
      <c r="KEK762" s="70"/>
      <c r="KEL762" s="6"/>
      <c r="KEM762" s="6"/>
      <c r="KEN762" s="106"/>
      <c r="KEO762" s="6"/>
      <c r="KEP762" s="6"/>
      <c r="KEQ762" s="6"/>
      <c r="KER762" s="80"/>
      <c r="KES762" s="70"/>
      <c r="KET762" s="6"/>
      <c r="KEU762" s="6"/>
      <c r="KEV762" s="106"/>
      <c r="KEW762" s="6"/>
      <c r="KEX762" s="6"/>
      <c r="KEY762" s="6"/>
      <c r="KEZ762" s="80"/>
      <c r="KFA762" s="70"/>
      <c r="KFB762" s="6"/>
      <c r="KFC762" s="6"/>
      <c r="KFD762" s="106"/>
      <c r="KFE762" s="6"/>
      <c r="KFF762" s="6"/>
      <c r="KFG762" s="6"/>
      <c r="KFH762" s="80"/>
      <c r="KFI762" s="70"/>
      <c r="KFJ762" s="6"/>
      <c r="KFK762" s="6"/>
      <c r="KFL762" s="106"/>
      <c r="KFM762" s="6"/>
      <c r="KFN762" s="6"/>
      <c r="KFO762" s="6"/>
      <c r="KFP762" s="80"/>
      <c r="KFQ762" s="70"/>
      <c r="KFR762" s="6"/>
      <c r="KFS762" s="6"/>
      <c r="KFT762" s="106"/>
      <c r="KFU762" s="6"/>
      <c r="KFV762" s="6"/>
      <c r="KFW762" s="6"/>
      <c r="KFX762" s="80"/>
      <c r="KFY762" s="70"/>
      <c r="KFZ762" s="6"/>
      <c r="KGA762" s="6"/>
      <c r="KGB762" s="106"/>
      <c r="KGC762" s="6"/>
      <c r="KGD762" s="6"/>
      <c r="KGE762" s="6"/>
      <c r="KGF762" s="80"/>
      <c r="KGG762" s="70"/>
      <c r="KGH762" s="6"/>
      <c r="KGI762" s="6"/>
      <c r="KGJ762" s="106"/>
      <c r="KGK762" s="6"/>
      <c r="KGL762" s="6"/>
      <c r="KGM762" s="6"/>
      <c r="KGN762" s="80"/>
      <c r="KGO762" s="70"/>
      <c r="KGP762" s="6"/>
      <c r="KGQ762" s="6"/>
      <c r="KGR762" s="106"/>
      <c r="KGS762" s="6"/>
      <c r="KGT762" s="6"/>
      <c r="KGU762" s="6"/>
      <c r="KGV762" s="80"/>
      <c r="KGW762" s="70"/>
      <c r="KGX762" s="6"/>
      <c r="KGY762" s="6"/>
      <c r="KGZ762" s="106"/>
      <c r="KHA762" s="6"/>
      <c r="KHB762" s="6"/>
      <c r="KHC762" s="6"/>
      <c r="KHD762" s="80"/>
      <c r="KHE762" s="70"/>
      <c r="KHF762" s="6"/>
      <c r="KHG762" s="6"/>
      <c r="KHH762" s="106"/>
      <c r="KHI762" s="6"/>
      <c r="KHJ762" s="6"/>
      <c r="KHK762" s="6"/>
      <c r="KHL762" s="80"/>
      <c r="KHM762" s="70"/>
      <c r="KHN762" s="6"/>
      <c r="KHO762" s="6"/>
      <c r="KHP762" s="106"/>
      <c r="KHQ762" s="6"/>
      <c r="KHR762" s="6"/>
      <c r="KHS762" s="6"/>
      <c r="KHT762" s="80"/>
      <c r="KHU762" s="70"/>
      <c r="KHV762" s="6"/>
      <c r="KHW762" s="6"/>
      <c r="KHX762" s="106"/>
      <c r="KHY762" s="6"/>
      <c r="KHZ762" s="6"/>
      <c r="KIA762" s="6"/>
      <c r="KIB762" s="80"/>
      <c r="KIC762" s="70"/>
      <c r="KID762" s="6"/>
      <c r="KIE762" s="6"/>
      <c r="KIF762" s="106"/>
      <c r="KIG762" s="6"/>
      <c r="KIH762" s="6"/>
      <c r="KII762" s="6"/>
      <c r="KIJ762" s="80"/>
      <c r="KIK762" s="70"/>
      <c r="KIL762" s="6"/>
      <c r="KIM762" s="6"/>
      <c r="KIN762" s="106"/>
      <c r="KIO762" s="6"/>
      <c r="KIP762" s="6"/>
      <c r="KIQ762" s="6"/>
      <c r="KIR762" s="80"/>
      <c r="KIS762" s="70"/>
      <c r="KIT762" s="6"/>
      <c r="KIU762" s="6"/>
      <c r="KIV762" s="106"/>
      <c r="KIW762" s="6"/>
      <c r="KIX762" s="6"/>
      <c r="KIY762" s="6"/>
      <c r="KIZ762" s="80"/>
      <c r="KJA762" s="70"/>
      <c r="KJB762" s="6"/>
      <c r="KJC762" s="6"/>
      <c r="KJD762" s="106"/>
      <c r="KJE762" s="6"/>
      <c r="KJF762" s="6"/>
      <c r="KJG762" s="6"/>
      <c r="KJH762" s="80"/>
      <c r="KJI762" s="70"/>
      <c r="KJJ762" s="6"/>
      <c r="KJK762" s="6"/>
      <c r="KJL762" s="106"/>
      <c r="KJM762" s="6"/>
      <c r="KJN762" s="6"/>
      <c r="KJO762" s="6"/>
      <c r="KJP762" s="80"/>
      <c r="KJQ762" s="70"/>
      <c r="KJR762" s="6"/>
      <c r="KJS762" s="6"/>
      <c r="KJT762" s="106"/>
      <c r="KJU762" s="6"/>
      <c r="KJV762" s="6"/>
      <c r="KJW762" s="6"/>
      <c r="KJX762" s="80"/>
      <c r="KJY762" s="70"/>
      <c r="KJZ762" s="6"/>
      <c r="KKA762" s="6"/>
      <c r="KKB762" s="106"/>
      <c r="KKC762" s="6"/>
      <c r="KKD762" s="6"/>
      <c r="KKE762" s="6"/>
      <c r="KKF762" s="80"/>
      <c r="KKG762" s="70"/>
      <c r="KKH762" s="6"/>
      <c r="KKI762" s="6"/>
      <c r="KKJ762" s="106"/>
      <c r="KKK762" s="6"/>
      <c r="KKL762" s="6"/>
      <c r="KKM762" s="6"/>
      <c r="KKN762" s="80"/>
      <c r="KKO762" s="70"/>
      <c r="KKP762" s="6"/>
      <c r="KKQ762" s="6"/>
      <c r="KKR762" s="106"/>
      <c r="KKS762" s="6"/>
      <c r="KKT762" s="6"/>
      <c r="KKU762" s="6"/>
      <c r="KKV762" s="80"/>
      <c r="KKW762" s="70"/>
      <c r="KKX762" s="6"/>
      <c r="KKY762" s="6"/>
      <c r="KKZ762" s="106"/>
      <c r="KLA762" s="6"/>
      <c r="KLB762" s="6"/>
      <c r="KLC762" s="6"/>
      <c r="KLD762" s="80"/>
      <c r="KLE762" s="70"/>
      <c r="KLF762" s="6"/>
      <c r="KLG762" s="6"/>
      <c r="KLH762" s="106"/>
      <c r="KLI762" s="6"/>
      <c r="KLJ762" s="6"/>
      <c r="KLK762" s="6"/>
      <c r="KLL762" s="80"/>
      <c r="KLM762" s="70"/>
      <c r="KLN762" s="6"/>
      <c r="KLO762" s="6"/>
      <c r="KLP762" s="106"/>
      <c r="KLQ762" s="6"/>
      <c r="KLR762" s="6"/>
      <c r="KLS762" s="6"/>
      <c r="KLT762" s="80"/>
      <c r="KLU762" s="70"/>
      <c r="KLV762" s="6"/>
      <c r="KLW762" s="6"/>
      <c r="KLX762" s="106"/>
      <c r="KLY762" s="6"/>
      <c r="KLZ762" s="6"/>
      <c r="KMA762" s="6"/>
      <c r="KMB762" s="80"/>
      <c r="KMC762" s="70"/>
      <c r="KMD762" s="6"/>
      <c r="KME762" s="6"/>
      <c r="KMF762" s="106"/>
      <c r="KMG762" s="6"/>
      <c r="KMH762" s="6"/>
      <c r="KMI762" s="6"/>
      <c r="KMJ762" s="80"/>
      <c r="KMK762" s="70"/>
      <c r="KML762" s="6"/>
      <c r="KMM762" s="6"/>
      <c r="KMN762" s="106"/>
      <c r="KMO762" s="6"/>
      <c r="KMP762" s="6"/>
      <c r="KMQ762" s="6"/>
      <c r="KMR762" s="80"/>
      <c r="KMS762" s="70"/>
      <c r="KMT762" s="6"/>
      <c r="KMU762" s="6"/>
      <c r="KMV762" s="106"/>
      <c r="KMW762" s="6"/>
      <c r="KMX762" s="6"/>
      <c r="KMY762" s="6"/>
      <c r="KMZ762" s="80"/>
      <c r="KNA762" s="70"/>
      <c r="KNB762" s="6"/>
      <c r="KNC762" s="6"/>
      <c r="KND762" s="106"/>
      <c r="KNE762" s="6"/>
      <c r="KNF762" s="6"/>
      <c r="KNG762" s="6"/>
      <c r="KNH762" s="80"/>
      <c r="KNI762" s="70"/>
      <c r="KNJ762" s="6"/>
      <c r="KNK762" s="6"/>
      <c r="KNL762" s="106"/>
      <c r="KNM762" s="6"/>
      <c r="KNN762" s="6"/>
      <c r="KNO762" s="6"/>
      <c r="KNP762" s="80"/>
      <c r="KNQ762" s="70"/>
      <c r="KNR762" s="6"/>
      <c r="KNS762" s="6"/>
      <c r="KNT762" s="106"/>
      <c r="KNU762" s="6"/>
      <c r="KNV762" s="6"/>
      <c r="KNW762" s="6"/>
      <c r="KNX762" s="80"/>
      <c r="KNY762" s="70"/>
      <c r="KNZ762" s="6"/>
      <c r="KOA762" s="6"/>
      <c r="KOB762" s="106"/>
      <c r="KOC762" s="6"/>
      <c r="KOD762" s="6"/>
      <c r="KOE762" s="6"/>
      <c r="KOF762" s="80"/>
      <c r="KOG762" s="70"/>
      <c r="KOH762" s="6"/>
      <c r="KOI762" s="6"/>
      <c r="KOJ762" s="106"/>
      <c r="KOK762" s="6"/>
      <c r="KOL762" s="6"/>
      <c r="KOM762" s="6"/>
      <c r="KON762" s="80"/>
      <c r="KOO762" s="70"/>
      <c r="KOP762" s="6"/>
      <c r="KOQ762" s="6"/>
      <c r="KOR762" s="106"/>
      <c r="KOS762" s="6"/>
      <c r="KOT762" s="6"/>
      <c r="KOU762" s="6"/>
      <c r="KOV762" s="80"/>
      <c r="KOW762" s="70"/>
      <c r="KOX762" s="6"/>
      <c r="KOY762" s="6"/>
      <c r="KOZ762" s="106"/>
      <c r="KPA762" s="6"/>
      <c r="KPB762" s="6"/>
      <c r="KPC762" s="6"/>
      <c r="KPD762" s="80"/>
      <c r="KPE762" s="70"/>
      <c r="KPF762" s="6"/>
      <c r="KPG762" s="6"/>
      <c r="KPH762" s="106"/>
      <c r="KPI762" s="6"/>
      <c r="KPJ762" s="6"/>
      <c r="KPK762" s="6"/>
      <c r="KPL762" s="80"/>
      <c r="KPM762" s="70"/>
      <c r="KPN762" s="6"/>
      <c r="KPO762" s="6"/>
      <c r="KPP762" s="106"/>
      <c r="KPQ762" s="6"/>
      <c r="KPR762" s="6"/>
      <c r="KPS762" s="6"/>
      <c r="KPT762" s="80"/>
      <c r="KPU762" s="70"/>
      <c r="KPV762" s="6"/>
      <c r="KPW762" s="6"/>
      <c r="KPX762" s="106"/>
      <c r="KPY762" s="6"/>
      <c r="KPZ762" s="6"/>
      <c r="KQA762" s="6"/>
      <c r="KQB762" s="80"/>
      <c r="KQC762" s="70"/>
      <c r="KQD762" s="6"/>
      <c r="KQE762" s="6"/>
      <c r="KQF762" s="106"/>
      <c r="KQG762" s="6"/>
      <c r="KQH762" s="6"/>
      <c r="KQI762" s="6"/>
      <c r="KQJ762" s="80"/>
      <c r="KQK762" s="70"/>
      <c r="KQL762" s="6"/>
      <c r="KQM762" s="6"/>
      <c r="KQN762" s="106"/>
      <c r="KQO762" s="6"/>
      <c r="KQP762" s="6"/>
      <c r="KQQ762" s="6"/>
      <c r="KQR762" s="80"/>
      <c r="KQS762" s="70"/>
      <c r="KQT762" s="6"/>
      <c r="KQU762" s="6"/>
      <c r="KQV762" s="106"/>
      <c r="KQW762" s="6"/>
      <c r="KQX762" s="6"/>
      <c r="KQY762" s="6"/>
      <c r="KQZ762" s="80"/>
      <c r="KRA762" s="70"/>
      <c r="KRB762" s="6"/>
      <c r="KRC762" s="6"/>
      <c r="KRD762" s="106"/>
      <c r="KRE762" s="6"/>
      <c r="KRF762" s="6"/>
      <c r="KRG762" s="6"/>
      <c r="KRH762" s="80"/>
      <c r="KRI762" s="70"/>
      <c r="KRJ762" s="6"/>
      <c r="KRK762" s="6"/>
      <c r="KRL762" s="106"/>
      <c r="KRM762" s="6"/>
      <c r="KRN762" s="6"/>
      <c r="KRO762" s="6"/>
      <c r="KRP762" s="80"/>
      <c r="KRQ762" s="70"/>
      <c r="KRR762" s="6"/>
      <c r="KRS762" s="6"/>
      <c r="KRT762" s="106"/>
      <c r="KRU762" s="6"/>
      <c r="KRV762" s="6"/>
      <c r="KRW762" s="6"/>
      <c r="KRX762" s="80"/>
      <c r="KRY762" s="70"/>
      <c r="KRZ762" s="6"/>
      <c r="KSA762" s="6"/>
      <c r="KSB762" s="106"/>
      <c r="KSC762" s="6"/>
      <c r="KSD762" s="6"/>
      <c r="KSE762" s="6"/>
      <c r="KSF762" s="80"/>
      <c r="KSG762" s="70"/>
      <c r="KSH762" s="6"/>
      <c r="KSI762" s="6"/>
      <c r="KSJ762" s="106"/>
      <c r="KSK762" s="6"/>
      <c r="KSL762" s="6"/>
      <c r="KSM762" s="6"/>
      <c r="KSN762" s="80"/>
      <c r="KSO762" s="70"/>
      <c r="KSP762" s="6"/>
      <c r="KSQ762" s="6"/>
      <c r="KSR762" s="106"/>
      <c r="KSS762" s="6"/>
      <c r="KST762" s="6"/>
      <c r="KSU762" s="6"/>
      <c r="KSV762" s="80"/>
      <c r="KSW762" s="70"/>
      <c r="KSX762" s="6"/>
      <c r="KSY762" s="6"/>
      <c r="KSZ762" s="106"/>
      <c r="KTA762" s="6"/>
      <c r="KTB762" s="6"/>
      <c r="KTC762" s="6"/>
      <c r="KTD762" s="80"/>
      <c r="KTE762" s="70"/>
      <c r="KTF762" s="6"/>
      <c r="KTG762" s="6"/>
      <c r="KTH762" s="106"/>
      <c r="KTI762" s="6"/>
      <c r="KTJ762" s="6"/>
      <c r="KTK762" s="6"/>
      <c r="KTL762" s="80"/>
      <c r="KTM762" s="70"/>
      <c r="KTN762" s="6"/>
      <c r="KTO762" s="6"/>
      <c r="KTP762" s="106"/>
      <c r="KTQ762" s="6"/>
      <c r="KTR762" s="6"/>
      <c r="KTS762" s="6"/>
      <c r="KTT762" s="80"/>
      <c r="KTU762" s="70"/>
      <c r="KTV762" s="6"/>
      <c r="KTW762" s="6"/>
      <c r="KTX762" s="106"/>
      <c r="KTY762" s="6"/>
      <c r="KTZ762" s="6"/>
      <c r="KUA762" s="6"/>
      <c r="KUB762" s="80"/>
      <c r="KUC762" s="70"/>
      <c r="KUD762" s="6"/>
      <c r="KUE762" s="6"/>
      <c r="KUF762" s="106"/>
      <c r="KUG762" s="6"/>
      <c r="KUH762" s="6"/>
      <c r="KUI762" s="6"/>
      <c r="KUJ762" s="80"/>
      <c r="KUK762" s="70"/>
      <c r="KUL762" s="6"/>
      <c r="KUM762" s="6"/>
      <c r="KUN762" s="106"/>
      <c r="KUO762" s="6"/>
      <c r="KUP762" s="6"/>
      <c r="KUQ762" s="6"/>
      <c r="KUR762" s="80"/>
      <c r="KUS762" s="70"/>
      <c r="KUT762" s="6"/>
      <c r="KUU762" s="6"/>
      <c r="KUV762" s="106"/>
      <c r="KUW762" s="6"/>
      <c r="KUX762" s="6"/>
      <c r="KUY762" s="6"/>
      <c r="KUZ762" s="80"/>
      <c r="KVA762" s="70"/>
      <c r="KVB762" s="6"/>
      <c r="KVC762" s="6"/>
      <c r="KVD762" s="106"/>
      <c r="KVE762" s="6"/>
      <c r="KVF762" s="6"/>
      <c r="KVG762" s="6"/>
      <c r="KVH762" s="80"/>
      <c r="KVI762" s="70"/>
      <c r="KVJ762" s="6"/>
      <c r="KVK762" s="6"/>
      <c r="KVL762" s="106"/>
      <c r="KVM762" s="6"/>
      <c r="KVN762" s="6"/>
      <c r="KVO762" s="6"/>
      <c r="KVP762" s="80"/>
      <c r="KVQ762" s="70"/>
      <c r="KVR762" s="6"/>
      <c r="KVS762" s="6"/>
      <c r="KVT762" s="106"/>
      <c r="KVU762" s="6"/>
      <c r="KVV762" s="6"/>
      <c r="KVW762" s="6"/>
      <c r="KVX762" s="80"/>
      <c r="KVY762" s="70"/>
      <c r="KVZ762" s="6"/>
      <c r="KWA762" s="6"/>
      <c r="KWB762" s="106"/>
      <c r="KWC762" s="6"/>
      <c r="KWD762" s="6"/>
      <c r="KWE762" s="6"/>
      <c r="KWF762" s="80"/>
      <c r="KWG762" s="70"/>
      <c r="KWH762" s="6"/>
      <c r="KWI762" s="6"/>
      <c r="KWJ762" s="106"/>
      <c r="KWK762" s="6"/>
      <c r="KWL762" s="6"/>
      <c r="KWM762" s="6"/>
      <c r="KWN762" s="80"/>
      <c r="KWO762" s="70"/>
      <c r="KWP762" s="6"/>
      <c r="KWQ762" s="6"/>
      <c r="KWR762" s="106"/>
      <c r="KWS762" s="6"/>
      <c r="KWT762" s="6"/>
      <c r="KWU762" s="6"/>
      <c r="KWV762" s="80"/>
      <c r="KWW762" s="70"/>
      <c r="KWX762" s="6"/>
      <c r="KWY762" s="6"/>
      <c r="KWZ762" s="106"/>
      <c r="KXA762" s="6"/>
      <c r="KXB762" s="6"/>
      <c r="KXC762" s="6"/>
      <c r="KXD762" s="80"/>
      <c r="KXE762" s="70"/>
      <c r="KXF762" s="6"/>
      <c r="KXG762" s="6"/>
      <c r="KXH762" s="106"/>
      <c r="KXI762" s="6"/>
      <c r="KXJ762" s="6"/>
      <c r="KXK762" s="6"/>
      <c r="KXL762" s="80"/>
      <c r="KXM762" s="70"/>
      <c r="KXN762" s="6"/>
      <c r="KXO762" s="6"/>
      <c r="KXP762" s="106"/>
      <c r="KXQ762" s="6"/>
      <c r="KXR762" s="6"/>
      <c r="KXS762" s="6"/>
      <c r="KXT762" s="80"/>
      <c r="KXU762" s="70"/>
      <c r="KXV762" s="6"/>
      <c r="KXW762" s="6"/>
      <c r="KXX762" s="106"/>
      <c r="KXY762" s="6"/>
      <c r="KXZ762" s="6"/>
      <c r="KYA762" s="6"/>
      <c r="KYB762" s="80"/>
      <c r="KYC762" s="70"/>
      <c r="KYD762" s="6"/>
      <c r="KYE762" s="6"/>
      <c r="KYF762" s="106"/>
      <c r="KYG762" s="6"/>
      <c r="KYH762" s="6"/>
      <c r="KYI762" s="6"/>
      <c r="KYJ762" s="80"/>
      <c r="KYK762" s="70"/>
      <c r="KYL762" s="6"/>
      <c r="KYM762" s="6"/>
      <c r="KYN762" s="106"/>
      <c r="KYO762" s="6"/>
      <c r="KYP762" s="6"/>
      <c r="KYQ762" s="6"/>
      <c r="KYR762" s="80"/>
      <c r="KYS762" s="70"/>
      <c r="KYT762" s="6"/>
      <c r="KYU762" s="6"/>
      <c r="KYV762" s="106"/>
      <c r="KYW762" s="6"/>
      <c r="KYX762" s="6"/>
      <c r="KYY762" s="6"/>
      <c r="KYZ762" s="80"/>
      <c r="KZA762" s="70"/>
      <c r="KZB762" s="6"/>
      <c r="KZC762" s="6"/>
      <c r="KZD762" s="106"/>
      <c r="KZE762" s="6"/>
      <c r="KZF762" s="6"/>
      <c r="KZG762" s="6"/>
      <c r="KZH762" s="80"/>
      <c r="KZI762" s="70"/>
      <c r="KZJ762" s="6"/>
      <c r="KZK762" s="6"/>
      <c r="KZL762" s="106"/>
      <c r="KZM762" s="6"/>
      <c r="KZN762" s="6"/>
      <c r="KZO762" s="6"/>
      <c r="KZP762" s="80"/>
      <c r="KZQ762" s="70"/>
      <c r="KZR762" s="6"/>
      <c r="KZS762" s="6"/>
      <c r="KZT762" s="106"/>
      <c r="KZU762" s="6"/>
      <c r="KZV762" s="6"/>
      <c r="KZW762" s="6"/>
      <c r="KZX762" s="80"/>
      <c r="KZY762" s="70"/>
      <c r="KZZ762" s="6"/>
      <c r="LAA762" s="6"/>
      <c r="LAB762" s="106"/>
      <c r="LAC762" s="6"/>
      <c r="LAD762" s="6"/>
      <c r="LAE762" s="6"/>
      <c r="LAF762" s="80"/>
      <c r="LAG762" s="70"/>
      <c r="LAH762" s="6"/>
      <c r="LAI762" s="6"/>
      <c r="LAJ762" s="106"/>
      <c r="LAK762" s="6"/>
      <c r="LAL762" s="6"/>
      <c r="LAM762" s="6"/>
      <c r="LAN762" s="80"/>
      <c r="LAO762" s="70"/>
      <c r="LAP762" s="6"/>
      <c r="LAQ762" s="6"/>
      <c r="LAR762" s="106"/>
      <c r="LAS762" s="6"/>
      <c r="LAT762" s="6"/>
      <c r="LAU762" s="6"/>
      <c r="LAV762" s="80"/>
      <c r="LAW762" s="70"/>
      <c r="LAX762" s="6"/>
      <c r="LAY762" s="6"/>
      <c r="LAZ762" s="106"/>
      <c r="LBA762" s="6"/>
      <c r="LBB762" s="6"/>
      <c r="LBC762" s="6"/>
      <c r="LBD762" s="80"/>
      <c r="LBE762" s="70"/>
      <c r="LBF762" s="6"/>
      <c r="LBG762" s="6"/>
      <c r="LBH762" s="106"/>
      <c r="LBI762" s="6"/>
      <c r="LBJ762" s="6"/>
      <c r="LBK762" s="6"/>
      <c r="LBL762" s="80"/>
      <c r="LBM762" s="70"/>
      <c r="LBN762" s="6"/>
      <c r="LBO762" s="6"/>
      <c r="LBP762" s="106"/>
      <c r="LBQ762" s="6"/>
      <c r="LBR762" s="6"/>
      <c r="LBS762" s="6"/>
      <c r="LBT762" s="80"/>
      <c r="LBU762" s="70"/>
      <c r="LBV762" s="6"/>
      <c r="LBW762" s="6"/>
      <c r="LBX762" s="106"/>
      <c r="LBY762" s="6"/>
      <c r="LBZ762" s="6"/>
      <c r="LCA762" s="6"/>
      <c r="LCB762" s="80"/>
      <c r="LCC762" s="70"/>
      <c r="LCD762" s="6"/>
      <c r="LCE762" s="6"/>
      <c r="LCF762" s="106"/>
      <c r="LCG762" s="6"/>
      <c r="LCH762" s="6"/>
      <c r="LCI762" s="6"/>
      <c r="LCJ762" s="80"/>
      <c r="LCK762" s="70"/>
      <c r="LCL762" s="6"/>
      <c r="LCM762" s="6"/>
      <c r="LCN762" s="106"/>
      <c r="LCO762" s="6"/>
      <c r="LCP762" s="6"/>
      <c r="LCQ762" s="6"/>
      <c r="LCR762" s="80"/>
      <c r="LCS762" s="70"/>
      <c r="LCT762" s="6"/>
      <c r="LCU762" s="6"/>
      <c r="LCV762" s="106"/>
      <c r="LCW762" s="6"/>
      <c r="LCX762" s="6"/>
      <c r="LCY762" s="6"/>
      <c r="LCZ762" s="80"/>
      <c r="LDA762" s="70"/>
      <c r="LDB762" s="6"/>
      <c r="LDC762" s="6"/>
      <c r="LDD762" s="106"/>
      <c r="LDE762" s="6"/>
      <c r="LDF762" s="6"/>
      <c r="LDG762" s="6"/>
      <c r="LDH762" s="80"/>
      <c r="LDI762" s="70"/>
      <c r="LDJ762" s="6"/>
      <c r="LDK762" s="6"/>
      <c r="LDL762" s="106"/>
      <c r="LDM762" s="6"/>
      <c r="LDN762" s="6"/>
      <c r="LDO762" s="6"/>
      <c r="LDP762" s="80"/>
      <c r="LDQ762" s="70"/>
      <c r="LDR762" s="6"/>
      <c r="LDS762" s="6"/>
      <c r="LDT762" s="106"/>
      <c r="LDU762" s="6"/>
      <c r="LDV762" s="6"/>
      <c r="LDW762" s="6"/>
      <c r="LDX762" s="80"/>
      <c r="LDY762" s="70"/>
      <c r="LDZ762" s="6"/>
      <c r="LEA762" s="6"/>
      <c r="LEB762" s="106"/>
      <c r="LEC762" s="6"/>
      <c r="LED762" s="6"/>
      <c r="LEE762" s="6"/>
      <c r="LEF762" s="80"/>
      <c r="LEG762" s="70"/>
      <c r="LEH762" s="6"/>
      <c r="LEI762" s="6"/>
      <c r="LEJ762" s="106"/>
      <c r="LEK762" s="6"/>
      <c r="LEL762" s="6"/>
      <c r="LEM762" s="6"/>
      <c r="LEN762" s="80"/>
      <c r="LEO762" s="70"/>
      <c r="LEP762" s="6"/>
      <c r="LEQ762" s="6"/>
      <c r="LER762" s="106"/>
      <c r="LES762" s="6"/>
      <c r="LET762" s="6"/>
      <c r="LEU762" s="6"/>
      <c r="LEV762" s="80"/>
      <c r="LEW762" s="70"/>
      <c r="LEX762" s="6"/>
      <c r="LEY762" s="6"/>
      <c r="LEZ762" s="106"/>
      <c r="LFA762" s="6"/>
      <c r="LFB762" s="6"/>
      <c r="LFC762" s="6"/>
      <c r="LFD762" s="80"/>
      <c r="LFE762" s="70"/>
      <c r="LFF762" s="6"/>
      <c r="LFG762" s="6"/>
      <c r="LFH762" s="106"/>
      <c r="LFI762" s="6"/>
      <c r="LFJ762" s="6"/>
      <c r="LFK762" s="6"/>
      <c r="LFL762" s="80"/>
      <c r="LFM762" s="70"/>
      <c r="LFN762" s="6"/>
      <c r="LFO762" s="6"/>
      <c r="LFP762" s="106"/>
      <c r="LFQ762" s="6"/>
      <c r="LFR762" s="6"/>
      <c r="LFS762" s="6"/>
      <c r="LFT762" s="80"/>
      <c r="LFU762" s="70"/>
      <c r="LFV762" s="6"/>
      <c r="LFW762" s="6"/>
      <c r="LFX762" s="106"/>
      <c r="LFY762" s="6"/>
      <c r="LFZ762" s="6"/>
      <c r="LGA762" s="6"/>
      <c r="LGB762" s="80"/>
      <c r="LGC762" s="70"/>
      <c r="LGD762" s="6"/>
      <c r="LGE762" s="6"/>
      <c r="LGF762" s="106"/>
      <c r="LGG762" s="6"/>
      <c r="LGH762" s="6"/>
      <c r="LGI762" s="6"/>
      <c r="LGJ762" s="80"/>
      <c r="LGK762" s="70"/>
      <c r="LGL762" s="6"/>
      <c r="LGM762" s="6"/>
      <c r="LGN762" s="106"/>
      <c r="LGO762" s="6"/>
      <c r="LGP762" s="6"/>
      <c r="LGQ762" s="6"/>
      <c r="LGR762" s="80"/>
      <c r="LGS762" s="70"/>
      <c r="LGT762" s="6"/>
      <c r="LGU762" s="6"/>
      <c r="LGV762" s="106"/>
      <c r="LGW762" s="6"/>
      <c r="LGX762" s="6"/>
      <c r="LGY762" s="6"/>
      <c r="LGZ762" s="80"/>
      <c r="LHA762" s="70"/>
      <c r="LHB762" s="6"/>
      <c r="LHC762" s="6"/>
      <c r="LHD762" s="106"/>
      <c r="LHE762" s="6"/>
      <c r="LHF762" s="6"/>
      <c r="LHG762" s="6"/>
      <c r="LHH762" s="80"/>
      <c r="LHI762" s="70"/>
      <c r="LHJ762" s="6"/>
      <c r="LHK762" s="6"/>
      <c r="LHL762" s="106"/>
      <c r="LHM762" s="6"/>
      <c r="LHN762" s="6"/>
      <c r="LHO762" s="6"/>
      <c r="LHP762" s="80"/>
      <c r="LHQ762" s="70"/>
      <c r="LHR762" s="6"/>
      <c r="LHS762" s="6"/>
      <c r="LHT762" s="106"/>
      <c r="LHU762" s="6"/>
      <c r="LHV762" s="6"/>
      <c r="LHW762" s="6"/>
      <c r="LHX762" s="80"/>
      <c r="LHY762" s="70"/>
      <c r="LHZ762" s="6"/>
      <c r="LIA762" s="6"/>
      <c r="LIB762" s="106"/>
      <c r="LIC762" s="6"/>
      <c r="LID762" s="6"/>
      <c r="LIE762" s="6"/>
      <c r="LIF762" s="80"/>
      <c r="LIG762" s="70"/>
      <c r="LIH762" s="6"/>
      <c r="LII762" s="6"/>
      <c r="LIJ762" s="106"/>
      <c r="LIK762" s="6"/>
      <c r="LIL762" s="6"/>
      <c r="LIM762" s="6"/>
      <c r="LIN762" s="80"/>
      <c r="LIO762" s="70"/>
      <c r="LIP762" s="6"/>
      <c r="LIQ762" s="6"/>
      <c r="LIR762" s="106"/>
      <c r="LIS762" s="6"/>
      <c r="LIT762" s="6"/>
      <c r="LIU762" s="6"/>
      <c r="LIV762" s="80"/>
      <c r="LIW762" s="70"/>
      <c r="LIX762" s="6"/>
      <c r="LIY762" s="6"/>
      <c r="LIZ762" s="106"/>
      <c r="LJA762" s="6"/>
      <c r="LJB762" s="6"/>
      <c r="LJC762" s="6"/>
      <c r="LJD762" s="80"/>
      <c r="LJE762" s="70"/>
      <c r="LJF762" s="6"/>
      <c r="LJG762" s="6"/>
      <c r="LJH762" s="106"/>
      <c r="LJI762" s="6"/>
      <c r="LJJ762" s="6"/>
      <c r="LJK762" s="6"/>
      <c r="LJL762" s="80"/>
      <c r="LJM762" s="70"/>
      <c r="LJN762" s="6"/>
      <c r="LJO762" s="6"/>
      <c r="LJP762" s="106"/>
      <c r="LJQ762" s="6"/>
      <c r="LJR762" s="6"/>
      <c r="LJS762" s="6"/>
      <c r="LJT762" s="80"/>
      <c r="LJU762" s="70"/>
      <c r="LJV762" s="6"/>
      <c r="LJW762" s="6"/>
      <c r="LJX762" s="106"/>
      <c r="LJY762" s="6"/>
      <c r="LJZ762" s="6"/>
      <c r="LKA762" s="6"/>
      <c r="LKB762" s="80"/>
      <c r="LKC762" s="70"/>
      <c r="LKD762" s="6"/>
      <c r="LKE762" s="6"/>
      <c r="LKF762" s="106"/>
      <c r="LKG762" s="6"/>
      <c r="LKH762" s="6"/>
      <c r="LKI762" s="6"/>
      <c r="LKJ762" s="80"/>
      <c r="LKK762" s="70"/>
      <c r="LKL762" s="6"/>
      <c r="LKM762" s="6"/>
      <c r="LKN762" s="106"/>
      <c r="LKO762" s="6"/>
      <c r="LKP762" s="6"/>
      <c r="LKQ762" s="6"/>
      <c r="LKR762" s="80"/>
      <c r="LKS762" s="70"/>
      <c r="LKT762" s="6"/>
      <c r="LKU762" s="6"/>
      <c r="LKV762" s="106"/>
      <c r="LKW762" s="6"/>
      <c r="LKX762" s="6"/>
      <c r="LKY762" s="6"/>
      <c r="LKZ762" s="80"/>
      <c r="LLA762" s="70"/>
      <c r="LLB762" s="6"/>
      <c r="LLC762" s="6"/>
      <c r="LLD762" s="106"/>
      <c r="LLE762" s="6"/>
      <c r="LLF762" s="6"/>
      <c r="LLG762" s="6"/>
      <c r="LLH762" s="80"/>
      <c r="LLI762" s="70"/>
      <c r="LLJ762" s="6"/>
      <c r="LLK762" s="6"/>
      <c r="LLL762" s="106"/>
      <c r="LLM762" s="6"/>
      <c r="LLN762" s="6"/>
      <c r="LLO762" s="6"/>
      <c r="LLP762" s="80"/>
      <c r="LLQ762" s="70"/>
      <c r="LLR762" s="6"/>
      <c r="LLS762" s="6"/>
      <c r="LLT762" s="106"/>
      <c r="LLU762" s="6"/>
      <c r="LLV762" s="6"/>
      <c r="LLW762" s="6"/>
      <c r="LLX762" s="80"/>
      <c r="LLY762" s="70"/>
      <c r="LLZ762" s="6"/>
      <c r="LMA762" s="6"/>
      <c r="LMB762" s="106"/>
      <c r="LMC762" s="6"/>
      <c r="LMD762" s="6"/>
      <c r="LME762" s="6"/>
      <c r="LMF762" s="80"/>
      <c r="LMG762" s="70"/>
      <c r="LMH762" s="6"/>
      <c r="LMI762" s="6"/>
      <c r="LMJ762" s="106"/>
      <c r="LMK762" s="6"/>
      <c r="LML762" s="6"/>
      <c r="LMM762" s="6"/>
      <c r="LMN762" s="80"/>
      <c r="LMO762" s="70"/>
      <c r="LMP762" s="6"/>
      <c r="LMQ762" s="6"/>
      <c r="LMR762" s="106"/>
      <c r="LMS762" s="6"/>
      <c r="LMT762" s="6"/>
      <c r="LMU762" s="6"/>
      <c r="LMV762" s="80"/>
      <c r="LMW762" s="70"/>
      <c r="LMX762" s="6"/>
      <c r="LMY762" s="6"/>
      <c r="LMZ762" s="106"/>
      <c r="LNA762" s="6"/>
      <c r="LNB762" s="6"/>
      <c r="LNC762" s="6"/>
      <c r="LND762" s="80"/>
      <c r="LNE762" s="70"/>
      <c r="LNF762" s="6"/>
      <c r="LNG762" s="6"/>
      <c r="LNH762" s="106"/>
      <c r="LNI762" s="6"/>
      <c r="LNJ762" s="6"/>
      <c r="LNK762" s="6"/>
      <c r="LNL762" s="80"/>
      <c r="LNM762" s="70"/>
      <c r="LNN762" s="6"/>
      <c r="LNO762" s="6"/>
      <c r="LNP762" s="106"/>
      <c r="LNQ762" s="6"/>
      <c r="LNR762" s="6"/>
      <c r="LNS762" s="6"/>
      <c r="LNT762" s="80"/>
      <c r="LNU762" s="70"/>
      <c r="LNV762" s="6"/>
      <c r="LNW762" s="6"/>
      <c r="LNX762" s="106"/>
      <c r="LNY762" s="6"/>
      <c r="LNZ762" s="6"/>
      <c r="LOA762" s="6"/>
      <c r="LOB762" s="80"/>
      <c r="LOC762" s="70"/>
      <c r="LOD762" s="6"/>
      <c r="LOE762" s="6"/>
      <c r="LOF762" s="106"/>
      <c r="LOG762" s="6"/>
      <c r="LOH762" s="6"/>
      <c r="LOI762" s="6"/>
      <c r="LOJ762" s="80"/>
      <c r="LOK762" s="70"/>
      <c r="LOL762" s="6"/>
      <c r="LOM762" s="6"/>
      <c r="LON762" s="106"/>
      <c r="LOO762" s="6"/>
      <c r="LOP762" s="6"/>
      <c r="LOQ762" s="6"/>
      <c r="LOR762" s="80"/>
      <c r="LOS762" s="70"/>
      <c r="LOT762" s="6"/>
      <c r="LOU762" s="6"/>
      <c r="LOV762" s="106"/>
      <c r="LOW762" s="6"/>
      <c r="LOX762" s="6"/>
      <c r="LOY762" s="6"/>
      <c r="LOZ762" s="80"/>
      <c r="LPA762" s="70"/>
      <c r="LPB762" s="6"/>
      <c r="LPC762" s="6"/>
      <c r="LPD762" s="106"/>
      <c r="LPE762" s="6"/>
      <c r="LPF762" s="6"/>
      <c r="LPG762" s="6"/>
      <c r="LPH762" s="80"/>
      <c r="LPI762" s="70"/>
      <c r="LPJ762" s="6"/>
      <c r="LPK762" s="6"/>
      <c r="LPL762" s="106"/>
      <c r="LPM762" s="6"/>
      <c r="LPN762" s="6"/>
      <c r="LPO762" s="6"/>
      <c r="LPP762" s="80"/>
      <c r="LPQ762" s="70"/>
      <c r="LPR762" s="6"/>
      <c r="LPS762" s="6"/>
      <c r="LPT762" s="106"/>
      <c r="LPU762" s="6"/>
      <c r="LPV762" s="6"/>
      <c r="LPW762" s="6"/>
      <c r="LPX762" s="80"/>
      <c r="LPY762" s="70"/>
      <c r="LPZ762" s="6"/>
      <c r="LQA762" s="6"/>
      <c r="LQB762" s="106"/>
      <c r="LQC762" s="6"/>
      <c r="LQD762" s="6"/>
      <c r="LQE762" s="6"/>
      <c r="LQF762" s="80"/>
      <c r="LQG762" s="70"/>
      <c r="LQH762" s="6"/>
      <c r="LQI762" s="6"/>
      <c r="LQJ762" s="106"/>
      <c r="LQK762" s="6"/>
      <c r="LQL762" s="6"/>
      <c r="LQM762" s="6"/>
      <c r="LQN762" s="80"/>
      <c r="LQO762" s="70"/>
      <c r="LQP762" s="6"/>
      <c r="LQQ762" s="6"/>
      <c r="LQR762" s="106"/>
      <c r="LQS762" s="6"/>
      <c r="LQT762" s="6"/>
      <c r="LQU762" s="6"/>
      <c r="LQV762" s="80"/>
      <c r="LQW762" s="70"/>
      <c r="LQX762" s="6"/>
      <c r="LQY762" s="6"/>
      <c r="LQZ762" s="106"/>
      <c r="LRA762" s="6"/>
      <c r="LRB762" s="6"/>
      <c r="LRC762" s="6"/>
      <c r="LRD762" s="80"/>
      <c r="LRE762" s="70"/>
      <c r="LRF762" s="6"/>
      <c r="LRG762" s="6"/>
      <c r="LRH762" s="106"/>
      <c r="LRI762" s="6"/>
      <c r="LRJ762" s="6"/>
      <c r="LRK762" s="6"/>
      <c r="LRL762" s="80"/>
      <c r="LRM762" s="70"/>
      <c r="LRN762" s="6"/>
      <c r="LRO762" s="6"/>
      <c r="LRP762" s="106"/>
      <c r="LRQ762" s="6"/>
      <c r="LRR762" s="6"/>
      <c r="LRS762" s="6"/>
      <c r="LRT762" s="80"/>
      <c r="LRU762" s="70"/>
      <c r="LRV762" s="6"/>
      <c r="LRW762" s="6"/>
      <c r="LRX762" s="106"/>
      <c r="LRY762" s="6"/>
      <c r="LRZ762" s="6"/>
      <c r="LSA762" s="6"/>
      <c r="LSB762" s="80"/>
      <c r="LSC762" s="70"/>
      <c r="LSD762" s="6"/>
      <c r="LSE762" s="6"/>
      <c r="LSF762" s="106"/>
      <c r="LSG762" s="6"/>
      <c r="LSH762" s="6"/>
      <c r="LSI762" s="6"/>
      <c r="LSJ762" s="80"/>
      <c r="LSK762" s="70"/>
      <c r="LSL762" s="6"/>
      <c r="LSM762" s="6"/>
      <c r="LSN762" s="106"/>
      <c r="LSO762" s="6"/>
      <c r="LSP762" s="6"/>
      <c r="LSQ762" s="6"/>
      <c r="LSR762" s="80"/>
      <c r="LSS762" s="70"/>
      <c r="LST762" s="6"/>
      <c r="LSU762" s="6"/>
      <c r="LSV762" s="106"/>
      <c r="LSW762" s="6"/>
      <c r="LSX762" s="6"/>
      <c r="LSY762" s="6"/>
      <c r="LSZ762" s="80"/>
      <c r="LTA762" s="70"/>
      <c r="LTB762" s="6"/>
      <c r="LTC762" s="6"/>
      <c r="LTD762" s="106"/>
      <c r="LTE762" s="6"/>
      <c r="LTF762" s="6"/>
      <c r="LTG762" s="6"/>
      <c r="LTH762" s="80"/>
      <c r="LTI762" s="70"/>
      <c r="LTJ762" s="6"/>
      <c r="LTK762" s="6"/>
      <c r="LTL762" s="106"/>
      <c r="LTM762" s="6"/>
      <c r="LTN762" s="6"/>
      <c r="LTO762" s="6"/>
      <c r="LTP762" s="80"/>
      <c r="LTQ762" s="70"/>
      <c r="LTR762" s="6"/>
      <c r="LTS762" s="6"/>
      <c r="LTT762" s="106"/>
      <c r="LTU762" s="6"/>
      <c r="LTV762" s="6"/>
      <c r="LTW762" s="6"/>
      <c r="LTX762" s="80"/>
      <c r="LTY762" s="70"/>
      <c r="LTZ762" s="6"/>
      <c r="LUA762" s="6"/>
      <c r="LUB762" s="106"/>
      <c r="LUC762" s="6"/>
      <c r="LUD762" s="6"/>
      <c r="LUE762" s="6"/>
      <c r="LUF762" s="80"/>
      <c r="LUG762" s="70"/>
      <c r="LUH762" s="6"/>
      <c r="LUI762" s="6"/>
      <c r="LUJ762" s="106"/>
      <c r="LUK762" s="6"/>
      <c r="LUL762" s="6"/>
      <c r="LUM762" s="6"/>
      <c r="LUN762" s="80"/>
      <c r="LUO762" s="70"/>
      <c r="LUP762" s="6"/>
      <c r="LUQ762" s="6"/>
      <c r="LUR762" s="106"/>
      <c r="LUS762" s="6"/>
      <c r="LUT762" s="6"/>
      <c r="LUU762" s="6"/>
      <c r="LUV762" s="80"/>
      <c r="LUW762" s="70"/>
      <c r="LUX762" s="6"/>
      <c r="LUY762" s="6"/>
      <c r="LUZ762" s="106"/>
      <c r="LVA762" s="6"/>
      <c r="LVB762" s="6"/>
      <c r="LVC762" s="6"/>
      <c r="LVD762" s="80"/>
      <c r="LVE762" s="70"/>
      <c r="LVF762" s="6"/>
      <c r="LVG762" s="6"/>
      <c r="LVH762" s="106"/>
      <c r="LVI762" s="6"/>
      <c r="LVJ762" s="6"/>
      <c r="LVK762" s="6"/>
      <c r="LVL762" s="80"/>
      <c r="LVM762" s="70"/>
      <c r="LVN762" s="6"/>
      <c r="LVO762" s="6"/>
      <c r="LVP762" s="106"/>
      <c r="LVQ762" s="6"/>
      <c r="LVR762" s="6"/>
      <c r="LVS762" s="6"/>
      <c r="LVT762" s="80"/>
      <c r="LVU762" s="70"/>
      <c r="LVV762" s="6"/>
      <c r="LVW762" s="6"/>
      <c r="LVX762" s="106"/>
      <c r="LVY762" s="6"/>
      <c r="LVZ762" s="6"/>
      <c r="LWA762" s="6"/>
      <c r="LWB762" s="80"/>
      <c r="LWC762" s="70"/>
      <c r="LWD762" s="6"/>
      <c r="LWE762" s="6"/>
      <c r="LWF762" s="106"/>
      <c r="LWG762" s="6"/>
      <c r="LWH762" s="6"/>
      <c r="LWI762" s="6"/>
      <c r="LWJ762" s="80"/>
      <c r="LWK762" s="70"/>
      <c r="LWL762" s="6"/>
      <c r="LWM762" s="6"/>
      <c r="LWN762" s="106"/>
      <c r="LWO762" s="6"/>
      <c r="LWP762" s="6"/>
      <c r="LWQ762" s="6"/>
      <c r="LWR762" s="80"/>
      <c r="LWS762" s="70"/>
      <c r="LWT762" s="6"/>
      <c r="LWU762" s="6"/>
      <c r="LWV762" s="106"/>
      <c r="LWW762" s="6"/>
      <c r="LWX762" s="6"/>
      <c r="LWY762" s="6"/>
      <c r="LWZ762" s="80"/>
      <c r="LXA762" s="70"/>
      <c r="LXB762" s="6"/>
      <c r="LXC762" s="6"/>
      <c r="LXD762" s="106"/>
      <c r="LXE762" s="6"/>
      <c r="LXF762" s="6"/>
      <c r="LXG762" s="6"/>
      <c r="LXH762" s="80"/>
      <c r="LXI762" s="70"/>
      <c r="LXJ762" s="6"/>
      <c r="LXK762" s="6"/>
      <c r="LXL762" s="106"/>
      <c r="LXM762" s="6"/>
      <c r="LXN762" s="6"/>
      <c r="LXO762" s="6"/>
      <c r="LXP762" s="80"/>
      <c r="LXQ762" s="70"/>
      <c r="LXR762" s="6"/>
      <c r="LXS762" s="6"/>
      <c r="LXT762" s="106"/>
      <c r="LXU762" s="6"/>
      <c r="LXV762" s="6"/>
      <c r="LXW762" s="6"/>
      <c r="LXX762" s="80"/>
      <c r="LXY762" s="70"/>
      <c r="LXZ762" s="6"/>
      <c r="LYA762" s="6"/>
      <c r="LYB762" s="106"/>
      <c r="LYC762" s="6"/>
      <c r="LYD762" s="6"/>
      <c r="LYE762" s="6"/>
      <c r="LYF762" s="80"/>
      <c r="LYG762" s="70"/>
      <c r="LYH762" s="6"/>
      <c r="LYI762" s="6"/>
      <c r="LYJ762" s="106"/>
      <c r="LYK762" s="6"/>
      <c r="LYL762" s="6"/>
      <c r="LYM762" s="6"/>
      <c r="LYN762" s="80"/>
      <c r="LYO762" s="70"/>
      <c r="LYP762" s="6"/>
      <c r="LYQ762" s="6"/>
      <c r="LYR762" s="106"/>
      <c r="LYS762" s="6"/>
      <c r="LYT762" s="6"/>
      <c r="LYU762" s="6"/>
      <c r="LYV762" s="80"/>
      <c r="LYW762" s="70"/>
      <c r="LYX762" s="6"/>
      <c r="LYY762" s="6"/>
      <c r="LYZ762" s="106"/>
      <c r="LZA762" s="6"/>
      <c r="LZB762" s="6"/>
      <c r="LZC762" s="6"/>
      <c r="LZD762" s="80"/>
      <c r="LZE762" s="70"/>
      <c r="LZF762" s="6"/>
      <c r="LZG762" s="6"/>
      <c r="LZH762" s="106"/>
      <c r="LZI762" s="6"/>
      <c r="LZJ762" s="6"/>
      <c r="LZK762" s="6"/>
      <c r="LZL762" s="80"/>
      <c r="LZM762" s="70"/>
      <c r="LZN762" s="6"/>
      <c r="LZO762" s="6"/>
      <c r="LZP762" s="106"/>
      <c r="LZQ762" s="6"/>
      <c r="LZR762" s="6"/>
      <c r="LZS762" s="6"/>
      <c r="LZT762" s="80"/>
      <c r="LZU762" s="70"/>
      <c r="LZV762" s="6"/>
      <c r="LZW762" s="6"/>
      <c r="LZX762" s="106"/>
      <c r="LZY762" s="6"/>
      <c r="LZZ762" s="6"/>
      <c r="MAA762" s="6"/>
      <c r="MAB762" s="80"/>
      <c r="MAC762" s="70"/>
      <c r="MAD762" s="6"/>
      <c r="MAE762" s="6"/>
      <c r="MAF762" s="106"/>
      <c r="MAG762" s="6"/>
      <c r="MAH762" s="6"/>
      <c r="MAI762" s="6"/>
      <c r="MAJ762" s="80"/>
      <c r="MAK762" s="70"/>
      <c r="MAL762" s="6"/>
      <c r="MAM762" s="6"/>
      <c r="MAN762" s="106"/>
      <c r="MAO762" s="6"/>
      <c r="MAP762" s="6"/>
      <c r="MAQ762" s="6"/>
      <c r="MAR762" s="80"/>
      <c r="MAS762" s="70"/>
      <c r="MAT762" s="6"/>
      <c r="MAU762" s="6"/>
      <c r="MAV762" s="106"/>
      <c r="MAW762" s="6"/>
      <c r="MAX762" s="6"/>
      <c r="MAY762" s="6"/>
      <c r="MAZ762" s="80"/>
      <c r="MBA762" s="70"/>
      <c r="MBB762" s="6"/>
      <c r="MBC762" s="6"/>
      <c r="MBD762" s="106"/>
      <c r="MBE762" s="6"/>
      <c r="MBF762" s="6"/>
      <c r="MBG762" s="6"/>
      <c r="MBH762" s="80"/>
      <c r="MBI762" s="70"/>
      <c r="MBJ762" s="6"/>
      <c r="MBK762" s="6"/>
      <c r="MBL762" s="106"/>
      <c r="MBM762" s="6"/>
      <c r="MBN762" s="6"/>
      <c r="MBO762" s="6"/>
      <c r="MBP762" s="80"/>
      <c r="MBQ762" s="70"/>
      <c r="MBR762" s="6"/>
      <c r="MBS762" s="6"/>
      <c r="MBT762" s="106"/>
      <c r="MBU762" s="6"/>
      <c r="MBV762" s="6"/>
      <c r="MBW762" s="6"/>
      <c r="MBX762" s="80"/>
      <c r="MBY762" s="70"/>
      <c r="MBZ762" s="6"/>
      <c r="MCA762" s="6"/>
      <c r="MCB762" s="106"/>
      <c r="MCC762" s="6"/>
      <c r="MCD762" s="6"/>
      <c r="MCE762" s="6"/>
      <c r="MCF762" s="80"/>
      <c r="MCG762" s="70"/>
      <c r="MCH762" s="6"/>
      <c r="MCI762" s="6"/>
      <c r="MCJ762" s="106"/>
      <c r="MCK762" s="6"/>
      <c r="MCL762" s="6"/>
      <c r="MCM762" s="6"/>
      <c r="MCN762" s="80"/>
      <c r="MCO762" s="70"/>
      <c r="MCP762" s="6"/>
      <c r="MCQ762" s="6"/>
      <c r="MCR762" s="106"/>
      <c r="MCS762" s="6"/>
      <c r="MCT762" s="6"/>
      <c r="MCU762" s="6"/>
      <c r="MCV762" s="80"/>
      <c r="MCW762" s="70"/>
      <c r="MCX762" s="6"/>
      <c r="MCY762" s="6"/>
      <c r="MCZ762" s="106"/>
      <c r="MDA762" s="6"/>
      <c r="MDB762" s="6"/>
      <c r="MDC762" s="6"/>
      <c r="MDD762" s="80"/>
      <c r="MDE762" s="70"/>
      <c r="MDF762" s="6"/>
      <c r="MDG762" s="6"/>
      <c r="MDH762" s="106"/>
      <c r="MDI762" s="6"/>
      <c r="MDJ762" s="6"/>
      <c r="MDK762" s="6"/>
      <c r="MDL762" s="80"/>
      <c r="MDM762" s="70"/>
      <c r="MDN762" s="6"/>
      <c r="MDO762" s="6"/>
      <c r="MDP762" s="106"/>
      <c r="MDQ762" s="6"/>
      <c r="MDR762" s="6"/>
      <c r="MDS762" s="6"/>
      <c r="MDT762" s="80"/>
      <c r="MDU762" s="70"/>
      <c r="MDV762" s="6"/>
      <c r="MDW762" s="6"/>
      <c r="MDX762" s="106"/>
      <c r="MDY762" s="6"/>
      <c r="MDZ762" s="6"/>
      <c r="MEA762" s="6"/>
      <c r="MEB762" s="80"/>
      <c r="MEC762" s="70"/>
      <c r="MED762" s="6"/>
      <c r="MEE762" s="6"/>
      <c r="MEF762" s="106"/>
      <c r="MEG762" s="6"/>
      <c r="MEH762" s="6"/>
      <c r="MEI762" s="6"/>
      <c r="MEJ762" s="80"/>
      <c r="MEK762" s="70"/>
      <c r="MEL762" s="6"/>
      <c r="MEM762" s="6"/>
      <c r="MEN762" s="106"/>
      <c r="MEO762" s="6"/>
      <c r="MEP762" s="6"/>
      <c r="MEQ762" s="6"/>
      <c r="MER762" s="80"/>
      <c r="MES762" s="70"/>
      <c r="MET762" s="6"/>
      <c r="MEU762" s="6"/>
      <c r="MEV762" s="106"/>
      <c r="MEW762" s="6"/>
      <c r="MEX762" s="6"/>
      <c r="MEY762" s="6"/>
      <c r="MEZ762" s="80"/>
      <c r="MFA762" s="70"/>
      <c r="MFB762" s="6"/>
      <c r="MFC762" s="6"/>
      <c r="MFD762" s="106"/>
      <c r="MFE762" s="6"/>
      <c r="MFF762" s="6"/>
      <c r="MFG762" s="6"/>
      <c r="MFH762" s="80"/>
      <c r="MFI762" s="70"/>
      <c r="MFJ762" s="6"/>
      <c r="MFK762" s="6"/>
      <c r="MFL762" s="106"/>
      <c r="MFM762" s="6"/>
      <c r="MFN762" s="6"/>
      <c r="MFO762" s="6"/>
      <c r="MFP762" s="80"/>
      <c r="MFQ762" s="70"/>
      <c r="MFR762" s="6"/>
      <c r="MFS762" s="6"/>
      <c r="MFT762" s="106"/>
      <c r="MFU762" s="6"/>
      <c r="MFV762" s="6"/>
      <c r="MFW762" s="6"/>
      <c r="MFX762" s="80"/>
      <c r="MFY762" s="70"/>
      <c r="MFZ762" s="6"/>
      <c r="MGA762" s="6"/>
      <c r="MGB762" s="106"/>
      <c r="MGC762" s="6"/>
      <c r="MGD762" s="6"/>
      <c r="MGE762" s="6"/>
      <c r="MGF762" s="80"/>
      <c r="MGG762" s="70"/>
      <c r="MGH762" s="6"/>
      <c r="MGI762" s="6"/>
      <c r="MGJ762" s="106"/>
      <c r="MGK762" s="6"/>
      <c r="MGL762" s="6"/>
      <c r="MGM762" s="6"/>
      <c r="MGN762" s="80"/>
      <c r="MGO762" s="70"/>
      <c r="MGP762" s="6"/>
      <c r="MGQ762" s="6"/>
      <c r="MGR762" s="106"/>
      <c r="MGS762" s="6"/>
      <c r="MGT762" s="6"/>
      <c r="MGU762" s="6"/>
      <c r="MGV762" s="80"/>
      <c r="MGW762" s="70"/>
      <c r="MGX762" s="6"/>
      <c r="MGY762" s="6"/>
      <c r="MGZ762" s="106"/>
      <c r="MHA762" s="6"/>
      <c r="MHB762" s="6"/>
      <c r="MHC762" s="6"/>
      <c r="MHD762" s="80"/>
      <c r="MHE762" s="70"/>
      <c r="MHF762" s="6"/>
      <c r="MHG762" s="6"/>
      <c r="MHH762" s="106"/>
      <c r="MHI762" s="6"/>
      <c r="MHJ762" s="6"/>
      <c r="MHK762" s="6"/>
      <c r="MHL762" s="80"/>
      <c r="MHM762" s="70"/>
      <c r="MHN762" s="6"/>
      <c r="MHO762" s="6"/>
      <c r="MHP762" s="106"/>
      <c r="MHQ762" s="6"/>
      <c r="MHR762" s="6"/>
      <c r="MHS762" s="6"/>
      <c r="MHT762" s="80"/>
      <c r="MHU762" s="70"/>
      <c r="MHV762" s="6"/>
      <c r="MHW762" s="6"/>
      <c r="MHX762" s="106"/>
      <c r="MHY762" s="6"/>
      <c r="MHZ762" s="6"/>
      <c r="MIA762" s="6"/>
      <c r="MIB762" s="80"/>
      <c r="MIC762" s="70"/>
      <c r="MID762" s="6"/>
      <c r="MIE762" s="6"/>
      <c r="MIF762" s="106"/>
      <c r="MIG762" s="6"/>
      <c r="MIH762" s="6"/>
      <c r="MII762" s="6"/>
      <c r="MIJ762" s="80"/>
      <c r="MIK762" s="70"/>
      <c r="MIL762" s="6"/>
      <c r="MIM762" s="6"/>
      <c r="MIN762" s="106"/>
      <c r="MIO762" s="6"/>
      <c r="MIP762" s="6"/>
      <c r="MIQ762" s="6"/>
      <c r="MIR762" s="80"/>
      <c r="MIS762" s="70"/>
      <c r="MIT762" s="6"/>
      <c r="MIU762" s="6"/>
      <c r="MIV762" s="106"/>
      <c r="MIW762" s="6"/>
      <c r="MIX762" s="6"/>
      <c r="MIY762" s="6"/>
      <c r="MIZ762" s="80"/>
      <c r="MJA762" s="70"/>
      <c r="MJB762" s="6"/>
      <c r="MJC762" s="6"/>
      <c r="MJD762" s="106"/>
      <c r="MJE762" s="6"/>
      <c r="MJF762" s="6"/>
      <c r="MJG762" s="6"/>
      <c r="MJH762" s="80"/>
      <c r="MJI762" s="70"/>
      <c r="MJJ762" s="6"/>
      <c r="MJK762" s="6"/>
      <c r="MJL762" s="106"/>
      <c r="MJM762" s="6"/>
      <c r="MJN762" s="6"/>
      <c r="MJO762" s="6"/>
      <c r="MJP762" s="80"/>
      <c r="MJQ762" s="70"/>
      <c r="MJR762" s="6"/>
      <c r="MJS762" s="6"/>
      <c r="MJT762" s="106"/>
      <c r="MJU762" s="6"/>
      <c r="MJV762" s="6"/>
      <c r="MJW762" s="6"/>
      <c r="MJX762" s="80"/>
      <c r="MJY762" s="70"/>
      <c r="MJZ762" s="6"/>
      <c r="MKA762" s="6"/>
      <c r="MKB762" s="106"/>
      <c r="MKC762" s="6"/>
      <c r="MKD762" s="6"/>
      <c r="MKE762" s="6"/>
      <c r="MKF762" s="80"/>
      <c r="MKG762" s="70"/>
      <c r="MKH762" s="6"/>
      <c r="MKI762" s="6"/>
      <c r="MKJ762" s="106"/>
      <c r="MKK762" s="6"/>
      <c r="MKL762" s="6"/>
      <c r="MKM762" s="6"/>
      <c r="MKN762" s="80"/>
      <c r="MKO762" s="70"/>
      <c r="MKP762" s="6"/>
      <c r="MKQ762" s="6"/>
      <c r="MKR762" s="106"/>
      <c r="MKS762" s="6"/>
      <c r="MKT762" s="6"/>
      <c r="MKU762" s="6"/>
      <c r="MKV762" s="80"/>
      <c r="MKW762" s="70"/>
      <c r="MKX762" s="6"/>
      <c r="MKY762" s="6"/>
      <c r="MKZ762" s="106"/>
      <c r="MLA762" s="6"/>
      <c r="MLB762" s="6"/>
      <c r="MLC762" s="6"/>
      <c r="MLD762" s="80"/>
      <c r="MLE762" s="70"/>
      <c r="MLF762" s="6"/>
      <c r="MLG762" s="6"/>
      <c r="MLH762" s="106"/>
      <c r="MLI762" s="6"/>
      <c r="MLJ762" s="6"/>
      <c r="MLK762" s="6"/>
      <c r="MLL762" s="80"/>
      <c r="MLM762" s="70"/>
      <c r="MLN762" s="6"/>
      <c r="MLO762" s="6"/>
      <c r="MLP762" s="106"/>
      <c r="MLQ762" s="6"/>
      <c r="MLR762" s="6"/>
      <c r="MLS762" s="6"/>
      <c r="MLT762" s="80"/>
      <c r="MLU762" s="70"/>
      <c r="MLV762" s="6"/>
      <c r="MLW762" s="6"/>
      <c r="MLX762" s="106"/>
      <c r="MLY762" s="6"/>
      <c r="MLZ762" s="6"/>
      <c r="MMA762" s="6"/>
      <c r="MMB762" s="80"/>
      <c r="MMC762" s="70"/>
      <c r="MMD762" s="6"/>
      <c r="MME762" s="6"/>
      <c r="MMF762" s="106"/>
      <c r="MMG762" s="6"/>
      <c r="MMH762" s="6"/>
      <c r="MMI762" s="6"/>
      <c r="MMJ762" s="80"/>
      <c r="MMK762" s="70"/>
      <c r="MML762" s="6"/>
      <c r="MMM762" s="6"/>
      <c r="MMN762" s="106"/>
      <c r="MMO762" s="6"/>
      <c r="MMP762" s="6"/>
      <c r="MMQ762" s="6"/>
      <c r="MMR762" s="80"/>
      <c r="MMS762" s="70"/>
      <c r="MMT762" s="6"/>
      <c r="MMU762" s="6"/>
      <c r="MMV762" s="106"/>
      <c r="MMW762" s="6"/>
      <c r="MMX762" s="6"/>
      <c r="MMY762" s="6"/>
      <c r="MMZ762" s="80"/>
      <c r="MNA762" s="70"/>
      <c r="MNB762" s="6"/>
      <c r="MNC762" s="6"/>
      <c r="MND762" s="106"/>
      <c r="MNE762" s="6"/>
      <c r="MNF762" s="6"/>
      <c r="MNG762" s="6"/>
      <c r="MNH762" s="80"/>
      <c r="MNI762" s="70"/>
      <c r="MNJ762" s="6"/>
      <c r="MNK762" s="6"/>
      <c r="MNL762" s="106"/>
      <c r="MNM762" s="6"/>
      <c r="MNN762" s="6"/>
      <c r="MNO762" s="6"/>
      <c r="MNP762" s="80"/>
      <c r="MNQ762" s="70"/>
      <c r="MNR762" s="6"/>
      <c r="MNS762" s="6"/>
      <c r="MNT762" s="106"/>
      <c r="MNU762" s="6"/>
      <c r="MNV762" s="6"/>
      <c r="MNW762" s="6"/>
      <c r="MNX762" s="80"/>
      <c r="MNY762" s="70"/>
      <c r="MNZ762" s="6"/>
      <c r="MOA762" s="6"/>
      <c r="MOB762" s="106"/>
      <c r="MOC762" s="6"/>
      <c r="MOD762" s="6"/>
      <c r="MOE762" s="6"/>
      <c r="MOF762" s="80"/>
      <c r="MOG762" s="70"/>
      <c r="MOH762" s="6"/>
      <c r="MOI762" s="6"/>
      <c r="MOJ762" s="106"/>
      <c r="MOK762" s="6"/>
      <c r="MOL762" s="6"/>
      <c r="MOM762" s="6"/>
      <c r="MON762" s="80"/>
      <c r="MOO762" s="70"/>
      <c r="MOP762" s="6"/>
      <c r="MOQ762" s="6"/>
      <c r="MOR762" s="106"/>
      <c r="MOS762" s="6"/>
      <c r="MOT762" s="6"/>
      <c r="MOU762" s="6"/>
      <c r="MOV762" s="80"/>
      <c r="MOW762" s="70"/>
      <c r="MOX762" s="6"/>
      <c r="MOY762" s="6"/>
      <c r="MOZ762" s="106"/>
      <c r="MPA762" s="6"/>
      <c r="MPB762" s="6"/>
      <c r="MPC762" s="6"/>
      <c r="MPD762" s="80"/>
      <c r="MPE762" s="70"/>
      <c r="MPF762" s="6"/>
      <c r="MPG762" s="6"/>
      <c r="MPH762" s="106"/>
      <c r="MPI762" s="6"/>
      <c r="MPJ762" s="6"/>
      <c r="MPK762" s="6"/>
      <c r="MPL762" s="80"/>
      <c r="MPM762" s="70"/>
      <c r="MPN762" s="6"/>
      <c r="MPO762" s="6"/>
      <c r="MPP762" s="106"/>
      <c r="MPQ762" s="6"/>
      <c r="MPR762" s="6"/>
      <c r="MPS762" s="6"/>
      <c r="MPT762" s="80"/>
      <c r="MPU762" s="70"/>
      <c r="MPV762" s="6"/>
      <c r="MPW762" s="6"/>
      <c r="MPX762" s="106"/>
      <c r="MPY762" s="6"/>
      <c r="MPZ762" s="6"/>
      <c r="MQA762" s="6"/>
      <c r="MQB762" s="80"/>
      <c r="MQC762" s="70"/>
      <c r="MQD762" s="6"/>
      <c r="MQE762" s="6"/>
      <c r="MQF762" s="106"/>
      <c r="MQG762" s="6"/>
      <c r="MQH762" s="6"/>
      <c r="MQI762" s="6"/>
      <c r="MQJ762" s="80"/>
      <c r="MQK762" s="70"/>
      <c r="MQL762" s="6"/>
      <c r="MQM762" s="6"/>
      <c r="MQN762" s="106"/>
      <c r="MQO762" s="6"/>
      <c r="MQP762" s="6"/>
      <c r="MQQ762" s="6"/>
      <c r="MQR762" s="80"/>
      <c r="MQS762" s="70"/>
      <c r="MQT762" s="6"/>
      <c r="MQU762" s="6"/>
      <c r="MQV762" s="106"/>
      <c r="MQW762" s="6"/>
      <c r="MQX762" s="6"/>
      <c r="MQY762" s="6"/>
      <c r="MQZ762" s="80"/>
      <c r="MRA762" s="70"/>
      <c r="MRB762" s="6"/>
      <c r="MRC762" s="6"/>
      <c r="MRD762" s="106"/>
      <c r="MRE762" s="6"/>
      <c r="MRF762" s="6"/>
      <c r="MRG762" s="6"/>
      <c r="MRH762" s="80"/>
      <c r="MRI762" s="70"/>
      <c r="MRJ762" s="6"/>
      <c r="MRK762" s="6"/>
      <c r="MRL762" s="106"/>
      <c r="MRM762" s="6"/>
      <c r="MRN762" s="6"/>
      <c r="MRO762" s="6"/>
      <c r="MRP762" s="80"/>
      <c r="MRQ762" s="70"/>
      <c r="MRR762" s="6"/>
      <c r="MRS762" s="6"/>
      <c r="MRT762" s="106"/>
      <c r="MRU762" s="6"/>
      <c r="MRV762" s="6"/>
      <c r="MRW762" s="6"/>
      <c r="MRX762" s="80"/>
      <c r="MRY762" s="70"/>
      <c r="MRZ762" s="6"/>
      <c r="MSA762" s="6"/>
      <c r="MSB762" s="106"/>
      <c r="MSC762" s="6"/>
      <c r="MSD762" s="6"/>
      <c r="MSE762" s="6"/>
      <c r="MSF762" s="80"/>
      <c r="MSG762" s="70"/>
      <c r="MSH762" s="6"/>
      <c r="MSI762" s="6"/>
      <c r="MSJ762" s="106"/>
      <c r="MSK762" s="6"/>
      <c r="MSL762" s="6"/>
      <c r="MSM762" s="6"/>
      <c r="MSN762" s="80"/>
      <c r="MSO762" s="70"/>
      <c r="MSP762" s="6"/>
      <c r="MSQ762" s="6"/>
      <c r="MSR762" s="106"/>
      <c r="MSS762" s="6"/>
      <c r="MST762" s="6"/>
      <c r="MSU762" s="6"/>
      <c r="MSV762" s="80"/>
      <c r="MSW762" s="70"/>
      <c r="MSX762" s="6"/>
      <c r="MSY762" s="6"/>
      <c r="MSZ762" s="106"/>
      <c r="MTA762" s="6"/>
      <c r="MTB762" s="6"/>
      <c r="MTC762" s="6"/>
      <c r="MTD762" s="80"/>
      <c r="MTE762" s="70"/>
      <c r="MTF762" s="6"/>
      <c r="MTG762" s="6"/>
      <c r="MTH762" s="106"/>
      <c r="MTI762" s="6"/>
      <c r="MTJ762" s="6"/>
      <c r="MTK762" s="6"/>
      <c r="MTL762" s="80"/>
      <c r="MTM762" s="70"/>
      <c r="MTN762" s="6"/>
      <c r="MTO762" s="6"/>
      <c r="MTP762" s="106"/>
      <c r="MTQ762" s="6"/>
      <c r="MTR762" s="6"/>
      <c r="MTS762" s="6"/>
      <c r="MTT762" s="80"/>
      <c r="MTU762" s="70"/>
      <c r="MTV762" s="6"/>
      <c r="MTW762" s="6"/>
      <c r="MTX762" s="106"/>
      <c r="MTY762" s="6"/>
      <c r="MTZ762" s="6"/>
      <c r="MUA762" s="6"/>
      <c r="MUB762" s="80"/>
      <c r="MUC762" s="70"/>
      <c r="MUD762" s="6"/>
      <c r="MUE762" s="6"/>
      <c r="MUF762" s="106"/>
      <c r="MUG762" s="6"/>
      <c r="MUH762" s="6"/>
      <c r="MUI762" s="6"/>
      <c r="MUJ762" s="80"/>
      <c r="MUK762" s="70"/>
      <c r="MUL762" s="6"/>
      <c r="MUM762" s="6"/>
      <c r="MUN762" s="106"/>
      <c r="MUO762" s="6"/>
      <c r="MUP762" s="6"/>
      <c r="MUQ762" s="6"/>
      <c r="MUR762" s="80"/>
      <c r="MUS762" s="70"/>
      <c r="MUT762" s="6"/>
      <c r="MUU762" s="6"/>
      <c r="MUV762" s="106"/>
      <c r="MUW762" s="6"/>
      <c r="MUX762" s="6"/>
      <c r="MUY762" s="6"/>
      <c r="MUZ762" s="80"/>
      <c r="MVA762" s="70"/>
      <c r="MVB762" s="6"/>
      <c r="MVC762" s="6"/>
      <c r="MVD762" s="106"/>
      <c r="MVE762" s="6"/>
      <c r="MVF762" s="6"/>
      <c r="MVG762" s="6"/>
      <c r="MVH762" s="80"/>
      <c r="MVI762" s="70"/>
      <c r="MVJ762" s="6"/>
      <c r="MVK762" s="6"/>
      <c r="MVL762" s="106"/>
      <c r="MVM762" s="6"/>
      <c r="MVN762" s="6"/>
      <c r="MVO762" s="6"/>
      <c r="MVP762" s="80"/>
      <c r="MVQ762" s="70"/>
      <c r="MVR762" s="6"/>
      <c r="MVS762" s="6"/>
      <c r="MVT762" s="106"/>
      <c r="MVU762" s="6"/>
      <c r="MVV762" s="6"/>
      <c r="MVW762" s="6"/>
      <c r="MVX762" s="80"/>
      <c r="MVY762" s="70"/>
      <c r="MVZ762" s="6"/>
      <c r="MWA762" s="6"/>
      <c r="MWB762" s="106"/>
      <c r="MWC762" s="6"/>
      <c r="MWD762" s="6"/>
      <c r="MWE762" s="6"/>
      <c r="MWF762" s="80"/>
      <c r="MWG762" s="70"/>
      <c r="MWH762" s="6"/>
      <c r="MWI762" s="6"/>
      <c r="MWJ762" s="106"/>
      <c r="MWK762" s="6"/>
      <c r="MWL762" s="6"/>
      <c r="MWM762" s="6"/>
      <c r="MWN762" s="80"/>
      <c r="MWO762" s="70"/>
      <c r="MWP762" s="6"/>
      <c r="MWQ762" s="6"/>
      <c r="MWR762" s="106"/>
      <c r="MWS762" s="6"/>
      <c r="MWT762" s="6"/>
      <c r="MWU762" s="6"/>
      <c r="MWV762" s="80"/>
      <c r="MWW762" s="70"/>
      <c r="MWX762" s="6"/>
      <c r="MWY762" s="6"/>
      <c r="MWZ762" s="106"/>
      <c r="MXA762" s="6"/>
      <c r="MXB762" s="6"/>
      <c r="MXC762" s="6"/>
      <c r="MXD762" s="80"/>
      <c r="MXE762" s="70"/>
      <c r="MXF762" s="6"/>
      <c r="MXG762" s="6"/>
      <c r="MXH762" s="106"/>
      <c r="MXI762" s="6"/>
      <c r="MXJ762" s="6"/>
      <c r="MXK762" s="6"/>
      <c r="MXL762" s="80"/>
      <c r="MXM762" s="70"/>
      <c r="MXN762" s="6"/>
      <c r="MXO762" s="6"/>
      <c r="MXP762" s="106"/>
      <c r="MXQ762" s="6"/>
      <c r="MXR762" s="6"/>
      <c r="MXS762" s="6"/>
      <c r="MXT762" s="80"/>
      <c r="MXU762" s="70"/>
      <c r="MXV762" s="6"/>
      <c r="MXW762" s="6"/>
      <c r="MXX762" s="106"/>
      <c r="MXY762" s="6"/>
      <c r="MXZ762" s="6"/>
      <c r="MYA762" s="6"/>
      <c r="MYB762" s="80"/>
      <c r="MYC762" s="70"/>
      <c r="MYD762" s="6"/>
      <c r="MYE762" s="6"/>
      <c r="MYF762" s="106"/>
      <c r="MYG762" s="6"/>
      <c r="MYH762" s="6"/>
      <c r="MYI762" s="6"/>
      <c r="MYJ762" s="80"/>
      <c r="MYK762" s="70"/>
      <c r="MYL762" s="6"/>
      <c r="MYM762" s="6"/>
      <c r="MYN762" s="106"/>
      <c r="MYO762" s="6"/>
      <c r="MYP762" s="6"/>
      <c r="MYQ762" s="6"/>
      <c r="MYR762" s="80"/>
      <c r="MYS762" s="70"/>
      <c r="MYT762" s="6"/>
      <c r="MYU762" s="6"/>
      <c r="MYV762" s="106"/>
      <c r="MYW762" s="6"/>
      <c r="MYX762" s="6"/>
      <c r="MYY762" s="6"/>
      <c r="MYZ762" s="80"/>
      <c r="MZA762" s="70"/>
      <c r="MZB762" s="6"/>
      <c r="MZC762" s="6"/>
      <c r="MZD762" s="106"/>
      <c r="MZE762" s="6"/>
      <c r="MZF762" s="6"/>
      <c r="MZG762" s="6"/>
      <c r="MZH762" s="80"/>
      <c r="MZI762" s="70"/>
      <c r="MZJ762" s="6"/>
      <c r="MZK762" s="6"/>
      <c r="MZL762" s="106"/>
      <c r="MZM762" s="6"/>
      <c r="MZN762" s="6"/>
      <c r="MZO762" s="6"/>
      <c r="MZP762" s="80"/>
      <c r="MZQ762" s="70"/>
      <c r="MZR762" s="6"/>
      <c r="MZS762" s="6"/>
      <c r="MZT762" s="106"/>
      <c r="MZU762" s="6"/>
      <c r="MZV762" s="6"/>
      <c r="MZW762" s="6"/>
      <c r="MZX762" s="80"/>
      <c r="MZY762" s="70"/>
      <c r="MZZ762" s="6"/>
      <c r="NAA762" s="6"/>
      <c r="NAB762" s="106"/>
      <c r="NAC762" s="6"/>
      <c r="NAD762" s="6"/>
      <c r="NAE762" s="6"/>
      <c r="NAF762" s="80"/>
      <c r="NAG762" s="70"/>
      <c r="NAH762" s="6"/>
      <c r="NAI762" s="6"/>
      <c r="NAJ762" s="106"/>
      <c r="NAK762" s="6"/>
      <c r="NAL762" s="6"/>
      <c r="NAM762" s="6"/>
      <c r="NAN762" s="80"/>
      <c r="NAO762" s="70"/>
      <c r="NAP762" s="6"/>
      <c r="NAQ762" s="6"/>
      <c r="NAR762" s="106"/>
      <c r="NAS762" s="6"/>
      <c r="NAT762" s="6"/>
      <c r="NAU762" s="6"/>
      <c r="NAV762" s="80"/>
      <c r="NAW762" s="70"/>
      <c r="NAX762" s="6"/>
      <c r="NAY762" s="6"/>
      <c r="NAZ762" s="106"/>
      <c r="NBA762" s="6"/>
      <c r="NBB762" s="6"/>
      <c r="NBC762" s="6"/>
      <c r="NBD762" s="80"/>
      <c r="NBE762" s="70"/>
      <c r="NBF762" s="6"/>
      <c r="NBG762" s="6"/>
      <c r="NBH762" s="106"/>
      <c r="NBI762" s="6"/>
      <c r="NBJ762" s="6"/>
      <c r="NBK762" s="6"/>
      <c r="NBL762" s="80"/>
      <c r="NBM762" s="70"/>
      <c r="NBN762" s="6"/>
      <c r="NBO762" s="6"/>
      <c r="NBP762" s="106"/>
      <c r="NBQ762" s="6"/>
      <c r="NBR762" s="6"/>
      <c r="NBS762" s="6"/>
      <c r="NBT762" s="80"/>
      <c r="NBU762" s="70"/>
      <c r="NBV762" s="6"/>
      <c r="NBW762" s="6"/>
      <c r="NBX762" s="106"/>
      <c r="NBY762" s="6"/>
      <c r="NBZ762" s="6"/>
      <c r="NCA762" s="6"/>
      <c r="NCB762" s="80"/>
      <c r="NCC762" s="70"/>
      <c r="NCD762" s="6"/>
      <c r="NCE762" s="6"/>
      <c r="NCF762" s="106"/>
      <c r="NCG762" s="6"/>
      <c r="NCH762" s="6"/>
      <c r="NCI762" s="6"/>
      <c r="NCJ762" s="80"/>
      <c r="NCK762" s="70"/>
      <c r="NCL762" s="6"/>
      <c r="NCM762" s="6"/>
      <c r="NCN762" s="106"/>
      <c r="NCO762" s="6"/>
      <c r="NCP762" s="6"/>
      <c r="NCQ762" s="6"/>
      <c r="NCR762" s="80"/>
      <c r="NCS762" s="70"/>
      <c r="NCT762" s="6"/>
      <c r="NCU762" s="6"/>
      <c r="NCV762" s="106"/>
      <c r="NCW762" s="6"/>
      <c r="NCX762" s="6"/>
      <c r="NCY762" s="6"/>
      <c r="NCZ762" s="80"/>
      <c r="NDA762" s="70"/>
      <c r="NDB762" s="6"/>
      <c r="NDC762" s="6"/>
      <c r="NDD762" s="106"/>
      <c r="NDE762" s="6"/>
      <c r="NDF762" s="6"/>
      <c r="NDG762" s="6"/>
      <c r="NDH762" s="80"/>
      <c r="NDI762" s="70"/>
      <c r="NDJ762" s="6"/>
      <c r="NDK762" s="6"/>
      <c r="NDL762" s="106"/>
      <c r="NDM762" s="6"/>
      <c r="NDN762" s="6"/>
      <c r="NDO762" s="6"/>
      <c r="NDP762" s="80"/>
      <c r="NDQ762" s="70"/>
      <c r="NDR762" s="6"/>
      <c r="NDS762" s="6"/>
      <c r="NDT762" s="106"/>
      <c r="NDU762" s="6"/>
      <c r="NDV762" s="6"/>
      <c r="NDW762" s="6"/>
      <c r="NDX762" s="80"/>
      <c r="NDY762" s="70"/>
      <c r="NDZ762" s="6"/>
      <c r="NEA762" s="6"/>
      <c r="NEB762" s="106"/>
      <c r="NEC762" s="6"/>
      <c r="NED762" s="6"/>
      <c r="NEE762" s="6"/>
      <c r="NEF762" s="80"/>
      <c r="NEG762" s="70"/>
      <c r="NEH762" s="6"/>
      <c r="NEI762" s="6"/>
      <c r="NEJ762" s="106"/>
      <c r="NEK762" s="6"/>
      <c r="NEL762" s="6"/>
      <c r="NEM762" s="6"/>
      <c r="NEN762" s="80"/>
      <c r="NEO762" s="70"/>
      <c r="NEP762" s="6"/>
      <c r="NEQ762" s="6"/>
      <c r="NER762" s="106"/>
      <c r="NES762" s="6"/>
      <c r="NET762" s="6"/>
      <c r="NEU762" s="6"/>
      <c r="NEV762" s="80"/>
      <c r="NEW762" s="70"/>
      <c r="NEX762" s="6"/>
      <c r="NEY762" s="6"/>
      <c r="NEZ762" s="106"/>
      <c r="NFA762" s="6"/>
      <c r="NFB762" s="6"/>
      <c r="NFC762" s="6"/>
      <c r="NFD762" s="80"/>
      <c r="NFE762" s="70"/>
      <c r="NFF762" s="6"/>
      <c r="NFG762" s="6"/>
      <c r="NFH762" s="106"/>
      <c r="NFI762" s="6"/>
      <c r="NFJ762" s="6"/>
      <c r="NFK762" s="6"/>
      <c r="NFL762" s="80"/>
      <c r="NFM762" s="70"/>
      <c r="NFN762" s="6"/>
      <c r="NFO762" s="6"/>
      <c r="NFP762" s="106"/>
      <c r="NFQ762" s="6"/>
      <c r="NFR762" s="6"/>
      <c r="NFS762" s="6"/>
      <c r="NFT762" s="80"/>
      <c r="NFU762" s="70"/>
      <c r="NFV762" s="6"/>
      <c r="NFW762" s="6"/>
      <c r="NFX762" s="106"/>
      <c r="NFY762" s="6"/>
      <c r="NFZ762" s="6"/>
      <c r="NGA762" s="6"/>
      <c r="NGB762" s="80"/>
      <c r="NGC762" s="70"/>
      <c r="NGD762" s="6"/>
      <c r="NGE762" s="6"/>
      <c r="NGF762" s="106"/>
      <c r="NGG762" s="6"/>
      <c r="NGH762" s="6"/>
      <c r="NGI762" s="6"/>
      <c r="NGJ762" s="80"/>
      <c r="NGK762" s="70"/>
      <c r="NGL762" s="6"/>
      <c r="NGM762" s="6"/>
      <c r="NGN762" s="106"/>
      <c r="NGO762" s="6"/>
      <c r="NGP762" s="6"/>
      <c r="NGQ762" s="6"/>
      <c r="NGR762" s="80"/>
      <c r="NGS762" s="70"/>
      <c r="NGT762" s="6"/>
      <c r="NGU762" s="6"/>
      <c r="NGV762" s="106"/>
      <c r="NGW762" s="6"/>
      <c r="NGX762" s="6"/>
      <c r="NGY762" s="6"/>
      <c r="NGZ762" s="80"/>
      <c r="NHA762" s="70"/>
      <c r="NHB762" s="6"/>
      <c r="NHC762" s="6"/>
      <c r="NHD762" s="106"/>
      <c r="NHE762" s="6"/>
      <c r="NHF762" s="6"/>
      <c r="NHG762" s="6"/>
      <c r="NHH762" s="80"/>
      <c r="NHI762" s="70"/>
      <c r="NHJ762" s="6"/>
      <c r="NHK762" s="6"/>
      <c r="NHL762" s="106"/>
      <c r="NHM762" s="6"/>
      <c r="NHN762" s="6"/>
      <c r="NHO762" s="6"/>
      <c r="NHP762" s="80"/>
      <c r="NHQ762" s="70"/>
      <c r="NHR762" s="6"/>
      <c r="NHS762" s="6"/>
      <c r="NHT762" s="106"/>
      <c r="NHU762" s="6"/>
      <c r="NHV762" s="6"/>
      <c r="NHW762" s="6"/>
      <c r="NHX762" s="80"/>
      <c r="NHY762" s="70"/>
      <c r="NHZ762" s="6"/>
      <c r="NIA762" s="6"/>
      <c r="NIB762" s="106"/>
      <c r="NIC762" s="6"/>
      <c r="NID762" s="6"/>
      <c r="NIE762" s="6"/>
      <c r="NIF762" s="80"/>
      <c r="NIG762" s="70"/>
      <c r="NIH762" s="6"/>
      <c r="NII762" s="6"/>
      <c r="NIJ762" s="106"/>
      <c r="NIK762" s="6"/>
      <c r="NIL762" s="6"/>
      <c r="NIM762" s="6"/>
      <c r="NIN762" s="80"/>
      <c r="NIO762" s="70"/>
      <c r="NIP762" s="6"/>
      <c r="NIQ762" s="6"/>
      <c r="NIR762" s="106"/>
      <c r="NIS762" s="6"/>
      <c r="NIT762" s="6"/>
      <c r="NIU762" s="6"/>
      <c r="NIV762" s="80"/>
      <c r="NIW762" s="70"/>
      <c r="NIX762" s="6"/>
      <c r="NIY762" s="6"/>
      <c r="NIZ762" s="106"/>
      <c r="NJA762" s="6"/>
      <c r="NJB762" s="6"/>
      <c r="NJC762" s="6"/>
      <c r="NJD762" s="80"/>
      <c r="NJE762" s="70"/>
      <c r="NJF762" s="6"/>
      <c r="NJG762" s="6"/>
      <c r="NJH762" s="106"/>
      <c r="NJI762" s="6"/>
      <c r="NJJ762" s="6"/>
      <c r="NJK762" s="6"/>
      <c r="NJL762" s="80"/>
      <c r="NJM762" s="70"/>
      <c r="NJN762" s="6"/>
      <c r="NJO762" s="6"/>
      <c r="NJP762" s="106"/>
      <c r="NJQ762" s="6"/>
      <c r="NJR762" s="6"/>
      <c r="NJS762" s="6"/>
      <c r="NJT762" s="80"/>
      <c r="NJU762" s="70"/>
      <c r="NJV762" s="6"/>
      <c r="NJW762" s="6"/>
      <c r="NJX762" s="106"/>
      <c r="NJY762" s="6"/>
      <c r="NJZ762" s="6"/>
      <c r="NKA762" s="6"/>
      <c r="NKB762" s="80"/>
      <c r="NKC762" s="70"/>
      <c r="NKD762" s="6"/>
      <c r="NKE762" s="6"/>
      <c r="NKF762" s="106"/>
      <c r="NKG762" s="6"/>
      <c r="NKH762" s="6"/>
      <c r="NKI762" s="6"/>
      <c r="NKJ762" s="80"/>
      <c r="NKK762" s="70"/>
      <c r="NKL762" s="6"/>
      <c r="NKM762" s="6"/>
      <c r="NKN762" s="106"/>
      <c r="NKO762" s="6"/>
      <c r="NKP762" s="6"/>
      <c r="NKQ762" s="6"/>
      <c r="NKR762" s="80"/>
      <c r="NKS762" s="70"/>
      <c r="NKT762" s="6"/>
      <c r="NKU762" s="6"/>
      <c r="NKV762" s="106"/>
      <c r="NKW762" s="6"/>
      <c r="NKX762" s="6"/>
      <c r="NKY762" s="6"/>
      <c r="NKZ762" s="80"/>
      <c r="NLA762" s="70"/>
      <c r="NLB762" s="6"/>
      <c r="NLC762" s="6"/>
      <c r="NLD762" s="106"/>
      <c r="NLE762" s="6"/>
      <c r="NLF762" s="6"/>
      <c r="NLG762" s="6"/>
      <c r="NLH762" s="80"/>
      <c r="NLI762" s="70"/>
      <c r="NLJ762" s="6"/>
      <c r="NLK762" s="6"/>
      <c r="NLL762" s="106"/>
      <c r="NLM762" s="6"/>
      <c r="NLN762" s="6"/>
      <c r="NLO762" s="6"/>
      <c r="NLP762" s="80"/>
      <c r="NLQ762" s="70"/>
      <c r="NLR762" s="6"/>
      <c r="NLS762" s="6"/>
      <c r="NLT762" s="106"/>
      <c r="NLU762" s="6"/>
      <c r="NLV762" s="6"/>
      <c r="NLW762" s="6"/>
      <c r="NLX762" s="80"/>
      <c r="NLY762" s="70"/>
      <c r="NLZ762" s="6"/>
      <c r="NMA762" s="6"/>
      <c r="NMB762" s="106"/>
      <c r="NMC762" s="6"/>
      <c r="NMD762" s="6"/>
      <c r="NME762" s="6"/>
      <c r="NMF762" s="80"/>
      <c r="NMG762" s="70"/>
      <c r="NMH762" s="6"/>
      <c r="NMI762" s="6"/>
      <c r="NMJ762" s="106"/>
      <c r="NMK762" s="6"/>
      <c r="NML762" s="6"/>
      <c r="NMM762" s="6"/>
      <c r="NMN762" s="80"/>
      <c r="NMO762" s="70"/>
      <c r="NMP762" s="6"/>
      <c r="NMQ762" s="6"/>
      <c r="NMR762" s="106"/>
      <c r="NMS762" s="6"/>
      <c r="NMT762" s="6"/>
      <c r="NMU762" s="6"/>
      <c r="NMV762" s="80"/>
      <c r="NMW762" s="70"/>
      <c r="NMX762" s="6"/>
      <c r="NMY762" s="6"/>
      <c r="NMZ762" s="106"/>
      <c r="NNA762" s="6"/>
      <c r="NNB762" s="6"/>
      <c r="NNC762" s="6"/>
      <c r="NND762" s="80"/>
      <c r="NNE762" s="70"/>
      <c r="NNF762" s="6"/>
      <c r="NNG762" s="6"/>
      <c r="NNH762" s="106"/>
      <c r="NNI762" s="6"/>
      <c r="NNJ762" s="6"/>
      <c r="NNK762" s="6"/>
      <c r="NNL762" s="80"/>
      <c r="NNM762" s="70"/>
      <c r="NNN762" s="6"/>
      <c r="NNO762" s="6"/>
      <c r="NNP762" s="106"/>
      <c r="NNQ762" s="6"/>
      <c r="NNR762" s="6"/>
      <c r="NNS762" s="6"/>
      <c r="NNT762" s="80"/>
      <c r="NNU762" s="70"/>
      <c r="NNV762" s="6"/>
      <c r="NNW762" s="6"/>
      <c r="NNX762" s="106"/>
      <c r="NNY762" s="6"/>
      <c r="NNZ762" s="6"/>
      <c r="NOA762" s="6"/>
      <c r="NOB762" s="80"/>
      <c r="NOC762" s="70"/>
      <c r="NOD762" s="6"/>
      <c r="NOE762" s="6"/>
      <c r="NOF762" s="106"/>
      <c r="NOG762" s="6"/>
      <c r="NOH762" s="6"/>
      <c r="NOI762" s="6"/>
      <c r="NOJ762" s="80"/>
      <c r="NOK762" s="70"/>
      <c r="NOL762" s="6"/>
      <c r="NOM762" s="6"/>
      <c r="NON762" s="106"/>
      <c r="NOO762" s="6"/>
      <c r="NOP762" s="6"/>
      <c r="NOQ762" s="6"/>
      <c r="NOR762" s="80"/>
      <c r="NOS762" s="70"/>
      <c r="NOT762" s="6"/>
      <c r="NOU762" s="6"/>
      <c r="NOV762" s="106"/>
      <c r="NOW762" s="6"/>
      <c r="NOX762" s="6"/>
      <c r="NOY762" s="6"/>
      <c r="NOZ762" s="80"/>
      <c r="NPA762" s="70"/>
      <c r="NPB762" s="6"/>
      <c r="NPC762" s="6"/>
      <c r="NPD762" s="106"/>
      <c r="NPE762" s="6"/>
      <c r="NPF762" s="6"/>
      <c r="NPG762" s="6"/>
      <c r="NPH762" s="80"/>
      <c r="NPI762" s="70"/>
      <c r="NPJ762" s="6"/>
      <c r="NPK762" s="6"/>
      <c r="NPL762" s="106"/>
      <c r="NPM762" s="6"/>
      <c r="NPN762" s="6"/>
      <c r="NPO762" s="6"/>
      <c r="NPP762" s="80"/>
      <c r="NPQ762" s="70"/>
      <c r="NPR762" s="6"/>
      <c r="NPS762" s="6"/>
      <c r="NPT762" s="106"/>
      <c r="NPU762" s="6"/>
      <c r="NPV762" s="6"/>
      <c r="NPW762" s="6"/>
      <c r="NPX762" s="80"/>
      <c r="NPY762" s="70"/>
      <c r="NPZ762" s="6"/>
      <c r="NQA762" s="6"/>
      <c r="NQB762" s="106"/>
      <c r="NQC762" s="6"/>
      <c r="NQD762" s="6"/>
      <c r="NQE762" s="6"/>
      <c r="NQF762" s="80"/>
      <c r="NQG762" s="70"/>
      <c r="NQH762" s="6"/>
      <c r="NQI762" s="6"/>
      <c r="NQJ762" s="106"/>
      <c r="NQK762" s="6"/>
      <c r="NQL762" s="6"/>
      <c r="NQM762" s="6"/>
      <c r="NQN762" s="80"/>
      <c r="NQO762" s="70"/>
      <c r="NQP762" s="6"/>
      <c r="NQQ762" s="6"/>
      <c r="NQR762" s="106"/>
      <c r="NQS762" s="6"/>
      <c r="NQT762" s="6"/>
      <c r="NQU762" s="6"/>
      <c r="NQV762" s="80"/>
      <c r="NQW762" s="70"/>
      <c r="NQX762" s="6"/>
      <c r="NQY762" s="6"/>
      <c r="NQZ762" s="106"/>
      <c r="NRA762" s="6"/>
      <c r="NRB762" s="6"/>
      <c r="NRC762" s="6"/>
      <c r="NRD762" s="80"/>
      <c r="NRE762" s="70"/>
      <c r="NRF762" s="6"/>
      <c r="NRG762" s="6"/>
      <c r="NRH762" s="106"/>
      <c r="NRI762" s="6"/>
      <c r="NRJ762" s="6"/>
      <c r="NRK762" s="6"/>
      <c r="NRL762" s="80"/>
      <c r="NRM762" s="70"/>
      <c r="NRN762" s="6"/>
      <c r="NRO762" s="6"/>
      <c r="NRP762" s="106"/>
      <c r="NRQ762" s="6"/>
      <c r="NRR762" s="6"/>
      <c r="NRS762" s="6"/>
      <c r="NRT762" s="80"/>
      <c r="NRU762" s="70"/>
      <c r="NRV762" s="6"/>
      <c r="NRW762" s="6"/>
      <c r="NRX762" s="106"/>
      <c r="NRY762" s="6"/>
      <c r="NRZ762" s="6"/>
      <c r="NSA762" s="6"/>
      <c r="NSB762" s="80"/>
      <c r="NSC762" s="70"/>
      <c r="NSD762" s="6"/>
      <c r="NSE762" s="6"/>
      <c r="NSF762" s="106"/>
      <c r="NSG762" s="6"/>
      <c r="NSH762" s="6"/>
      <c r="NSI762" s="6"/>
      <c r="NSJ762" s="80"/>
      <c r="NSK762" s="70"/>
      <c r="NSL762" s="6"/>
      <c r="NSM762" s="6"/>
      <c r="NSN762" s="106"/>
      <c r="NSO762" s="6"/>
      <c r="NSP762" s="6"/>
      <c r="NSQ762" s="6"/>
      <c r="NSR762" s="80"/>
      <c r="NSS762" s="70"/>
      <c r="NST762" s="6"/>
      <c r="NSU762" s="6"/>
      <c r="NSV762" s="106"/>
      <c r="NSW762" s="6"/>
      <c r="NSX762" s="6"/>
      <c r="NSY762" s="6"/>
      <c r="NSZ762" s="80"/>
      <c r="NTA762" s="70"/>
      <c r="NTB762" s="6"/>
      <c r="NTC762" s="6"/>
      <c r="NTD762" s="106"/>
      <c r="NTE762" s="6"/>
      <c r="NTF762" s="6"/>
      <c r="NTG762" s="6"/>
      <c r="NTH762" s="80"/>
      <c r="NTI762" s="70"/>
      <c r="NTJ762" s="6"/>
      <c r="NTK762" s="6"/>
      <c r="NTL762" s="106"/>
      <c r="NTM762" s="6"/>
      <c r="NTN762" s="6"/>
      <c r="NTO762" s="6"/>
      <c r="NTP762" s="80"/>
      <c r="NTQ762" s="70"/>
      <c r="NTR762" s="6"/>
      <c r="NTS762" s="6"/>
      <c r="NTT762" s="106"/>
      <c r="NTU762" s="6"/>
      <c r="NTV762" s="6"/>
      <c r="NTW762" s="6"/>
      <c r="NTX762" s="80"/>
      <c r="NTY762" s="70"/>
      <c r="NTZ762" s="6"/>
      <c r="NUA762" s="6"/>
      <c r="NUB762" s="106"/>
      <c r="NUC762" s="6"/>
      <c r="NUD762" s="6"/>
      <c r="NUE762" s="6"/>
      <c r="NUF762" s="80"/>
      <c r="NUG762" s="70"/>
      <c r="NUH762" s="6"/>
      <c r="NUI762" s="6"/>
      <c r="NUJ762" s="106"/>
      <c r="NUK762" s="6"/>
      <c r="NUL762" s="6"/>
      <c r="NUM762" s="6"/>
      <c r="NUN762" s="80"/>
      <c r="NUO762" s="70"/>
      <c r="NUP762" s="6"/>
      <c r="NUQ762" s="6"/>
      <c r="NUR762" s="106"/>
      <c r="NUS762" s="6"/>
      <c r="NUT762" s="6"/>
      <c r="NUU762" s="6"/>
      <c r="NUV762" s="80"/>
      <c r="NUW762" s="70"/>
      <c r="NUX762" s="6"/>
      <c r="NUY762" s="6"/>
      <c r="NUZ762" s="106"/>
      <c r="NVA762" s="6"/>
      <c r="NVB762" s="6"/>
      <c r="NVC762" s="6"/>
      <c r="NVD762" s="80"/>
      <c r="NVE762" s="70"/>
      <c r="NVF762" s="6"/>
      <c r="NVG762" s="6"/>
      <c r="NVH762" s="106"/>
      <c r="NVI762" s="6"/>
      <c r="NVJ762" s="6"/>
      <c r="NVK762" s="6"/>
      <c r="NVL762" s="80"/>
      <c r="NVM762" s="70"/>
      <c r="NVN762" s="6"/>
      <c r="NVO762" s="6"/>
      <c r="NVP762" s="106"/>
      <c r="NVQ762" s="6"/>
      <c r="NVR762" s="6"/>
      <c r="NVS762" s="6"/>
      <c r="NVT762" s="80"/>
      <c r="NVU762" s="70"/>
      <c r="NVV762" s="6"/>
      <c r="NVW762" s="6"/>
      <c r="NVX762" s="106"/>
      <c r="NVY762" s="6"/>
      <c r="NVZ762" s="6"/>
      <c r="NWA762" s="6"/>
      <c r="NWB762" s="80"/>
      <c r="NWC762" s="70"/>
      <c r="NWD762" s="6"/>
      <c r="NWE762" s="6"/>
      <c r="NWF762" s="106"/>
      <c r="NWG762" s="6"/>
      <c r="NWH762" s="6"/>
      <c r="NWI762" s="6"/>
      <c r="NWJ762" s="80"/>
      <c r="NWK762" s="70"/>
      <c r="NWL762" s="6"/>
      <c r="NWM762" s="6"/>
      <c r="NWN762" s="106"/>
      <c r="NWO762" s="6"/>
      <c r="NWP762" s="6"/>
      <c r="NWQ762" s="6"/>
      <c r="NWR762" s="80"/>
      <c r="NWS762" s="70"/>
      <c r="NWT762" s="6"/>
      <c r="NWU762" s="6"/>
      <c r="NWV762" s="106"/>
      <c r="NWW762" s="6"/>
      <c r="NWX762" s="6"/>
      <c r="NWY762" s="6"/>
      <c r="NWZ762" s="80"/>
      <c r="NXA762" s="70"/>
      <c r="NXB762" s="6"/>
      <c r="NXC762" s="6"/>
      <c r="NXD762" s="106"/>
      <c r="NXE762" s="6"/>
      <c r="NXF762" s="6"/>
      <c r="NXG762" s="6"/>
      <c r="NXH762" s="80"/>
      <c r="NXI762" s="70"/>
      <c r="NXJ762" s="6"/>
      <c r="NXK762" s="6"/>
      <c r="NXL762" s="106"/>
      <c r="NXM762" s="6"/>
      <c r="NXN762" s="6"/>
      <c r="NXO762" s="6"/>
      <c r="NXP762" s="80"/>
      <c r="NXQ762" s="70"/>
      <c r="NXR762" s="6"/>
      <c r="NXS762" s="6"/>
      <c r="NXT762" s="106"/>
      <c r="NXU762" s="6"/>
      <c r="NXV762" s="6"/>
      <c r="NXW762" s="6"/>
      <c r="NXX762" s="80"/>
      <c r="NXY762" s="70"/>
      <c r="NXZ762" s="6"/>
      <c r="NYA762" s="6"/>
      <c r="NYB762" s="106"/>
      <c r="NYC762" s="6"/>
      <c r="NYD762" s="6"/>
      <c r="NYE762" s="6"/>
      <c r="NYF762" s="80"/>
      <c r="NYG762" s="70"/>
      <c r="NYH762" s="6"/>
      <c r="NYI762" s="6"/>
      <c r="NYJ762" s="106"/>
      <c r="NYK762" s="6"/>
      <c r="NYL762" s="6"/>
      <c r="NYM762" s="6"/>
      <c r="NYN762" s="80"/>
      <c r="NYO762" s="70"/>
      <c r="NYP762" s="6"/>
      <c r="NYQ762" s="6"/>
      <c r="NYR762" s="106"/>
      <c r="NYS762" s="6"/>
      <c r="NYT762" s="6"/>
      <c r="NYU762" s="6"/>
      <c r="NYV762" s="80"/>
      <c r="NYW762" s="70"/>
      <c r="NYX762" s="6"/>
      <c r="NYY762" s="6"/>
      <c r="NYZ762" s="106"/>
      <c r="NZA762" s="6"/>
      <c r="NZB762" s="6"/>
      <c r="NZC762" s="6"/>
      <c r="NZD762" s="80"/>
      <c r="NZE762" s="70"/>
      <c r="NZF762" s="6"/>
      <c r="NZG762" s="6"/>
      <c r="NZH762" s="106"/>
      <c r="NZI762" s="6"/>
      <c r="NZJ762" s="6"/>
      <c r="NZK762" s="6"/>
      <c r="NZL762" s="80"/>
      <c r="NZM762" s="70"/>
      <c r="NZN762" s="6"/>
      <c r="NZO762" s="6"/>
      <c r="NZP762" s="106"/>
      <c r="NZQ762" s="6"/>
      <c r="NZR762" s="6"/>
      <c r="NZS762" s="6"/>
      <c r="NZT762" s="80"/>
      <c r="NZU762" s="70"/>
      <c r="NZV762" s="6"/>
      <c r="NZW762" s="6"/>
      <c r="NZX762" s="106"/>
      <c r="NZY762" s="6"/>
      <c r="NZZ762" s="6"/>
      <c r="OAA762" s="6"/>
      <c r="OAB762" s="80"/>
      <c r="OAC762" s="70"/>
      <c r="OAD762" s="6"/>
      <c r="OAE762" s="6"/>
      <c r="OAF762" s="106"/>
      <c r="OAG762" s="6"/>
      <c r="OAH762" s="6"/>
      <c r="OAI762" s="6"/>
      <c r="OAJ762" s="80"/>
      <c r="OAK762" s="70"/>
      <c r="OAL762" s="6"/>
      <c r="OAM762" s="6"/>
      <c r="OAN762" s="106"/>
      <c r="OAO762" s="6"/>
      <c r="OAP762" s="6"/>
      <c r="OAQ762" s="6"/>
      <c r="OAR762" s="80"/>
      <c r="OAS762" s="70"/>
      <c r="OAT762" s="6"/>
      <c r="OAU762" s="6"/>
      <c r="OAV762" s="106"/>
      <c r="OAW762" s="6"/>
      <c r="OAX762" s="6"/>
      <c r="OAY762" s="6"/>
      <c r="OAZ762" s="80"/>
      <c r="OBA762" s="70"/>
      <c r="OBB762" s="6"/>
      <c r="OBC762" s="6"/>
      <c r="OBD762" s="106"/>
      <c r="OBE762" s="6"/>
      <c r="OBF762" s="6"/>
      <c r="OBG762" s="6"/>
      <c r="OBH762" s="80"/>
      <c r="OBI762" s="70"/>
      <c r="OBJ762" s="6"/>
      <c r="OBK762" s="6"/>
      <c r="OBL762" s="106"/>
      <c r="OBM762" s="6"/>
      <c r="OBN762" s="6"/>
      <c r="OBO762" s="6"/>
      <c r="OBP762" s="80"/>
      <c r="OBQ762" s="70"/>
      <c r="OBR762" s="6"/>
      <c r="OBS762" s="6"/>
      <c r="OBT762" s="106"/>
      <c r="OBU762" s="6"/>
      <c r="OBV762" s="6"/>
      <c r="OBW762" s="6"/>
      <c r="OBX762" s="80"/>
      <c r="OBY762" s="70"/>
      <c r="OBZ762" s="6"/>
      <c r="OCA762" s="6"/>
      <c r="OCB762" s="106"/>
      <c r="OCC762" s="6"/>
      <c r="OCD762" s="6"/>
      <c r="OCE762" s="6"/>
      <c r="OCF762" s="80"/>
      <c r="OCG762" s="70"/>
      <c r="OCH762" s="6"/>
      <c r="OCI762" s="6"/>
      <c r="OCJ762" s="106"/>
      <c r="OCK762" s="6"/>
      <c r="OCL762" s="6"/>
      <c r="OCM762" s="6"/>
      <c r="OCN762" s="80"/>
      <c r="OCO762" s="70"/>
      <c r="OCP762" s="6"/>
      <c r="OCQ762" s="6"/>
      <c r="OCR762" s="106"/>
      <c r="OCS762" s="6"/>
      <c r="OCT762" s="6"/>
      <c r="OCU762" s="6"/>
      <c r="OCV762" s="80"/>
      <c r="OCW762" s="70"/>
      <c r="OCX762" s="6"/>
      <c r="OCY762" s="6"/>
      <c r="OCZ762" s="106"/>
      <c r="ODA762" s="6"/>
      <c r="ODB762" s="6"/>
      <c r="ODC762" s="6"/>
      <c r="ODD762" s="80"/>
      <c r="ODE762" s="70"/>
      <c r="ODF762" s="6"/>
      <c r="ODG762" s="6"/>
      <c r="ODH762" s="106"/>
      <c r="ODI762" s="6"/>
      <c r="ODJ762" s="6"/>
      <c r="ODK762" s="6"/>
      <c r="ODL762" s="80"/>
      <c r="ODM762" s="70"/>
      <c r="ODN762" s="6"/>
      <c r="ODO762" s="6"/>
      <c r="ODP762" s="106"/>
      <c r="ODQ762" s="6"/>
      <c r="ODR762" s="6"/>
      <c r="ODS762" s="6"/>
      <c r="ODT762" s="80"/>
      <c r="ODU762" s="70"/>
      <c r="ODV762" s="6"/>
      <c r="ODW762" s="6"/>
      <c r="ODX762" s="106"/>
      <c r="ODY762" s="6"/>
      <c r="ODZ762" s="6"/>
      <c r="OEA762" s="6"/>
      <c r="OEB762" s="80"/>
      <c r="OEC762" s="70"/>
      <c r="OED762" s="6"/>
      <c r="OEE762" s="6"/>
      <c r="OEF762" s="106"/>
      <c r="OEG762" s="6"/>
      <c r="OEH762" s="6"/>
      <c r="OEI762" s="6"/>
      <c r="OEJ762" s="80"/>
      <c r="OEK762" s="70"/>
      <c r="OEL762" s="6"/>
      <c r="OEM762" s="6"/>
      <c r="OEN762" s="106"/>
      <c r="OEO762" s="6"/>
      <c r="OEP762" s="6"/>
      <c r="OEQ762" s="6"/>
      <c r="OER762" s="80"/>
      <c r="OES762" s="70"/>
      <c r="OET762" s="6"/>
      <c r="OEU762" s="6"/>
      <c r="OEV762" s="106"/>
      <c r="OEW762" s="6"/>
      <c r="OEX762" s="6"/>
      <c r="OEY762" s="6"/>
      <c r="OEZ762" s="80"/>
      <c r="OFA762" s="70"/>
      <c r="OFB762" s="6"/>
      <c r="OFC762" s="6"/>
      <c r="OFD762" s="106"/>
      <c r="OFE762" s="6"/>
      <c r="OFF762" s="6"/>
      <c r="OFG762" s="6"/>
      <c r="OFH762" s="80"/>
      <c r="OFI762" s="70"/>
      <c r="OFJ762" s="6"/>
      <c r="OFK762" s="6"/>
      <c r="OFL762" s="106"/>
      <c r="OFM762" s="6"/>
      <c r="OFN762" s="6"/>
      <c r="OFO762" s="6"/>
      <c r="OFP762" s="80"/>
      <c r="OFQ762" s="70"/>
      <c r="OFR762" s="6"/>
      <c r="OFS762" s="6"/>
      <c r="OFT762" s="106"/>
      <c r="OFU762" s="6"/>
      <c r="OFV762" s="6"/>
      <c r="OFW762" s="6"/>
      <c r="OFX762" s="80"/>
      <c r="OFY762" s="70"/>
      <c r="OFZ762" s="6"/>
      <c r="OGA762" s="6"/>
      <c r="OGB762" s="106"/>
      <c r="OGC762" s="6"/>
      <c r="OGD762" s="6"/>
      <c r="OGE762" s="6"/>
      <c r="OGF762" s="80"/>
      <c r="OGG762" s="70"/>
      <c r="OGH762" s="6"/>
      <c r="OGI762" s="6"/>
      <c r="OGJ762" s="106"/>
      <c r="OGK762" s="6"/>
      <c r="OGL762" s="6"/>
      <c r="OGM762" s="6"/>
      <c r="OGN762" s="80"/>
      <c r="OGO762" s="70"/>
      <c r="OGP762" s="6"/>
      <c r="OGQ762" s="6"/>
      <c r="OGR762" s="106"/>
      <c r="OGS762" s="6"/>
      <c r="OGT762" s="6"/>
      <c r="OGU762" s="6"/>
      <c r="OGV762" s="80"/>
      <c r="OGW762" s="70"/>
      <c r="OGX762" s="6"/>
      <c r="OGY762" s="6"/>
      <c r="OGZ762" s="106"/>
      <c r="OHA762" s="6"/>
      <c r="OHB762" s="6"/>
      <c r="OHC762" s="6"/>
      <c r="OHD762" s="80"/>
      <c r="OHE762" s="70"/>
      <c r="OHF762" s="6"/>
      <c r="OHG762" s="6"/>
      <c r="OHH762" s="106"/>
      <c r="OHI762" s="6"/>
      <c r="OHJ762" s="6"/>
      <c r="OHK762" s="6"/>
      <c r="OHL762" s="80"/>
      <c r="OHM762" s="70"/>
      <c r="OHN762" s="6"/>
      <c r="OHO762" s="6"/>
      <c r="OHP762" s="106"/>
      <c r="OHQ762" s="6"/>
      <c r="OHR762" s="6"/>
      <c r="OHS762" s="6"/>
      <c r="OHT762" s="80"/>
      <c r="OHU762" s="70"/>
      <c r="OHV762" s="6"/>
      <c r="OHW762" s="6"/>
      <c r="OHX762" s="106"/>
      <c r="OHY762" s="6"/>
      <c r="OHZ762" s="6"/>
      <c r="OIA762" s="6"/>
      <c r="OIB762" s="80"/>
      <c r="OIC762" s="70"/>
      <c r="OID762" s="6"/>
      <c r="OIE762" s="6"/>
      <c r="OIF762" s="106"/>
      <c r="OIG762" s="6"/>
      <c r="OIH762" s="6"/>
      <c r="OII762" s="6"/>
      <c r="OIJ762" s="80"/>
      <c r="OIK762" s="70"/>
      <c r="OIL762" s="6"/>
      <c r="OIM762" s="6"/>
      <c r="OIN762" s="106"/>
      <c r="OIO762" s="6"/>
      <c r="OIP762" s="6"/>
      <c r="OIQ762" s="6"/>
      <c r="OIR762" s="80"/>
      <c r="OIS762" s="70"/>
      <c r="OIT762" s="6"/>
      <c r="OIU762" s="6"/>
      <c r="OIV762" s="106"/>
      <c r="OIW762" s="6"/>
      <c r="OIX762" s="6"/>
      <c r="OIY762" s="6"/>
      <c r="OIZ762" s="80"/>
      <c r="OJA762" s="70"/>
      <c r="OJB762" s="6"/>
      <c r="OJC762" s="6"/>
      <c r="OJD762" s="106"/>
      <c r="OJE762" s="6"/>
      <c r="OJF762" s="6"/>
      <c r="OJG762" s="6"/>
      <c r="OJH762" s="80"/>
      <c r="OJI762" s="70"/>
      <c r="OJJ762" s="6"/>
      <c r="OJK762" s="6"/>
      <c r="OJL762" s="106"/>
      <c r="OJM762" s="6"/>
      <c r="OJN762" s="6"/>
      <c r="OJO762" s="6"/>
      <c r="OJP762" s="80"/>
      <c r="OJQ762" s="70"/>
      <c r="OJR762" s="6"/>
      <c r="OJS762" s="6"/>
      <c r="OJT762" s="106"/>
      <c r="OJU762" s="6"/>
      <c r="OJV762" s="6"/>
      <c r="OJW762" s="6"/>
      <c r="OJX762" s="80"/>
      <c r="OJY762" s="70"/>
      <c r="OJZ762" s="6"/>
      <c r="OKA762" s="6"/>
      <c r="OKB762" s="106"/>
      <c r="OKC762" s="6"/>
      <c r="OKD762" s="6"/>
      <c r="OKE762" s="6"/>
      <c r="OKF762" s="80"/>
      <c r="OKG762" s="70"/>
      <c r="OKH762" s="6"/>
      <c r="OKI762" s="6"/>
      <c r="OKJ762" s="106"/>
      <c r="OKK762" s="6"/>
      <c r="OKL762" s="6"/>
      <c r="OKM762" s="6"/>
      <c r="OKN762" s="80"/>
      <c r="OKO762" s="70"/>
      <c r="OKP762" s="6"/>
      <c r="OKQ762" s="6"/>
      <c r="OKR762" s="106"/>
      <c r="OKS762" s="6"/>
      <c r="OKT762" s="6"/>
      <c r="OKU762" s="6"/>
      <c r="OKV762" s="80"/>
      <c r="OKW762" s="70"/>
      <c r="OKX762" s="6"/>
      <c r="OKY762" s="6"/>
      <c r="OKZ762" s="106"/>
      <c r="OLA762" s="6"/>
      <c r="OLB762" s="6"/>
      <c r="OLC762" s="6"/>
      <c r="OLD762" s="80"/>
      <c r="OLE762" s="70"/>
      <c r="OLF762" s="6"/>
      <c r="OLG762" s="6"/>
      <c r="OLH762" s="106"/>
      <c r="OLI762" s="6"/>
      <c r="OLJ762" s="6"/>
      <c r="OLK762" s="6"/>
      <c r="OLL762" s="80"/>
      <c r="OLM762" s="70"/>
      <c r="OLN762" s="6"/>
      <c r="OLO762" s="6"/>
      <c r="OLP762" s="106"/>
      <c r="OLQ762" s="6"/>
      <c r="OLR762" s="6"/>
      <c r="OLS762" s="6"/>
      <c r="OLT762" s="80"/>
      <c r="OLU762" s="70"/>
      <c r="OLV762" s="6"/>
      <c r="OLW762" s="6"/>
      <c r="OLX762" s="106"/>
      <c r="OLY762" s="6"/>
      <c r="OLZ762" s="6"/>
      <c r="OMA762" s="6"/>
      <c r="OMB762" s="80"/>
      <c r="OMC762" s="70"/>
      <c r="OMD762" s="6"/>
      <c r="OME762" s="6"/>
      <c r="OMF762" s="106"/>
      <c r="OMG762" s="6"/>
      <c r="OMH762" s="6"/>
      <c r="OMI762" s="6"/>
      <c r="OMJ762" s="80"/>
      <c r="OMK762" s="70"/>
      <c r="OML762" s="6"/>
      <c r="OMM762" s="6"/>
      <c r="OMN762" s="106"/>
      <c r="OMO762" s="6"/>
      <c r="OMP762" s="6"/>
      <c r="OMQ762" s="6"/>
      <c r="OMR762" s="80"/>
      <c r="OMS762" s="70"/>
      <c r="OMT762" s="6"/>
      <c r="OMU762" s="6"/>
      <c r="OMV762" s="106"/>
      <c r="OMW762" s="6"/>
      <c r="OMX762" s="6"/>
      <c r="OMY762" s="6"/>
      <c r="OMZ762" s="80"/>
      <c r="ONA762" s="70"/>
      <c r="ONB762" s="6"/>
      <c r="ONC762" s="6"/>
      <c r="OND762" s="106"/>
      <c r="ONE762" s="6"/>
      <c r="ONF762" s="6"/>
      <c r="ONG762" s="6"/>
      <c r="ONH762" s="80"/>
      <c r="ONI762" s="70"/>
      <c r="ONJ762" s="6"/>
      <c r="ONK762" s="6"/>
      <c r="ONL762" s="106"/>
      <c r="ONM762" s="6"/>
      <c r="ONN762" s="6"/>
      <c r="ONO762" s="6"/>
      <c r="ONP762" s="80"/>
      <c r="ONQ762" s="70"/>
      <c r="ONR762" s="6"/>
      <c r="ONS762" s="6"/>
      <c r="ONT762" s="106"/>
      <c r="ONU762" s="6"/>
      <c r="ONV762" s="6"/>
      <c r="ONW762" s="6"/>
      <c r="ONX762" s="80"/>
      <c r="ONY762" s="70"/>
      <c r="ONZ762" s="6"/>
      <c r="OOA762" s="6"/>
      <c r="OOB762" s="106"/>
      <c r="OOC762" s="6"/>
      <c r="OOD762" s="6"/>
      <c r="OOE762" s="6"/>
      <c r="OOF762" s="80"/>
      <c r="OOG762" s="70"/>
      <c r="OOH762" s="6"/>
      <c r="OOI762" s="6"/>
      <c r="OOJ762" s="106"/>
      <c r="OOK762" s="6"/>
      <c r="OOL762" s="6"/>
      <c r="OOM762" s="6"/>
      <c r="OON762" s="80"/>
      <c r="OOO762" s="70"/>
      <c r="OOP762" s="6"/>
      <c r="OOQ762" s="6"/>
      <c r="OOR762" s="106"/>
      <c r="OOS762" s="6"/>
      <c r="OOT762" s="6"/>
      <c r="OOU762" s="6"/>
      <c r="OOV762" s="80"/>
      <c r="OOW762" s="70"/>
      <c r="OOX762" s="6"/>
      <c r="OOY762" s="6"/>
      <c r="OOZ762" s="106"/>
      <c r="OPA762" s="6"/>
      <c r="OPB762" s="6"/>
      <c r="OPC762" s="6"/>
      <c r="OPD762" s="80"/>
      <c r="OPE762" s="70"/>
      <c r="OPF762" s="6"/>
      <c r="OPG762" s="6"/>
      <c r="OPH762" s="106"/>
      <c r="OPI762" s="6"/>
      <c r="OPJ762" s="6"/>
      <c r="OPK762" s="6"/>
      <c r="OPL762" s="80"/>
      <c r="OPM762" s="70"/>
      <c r="OPN762" s="6"/>
      <c r="OPO762" s="6"/>
      <c r="OPP762" s="106"/>
      <c r="OPQ762" s="6"/>
      <c r="OPR762" s="6"/>
      <c r="OPS762" s="6"/>
      <c r="OPT762" s="80"/>
      <c r="OPU762" s="70"/>
      <c r="OPV762" s="6"/>
      <c r="OPW762" s="6"/>
      <c r="OPX762" s="106"/>
      <c r="OPY762" s="6"/>
      <c r="OPZ762" s="6"/>
      <c r="OQA762" s="6"/>
      <c r="OQB762" s="80"/>
      <c r="OQC762" s="70"/>
      <c r="OQD762" s="6"/>
      <c r="OQE762" s="6"/>
      <c r="OQF762" s="106"/>
      <c r="OQG762" s="6"/>
      <c r="OQH762" s="6"/>
      <c r="OQI762" s="6"/>
      <c r="OQJ762" s="80"/>
      <c r="OQK762" s="70"/>
      <c r="OQL762" s="6"/>
      <c r="OQM762" s="6"/>
      <c r="OQN762" s="106"/>
      <c r="OQO762" s="6"/>
      <c r="OQP762" s="6"/>
      <c r="OQQ762" s="6"/>
      <c r="OQR762" s="80"/>
      <c r="OQS762" s="70"/>
      <c r="OQT762" s="6"/>
      <c r="OQU762" s="6"/>
      <c r="OQV762" s="106"/>
      <c r="OQW762" s="6"/>
      <c r="OQX762" s="6"/>
      <c r="OQY762" s="6"/>
      <c r="OQZ762" s="80"/>
      <c r="ORA762" s="70"/>
      <c r="ORB762" s="6"/>
      <c r="ORC762" s="6"/>
      <c r="ORD762" s="106"/>
      <c r="ORE762" s="6"/>
      <c r="ORF762" s="6"/>
      <c r="ORG762" s="6"/>
      <c r="ORH762" s="80"/>
      <c r="ORI762" s="70"/>
      <c r="ORJ762" s="6"/>
      <c r="ORK762" s="6"/>
      <c r="ORL762" s="106"/>
      <c r="ORM762" s="6"/>
      <c r="ORN762" s="6"/>
      <c r="ORO762" s="6"/>
      <c r="ORP762" s="80"/>
      <c r="ORQ762" s="70"/>
      <c r="ORR762" s="6"/>
      <c r="ORS762" s="6"/>
      <c r="ORT762" s="106"/>
      <c r="ORU762" s="6"/>
      <c r="ORV762" s="6"/>
      <c r="ORW762" s="6"/>
      <c r="ORX762" s="80"/>
      <c r="ORY762" s="70"/>
      <c r="ORZ762" s="6"/>
      <c r="OSA762" s="6"/>
      <c r="OSB762" s="106"/>
      <c r="OSC762" s="6"/>
      <c r="OSD762" s="6"/>
      <c r="OSE762" s="6"/>
      <c r="OSF762" s="80"/>
      <c r="OSG762" s="70"/>
      <c r="OSH762" s="6"/>
      <c r="OSI762" s="6"/>
      <c r="OSJ762" s="106"/>
      <c r="OSK762" s="6"/>
      <c r="OSL762" s="6"/>
      <c r="OSM762" s="6"/>
      <c r="OSN762" s="80"/>
      <c r="OSO762" s="70"/>
      <c r="OSP762" s="6"/>
      <c r="OSQ762" s="6"/>
      <c r="OSR762" s="106"/>
      <c r="OSS762" s="6"/>
      <c r="OST762" s="6"/>
      <c r="OSU762" s="6"/>
      <c r="OSV762" s="80"/>
      <c r="OSW762" s="70"/>
      <c r="OSX762" s="6"/>
      <c r="OSY762" s="6"/>
      <c r="OSZ762" s="106"/>
      <c r="OTA762" s="6"/>
      <c r="OTB762" s="6"/>
      <c r="OTC762" s="6"/>
      <c r="OTD762" s="80"/>
      <c r="OTE762" s="70"/>
      <c r="OTF762" s="6"/>
      <c r="OTG762" s="6"/>
      <c r="OTH762" s="106"/>
      <c r="OTI762" s="6"/>
      <c r="OTJ762" s="6"/>
      <c r="OTK762" s="6"/>
      <c r="OTL762" s="80"/>
      <c r="OTM762" s="70"/>
      <c r="OTN762" s="6"/>
      <c r="OTO762" s="6"/>
      <c r="OTP762" s="106"/>
      <c r="OTQ762" s="6"/>
      <c r="OTR762" s="6"/>
      <c r="OTS762" s="6"/>
      <c r="OTT762" s="80"/>
      <c r="OTU762" s="70"/>
      <c r="OTV762" s="6"/>
      <c r="OTW762" s="6"/>
      <c r="OTX762" s="106"/>
      <c r="OTY762" s="6"/>
      <c r="OTZ762" s="6"/>
      <c r="OUA762" s="6"/>
      <c r="OUB762" s="80"/>
      <c r="OUC762" s="70"/>
      <c r="OUD762" s="6"/>
      <c r="OUE762" s="6"/>
      <c r="OUF762" s="106"/>
      <c r="OUG762" s="6"/>
      <c r="OUH762" s="6"/>
      <c r="OUI762" s="6"/>
      <c r="OUJ762" s="80"/>
      <c r="OUK762" s="70"/>
      <c r="OUL762" s="6"/>
      <c r="OUM762" s="6"/>
      <c r="OUN762" s="106"/>
      <c r="OUO762" s="6"/>
      <c r="OUP762" s="6"/>
      <c r="OUQ762" s="6"/>
      <c r="OUR762" s="80"/>
      <c r="OUS762" s="70"/>
      <c r="OUT762" s="6"/>
      <c r="OUU762" s="6"/>
      <c r="OUV762" s="106"/>
      <c r="OUW762" s="6"/>
      <c r="OUX762" s="6"/>
      <c r="OUY762" s="6"/>
      <c r="OUZ762" s="80"/>
      <c r="OVA762" s="70"/>
      <c r="OVB762" s="6"/>
      <c r="OVC762" s="6"/>
      <c r="OVD762" s="106"/>
      <c r="OVE762" s="6"/>
      <c r="OVF762" s="6"/>
      <c r="OVG762" s="6"/>
      <c r="OVH762" s="80"/>
      <c r="OVI762" s="70"/>
      <c r="OVJ762" s="6"/>
      <c r="OVK762" s="6"/>
      <c r="OVL762" s="106"/>
      <c r="OVM762" s="6"/>
      <c r="OVN762" s="6"/>
      <c r="OVO762" s="6"/>
      <c r="OVP762" s="80"/>
      <c r="OVQ762" s="70"/>
      <c r="OVR762" s="6"/>
      <c r="OVS762" s="6"/>
      <c r="OVT762" s="106"/>
      <c r="OVU762" s="6"/>
      <c r="OVV762" s="6"/>
      <c r="OVW762" s="6"/>
      <c r="OVX762" s="80"/>
      <c r="OVY762" s="70"/>
      <c r="OVZ762" s="6"/>
      <c r="OWA762" s="6"/>
      <c r="OWB762" s="106"/>
      <c r="OWC762" s="6"/>
      <c r="OWD762" s="6"/>
      <c r="OWE762" s="6"/>
      <c r="OWF762" s="80"/>
      <c r="OWG762" s="70"/>
      <c r="OWH762" s="6"/>
      <c r="OWI762" s="6"/>
      <c r="OWJ762" s="106"/>
      <c r="OWK762" s="6"/>
      <c r="OWL762" s="6"/>
      <c r="OWM762" s="6"/>
      <c r="OWN762" s="80"/>
      <c r="OWO762" s="70"/>
      <c r="OWP762" s="6"/>
      <c r="OWQ762" s="6"/>
      <c r="OWR762" s="106"/>
      <c r="OWS762" s="6"/>
      <c r="OWT762" s="6"/>
      <c r="OWU762" s="6"/>
      <c r="OWV762" s="80"/>
      <c r="OWW762" s="70"/>
      <c r="OWX762" s="6"/>
      <c r="OWY762" s="6"/>
      <c r="OWZ762" s="106"/>
      <c r="OXA762" s="6"/>
      <c r="OXB762" s="6"/>
      <c r="OXC762" s="6"/>
      <c r="OXD762" s="80"/>
      <c r="OXE762" s="70"/>
      <c r="OXF762" s="6"/>
      <c r="OXG762" s="6"/>
      <c r="OXH762" s="106"/>
      <c r="OXI762" s="6"/>
      <c r="OXJ762" s="6"/>
      <c r="OXK762" s="6"/>
      <c r="OXL762" s="80"/>
      <c r="OXM762" s="70"/>
      <c r="OXN762" s="6"/>
      <c r="OXO762" s="6"/>
      <c r="OXP762" s="106"/>
      <c r="OXQ762" s="6"/>
      <c r="OXR762" s="6"/>
      <c r="OXS762" s="6"/>
      <c r="OXT762" s="80"/>
      <c r="OXU762" s="70"/>
      <c r="OXV762" s="6"/>
      <c r="OXW762" s="6"/>
      <c r="OXX762" s="106"/>
      <c r="OXY762" s="6"/>
      <c r="OXZ762" s="6"/>
      <c r="OYA762" s="6"/>
      <c r="OYB762" s="80"/>
      <c r="OYC762" s="70"/>
      <c r="OYD762" s="6"/>
      <c r="OYE762" s="6"/>
      <c r="OYF762" s="106"/>
      <c r="OYG762" s="6"/>
      <c r="OYH762" s="6"/>
      <c r="OYI762" s="6"/>
      <c r="OYJ762" s="80"/>
      <c r="OYK762" s="70"/>
      <c r="OYL762" s="6"/>
      <c r="OYM762" s="6"/>
      <c r="OYN762" s="106"/>
      <c r="OYO762" s="6"/>
      <c r="OYP762" s="6"/>
      <c r="OYQ762" s="6"/>
      <c r="OYR762" s="80"/>
      <c r="OYS762" s="70"/>
      <c r="OYT762" s="6"/>
      <c r="OYU762" s="6"/>
      <c r="OYV762" s="106"/>
      <c r="OYW762" s="6"/>
      <c r="OYX762" s="6"/>
      <c r="OYY762" s="6"/>
      <c r="OYZ762" s="80"/>
      <c r="OZA762" s="70"/>
      <c r="OZB762" s="6"/>
      <c r="OZC762" s="6"/>
      <c r="OZD762" s="106"/>
      <c r="OZE762" s="6"/>
      <c r="OZF762" s="6"/>
      <c r="OZG762" s="6"/>
      <c r="OZH762" s="80"/>
      <c r="OZI762" s="70"/>
      <c r="OZJ762" s="6"/>
      <c r="OZK762" s="6"/>
      <c r="OZL762" s="106"/>
      <c r="OZM762" s="6"/>
      <c r="OZN762" s="6"/>
      <c r="OZO762" s="6"/>
      <c r="OZP762" s="80"/>
      <c r="OZQ762" s="70"/>
      <c r="OZR762" s="6"/>
      <c r="OZS762" s="6"/>
      <c r="OZT762" s="106"/>
      <c r="OZU762" s="6"/>
      <c r="OZV762" s="6"/>
      <c r="OZW762" s="6"/>
      <c r="OZX762" s="80"/>
      <c r="OZY762" s="70"/>
      <c r="OZZ762" s="6"/>
      <c r="PAA762" s="6"/>
      <c r="PAB762" s="106"/>
      <c r="PAC762" s="6"/>
      <c r="PAD762" s="6"/>
      <c r="PAE762" s="6"/>
      <c r="PAF762" s="80"/>
      <c r="PAG762" s="70"/>
      <c r="PAH762" s="6"/>
      <c r="PAI762" s="6"/>
      <c r="PAJ762" s="106"/>
      <c r="PAK762" s="6"/>
      <c r="PAL762" s="6"/>
      <c r="PAM762" s="6"/>
      <c r="PAN762" s="80"/>
      <c r="PAO762" s="70"/>
      <c r="PAP762" s="6"/>
      <c r="PAQ762" s="6"/>
      <c r="PAR762" s="106"/>
      <c r="PAS762" s="6"/>
      <c r="PAT762" s="6"/>
      <c r="PAU762" s="6"/>
      <c r="PAV762" s="80"/>
      <c r="PAW762" s="70"/>
      <c r="PAX762" s="6"/>
      <c r="PAY762" s="6"/>
      <c r="PAZ762" s="106"/>
      <c r="PBA762" s="6"/>
      <c r="PBB762" s="6"/>
      <c r="PBC762" s="6"/>
      <c r="PBD762" s="80"/>
      <c r="PBE762" s="70"/>
      <c r="PBF762" s="6"/>
      <c r="PBG762" s="6"/>
      <c r="PBH762" s="106"/>
      <c r="PBI762" s="6"/>
      <c r="PBJ762" s="6"/>
      <c r="PBK762" s="6"/>
      <c r="PBL762" s="80"/>
      <c r="PBM762" s="70"/>
      <c r="PBN762" s="6"/>
      <c r="PBO762" s="6"/>
      <c r="PBP762" s="106"/>
      <c r="PBQ762" s="6"/>
      <c r="PBR762" s="6"/>
      <c r="PBS762" s="6"/>
      <c r="PBT762" s="80"/>
      <c r="PBU762" s="70"/>
      <c r="PBV762" s="6"/>
      <c r="PBW762" s="6"/>
      <c r="PBX762" s="106"/>
      <c r="PBY762" s="6"/>
      <c r="PBZ762" s="6"/>
      <c r="PCA762" s="6"/>
      <c r="PCB762" s="80"/>
      <c r="PCC762" s="70"/>
      <c r="PCD762" s="6"/>
      <c r="PCE762" s="6"/>
      <c r="PCF762" s="106"/>
      <c r="PCG762" s="6"/>
      <c r="PCH762" s="6"/>
      <c r="PCI762" s="6"/>
      <c r="PCJ762" s="80"/>
      <c r="PCK762" s="70"/>
      <c r="PCL762" s="6"/>
      <c r="PCM762" s="6"/>
      <c r="PCN762" s="106"/>
      <c r="PCO762" s="6"/>
      <c r="PCP762" s="6"/>
      <c r="PCQ762" s="6"/>
      <c r="PCR762" s="80"/>
      <c r="PCS762" s="70"/>
      <c r="PCT762" s="6"/>
      <c r="PCU762" s="6"/>
      <c r="PCV762" s="106"/>
      <c r="PCW762" s="6"/>
      <c r="PCX762" s="6"/>
      <c r="PCY762" s="6"/>
      <c r="PCZ762" s="80"/>
      <c r="PDA762" s="70"/>
      <c r="PDB762" s="6"/>
      <c r="PDC762" s="6"/>
      <c r="PDD762" s="106"/>
      <c r="PDE762" s="6"/>
      <c r="PDF762" s="6"/>
      <c r="PDG762" s="6"/>
      <c r="PDH762" s="80"/>
      <c r="PDI762" s="70"/>
      <c r="PDJ762" s="6"/>
      <c r="PDK762" s="6"/>
      <c r="PDL762" s="106"/>
      <c r="PDM762" s="6"/>
      <c r="PDN762" s="6"/>
      <c r="PDO762" s="6"/>
      <c r="PDP762" s="80"/>
      <c r="PDQ762" s="70"/>
      <c r="PDR762" s="6"/>
      <c r="PDS762" s="6"/>
      <c r="PDT762" s="106"/>
      <c r="PDU762" s="6"/>
      <c r="PDV762" s="6"/>
      <c r="PDW762" s="6"/>
      <c r="PDX762" s="80"/>
      <c r="PDY762" s="70"/>
      <c r="PDZ762" s="6"/>
      <c r="PEA762" s="6"/>
      <c r="PEB762" s="106"/>
      <c r="PEC762" s="6"/>
      <c r="PED762" s="6"/>
      <c r="PEE762" s="6"/>
      <c r="PEF762" s="80"/>
      <c r="PEG762" s="70"/>
      <c r="PEH762" s="6"/>
      <c r="PEI762" s="6"/>
      <c r="PEJ762" s="106"/>
      <c r="PEK762" s="6"/>
      <c r="PEL762" s="6"/>
      <c r="PEM762" s="6"/>
      <c r="PEN762" s="80"/>
      <c r="PEO762" s="70"/>
      <c r="PEP762" s="6"/>
      <c r="PEQ762" s="6"/>
      <c r="PER762" s="106"/>
      <c r="PES762" s="6"/>
      <c r="PET762" s="6"/>
      <c r="PEU762" s="6"/>
      <c r="PEV762" s="80"/>
      <c r="PEW762" s="70"/>
      <c r="PEX762" s="6"/>
      <c r="PEY762" s="6"/>
      <c r="PEZ762" s="106"/>
      <c r="PFA762" s="6"/>
      <c r="PFB762" s="6"/>
      <c r="PFC762" s="6"/>
      <c r="PFD762" s="80"/>
      <c r="PFE762" s="70"/>
      <c r="PFF762" s="6"/>
      <c r="PFG762" s="6"/>
      <c r="PFH762" s="106"/>
      <c r="PFI762" s="6"/>
      <c r="PFJ762" s="6"/>
      <c r="PFK762" s="6"/>
      <c r="PFL762" s="80"/>
      <c r="PFM762" s="70"/>
      <c r="PFN762" s="6"/>
      <c r="PFO762" s="6"/>
      <c r="PFP762" s="106"/>
      <c r="PFQ762" s="6"/>
      <c r="PFR762" s="6"/>
      <c r="PFS762" s="6"/>
      <c r="PFT762" s="80"/>
      <c r="PFU762" s="70"/>
      <c r="PFV762" s="6"/>
      <c r="PFW762" s="6"/>
      <c r="PFX762" s="106"/>
      <c r="PFY762" s="6"/>
      <c r="PFZ762" s="6"/>
      <c r="PGA762" s="6"/>
      <c r="PGB762" s="80"/>
      <c r="PGC762" s="70"/>
      <c r="PGD762" s="6"/>
      <c r="PGE762" s="6"/>
      <c r="PGF762" s="106"/>
      <c r="PGG762" s="6"/>
      <c r="PGH762" s="6"/>
      <c r="PGI762" s="6"/>
      <c r="PGJ762" s="80"/>
      <c r="PGK762" s="70"/>
      <c r="PGL762" s="6"/>
      <c r="PGM762" s="6"/>
      <c r="PGN762" s="106"/>
      <c r="PGO762" s="6"/>
      <c r="PGP762" s="6"/>
      <c r="PGQ762" s="6"/>
      <c r="PGR762" s="80"/>
      <c r="PGS762" s="70"/>
      <c r="PGT762" s="6"/>
      <c r="PGU762" s="6"/>
      <c r="PGV762" s="106"/>
      <c r="PGW762" s="6"/>
      <c r="PGX762" s="6"/>
      <c r="PGY762" s="6"/>
      <c r="PGZ762" s="80"/>
      <c r="PHA762" s="70"/>
      <c r="PHB762" s="6"/>
      <c r="PHC762" s="6"/>
      <c r="PHD762" s="106"/>
      <c r="PHE762" s="6"/>
      <c r="PHF762" s="6"/>
      <c r="PHG762" s="6"/>
      <c r="PHH762" s="80"/>
      <c r="PHI762" s="70"/>
      <c r="PHJ762" s="6"/>
      <c r="PHK762" s="6"/>
      <c r="PHL762" s="106"/>
      <c r="PHM762" s="6"/>
      <c r="PHN762" s="6"/>
      <c r="PHO762" s="6"/>
      <c r="PHP762" s="80"/>
      <c r="PHQ762" s="70"/>
      <c r="PHR762" s="6"/>
      <c r="PHS762" s="6"/>
      <c r="PHT762" s="106"/>
      <c r="PHU762" s="6"/>
      <c r="PHV762" s="6"/>
      <c r="PHW762" s="6"/>
      <c r="PHX762" s="80"/>
      <c r="PHY762" s="70"/>
      <c r="PHZ762" s="6"/>
      <c r="PIA762" s="6"/>
      <c r="PIB762" s="106"/>
      <c r="PIC762" s="6"/>
      <c r="PID762" s="6"/>
      <c r="PIE762" s="6"/>
      <c r="PIF762" s="80"/>
      <c r="PIG762" s="70"/>
      <c r="PIH762" s="6"/>
      <c r="PII762" s="6"/>
      <c r="PIJ762" s="106"/>
      <c r="PIK762" s="6"/>
      <c r="PIL762" s="6"/>
      <c r="PIM762" s="6"/>
      <c r="PIN762" s="80"/>
      <c r="PIO762" s="70"/>
      <c r="PIP762" s="6"/>
      <c r="PIQ762" s="6"/>
      <c r="PIR762" s="106"/>
      <c r="PIS762" s="6"/>
      <c r="PIT762" s="6"/>
      <c r="PIU762" s="6"/>
      <c r="PIV762" s="80"/>
      <c r="PIW762" s="70"/>
      <c r="PIX762" s="6"/>
      <c r="PIY762" s="6"/>
      <c r="PIZ762" s="106"/>
      <c r="PJA762" s="6"/>
      <c r="PJB762" s="6"/>
      <c r="PJC762" s="6"/>
      <c r="PJD762" s="80"/>
      <c r="PJE762" s="70"/>
      <c r="PJF762" s="6"/>
      <c r="PJG762" s="6"/>
      <c r="PJH762" s="106"/>
      <c r="PJI762" s="6"/>
      <c r="PJJ762" s="6"/>
      <c r="PJK762" s="6"/>
      <c r="PJL762" s="80"/>
      <c r="PJM762" s="70"/>
      <c r="PJN762" s="6"/>
      <c r="PJO762" s="6"/>
      <c r="PJP762" s="106"/>
      <c r="PJQ762" s="6"/>
      <c r="PJR762" s="6"/>
      <c r="PJS762" s="6"/>
      <c r="PJT762" s="80"/>
      <c r="PJU762" s="70"/>
      <c r="PJV762" s="6"/>
      <c r="PJW762" s="6"/>
      <c r="PJX762" s="106"/>
      <c r="PJY762" s="6"/>
      <c r="PJZ762" s="6"/>
      <c r="PKA762" s="6"/>
      <c r="PKB762" s="80"/>
      <c r="PKC762" s="70"/>
      <c r="PKD762" s="6"/>
      <c r="PKE762" s="6"/>
      <c r="PKF762" s="106"/>
      <c r="PKG762" s="6"/>
      <c r="PKH762" s="6"/>
      <c r="PKI762" s="6"/>
      <c r="PKJ762" s="80"/>
      <c r="PKK762" s="70"/>
      <c r="PKL762" s="6"/>
      <c r="PKM762" s="6"/>
      <c r="PKN762" s="106"/>
      <c r="PKO762" s="6"/>
      <c r="PKP762" s="6"/>
      <c r="PKQ762" s="6"/>
      <c r="PKR762" s="80"/>
      <c r="PKS762" s="70"/>
      <c r="PKT762" s="6"/>
      <c r="PKU762" s="6"/>
      <c r="PKV762" s="106"/>
      <c r="PKW762" s="6"/>
      <c r="PKX762" s="6"/>
      <c r="PKY762" s="6"/>
      <c r="PKZ762" s="80"/>
      <c r="PLA762" s="70"/>
      <c r="PLB762" s="6"/>
      <c r="PLC762" s="6"/>
      <c r="PLD762" s="106"/>
      <c r="PLE762" s="6"/>
      <c r="PLF762" s="6"/>
      <c r="PLG762" s="6"/>
      <c r="PLH762" s="80"/>
      <c r="PLI762" s="70"/>
      <c r="PLJ762" s="6"/>
      <c r="PLK762" s="6"/>
      <c r="PLL762" s="106"/>
      <c r="PLM762" s="6"/>
      <c r="PLN762" s="6"/>
      <c r="PLO762" s="6"/>
      <c r="PLP762" s="80"/>
      <c r="PLQ762" s="70"/>
      <c r="PLR762" s="6"/>
      <c r="PLS762" s="6"/>
      <c r="PLT762" s="106"/>
      <c r="PLU762" s="6"/>
      <c r="PLV762" s="6"/>
      <c r="PLW762" s="6"/>
      <c r="PLX762" s="80"/>
      <c r="PLY762" s="70"/>
      <c r="PLZ762" s="6"/>
      <c r="PMA762" s="6"/>
      <c r="PMB762" s="106"/>
      <c r="PMC762" s="6"/>
      <c r="PMD762" s="6"/>
      <c r="PME762" s="6"/>
      <c r="PMF762" s="80"/>
      <c r="PMG762" s="70"/>
      <c r="PMH762" s="6"/>
      <c r="PMI762" s="6"/>
      <c r="PMJ762" s="106"/>
      <c r="PMK762" s="6"/>
      <c r="PML762" s="6"/>
      <c r="PMM762" s="6"/>
      <c r="PMN762" s="80"/>
      <c r="PMO762" s="70"/>
      <c r="PMP762" s="6"/>
      <c r="PMQ762" s="6"/>
      <c r="PMR762" s="106"/>
      <c r="PMS762" s="6"/>
      <c r="PMT762" s="6"/>
      <c r="PMU762" s="6"/>
      <c r="PMV762" s="80"/>
      <c r="PMW762" s="70"/>
      <c r="PMX762" s="6"/>
      <c r="PMY762" s="6"/>
      <c r="PMZ762" s="106"/>
      <c r="PNA762" s="6"/>
      <c r="PNB762" s="6"/>
      <c r="PNC762" s="6"/>
      <c r="PND762" s="80"/>
      <c r="PNE762" s="70"/>
      <c r="PNF762" s="6"/>
      <c r="PNG762" s="6"/>
      <c r="PNH762" s="106"/>
      <c r="PNI762" s="6"/>
      <c r="PNJ762" s="6"/>
      <c r="PNK762" s="6"/>
      <c r="PNL762" s="80"/>
      <c r="PNM762" s="70"/>
      <c r="PNN762" s="6"/>
      <c r="PNO762" s="6"/>
      <c r="PNP762" s="106"/>
      <c r="PNQ762" s="6"/>
      <c r="PNR762" s="6"/>
      <c r="PNS762" s="6"/>
      <c r="PNT762" s="80"/>
      <c r="PNU762" s="70"/>
      <c r="PNV762" s="6"/>
      <c r="PNW762" s="6"/>
      <c r="PNX762" s="106"/>
      <c r="PNY762" s="6"/>
      <c r="PNZ762" s="6"/>
      <c r="POA762" s="6"/>
      <c r="POB762" s="80"/>
      <c r="POC762" s="70"/>
      <c r="POD762" s="6"/>
      <c r="POE762" s="6"/>
      <c r="POF762" s="106"/>
      <c r="POG762" s="6"/>
      <c r="POH762" s="6"/>
      <c r="POI762" s="6"/>
      <c r="POJ762" s="80"/>
      <c r="POK762" s="70"/>
      <c r="POL762" s="6"/>
      <c r="POM762" s="6"/>
      <c r="PON762" s="106"/>
      <c r="POO762" s="6"/>
      <c r="POP762" s="6"/>
      <c r="POQ762" s="6"/>
      <c r="POR762" s="80"/>
      <c r="POS762" s="70"/>
      <c r="POT762" s="6"/>
      <c r="POU762" s="6"/>
      <c r="POV762" s="106"/>
      <c r="POW762" s="6"/>
      <c r="POX762" s="6"/>
      <c r="POY762" s="6"/>
      <c r="POZ762" s="80"/>
      <c r="PPA762" s="70"/>
      <c r="PPB762" s="6"/>
      <c r="PPC762" s="6"/>
      <c r="PPD762" s="106"/>
      <c r="PPE762" s="6"/>
      <c r="PPF762" s="6"/>
      <c r="PPG762" s="6"/>
      <c r="PPH762" s="80"/>
      <c r="PPI762" s="70"/>
      <c r="PPJ762" s="6"/>
      <c r="PPK762" s="6"/>
      <c r="PPL762" s="106"/>
      <c r="PPM762" s="6"/>
      <c r="PPN762" s="6"/>
      <c r="PPO762" s="6"/>
      <c r="PPP762" s="80"/>
      <c r="PPQ762" s="70"/>
      <c r="PPR762" s="6"/>
      <c r="PPS762" s="6"/>
      <c r="PPT762" s="106"/>
      <c r="PPU762" s="6"/>
      <c r="PPV762" s="6"/>
      <c r="PPW762" s="6"/>
      <c r="PPX762" s="80"/>
      <c r="PPY762" s="70"/>
      <c r="PPZ762" s="6"/>
      <c r="PQA762" s="6"/>
      <c r="PQB762" s="106"/>
      <c r="PQC762" s="6"/>
      <c r="PQD762" s="6"/>
      <c r="PQE762" s="6"/>
      <c r="PQF762" s="80"/>
      <c r="PQG762" s="70"/>
      <c r="PQH762" s="6"/>
      <c r="PQI762" s="6"/>
      <c r="PQJ762" s="106"/>
      <c r="PQK762" s="6"/>
      <c r="PQL762" s="6"/>
      <c r="PQM762" s="6"/>
      <c r="PQN762" s="80"/>
      <c r="PQO762" s="70"/>
      <c r="PQP762" s="6"/>
      <c r="PQQ762" s="6"/>
      <c r="PQR762" s="106"/>
      <c r="PQS762" s="6"/>
      <c r="PQT762" s="6"/>
      <c r="PQU762" s="6"/>
      <c r="PQV762" s="80"/>
      <c r="PQW762" s="70"/>
      <c r="PQX762" s="6"/>
      <c r="PQY762" s="6"/>
      <c r="PQZ762" s="106"/>
      <c r="PRA762" s="6"/>
      <c r="PRB762" s="6"/>
      <c r="PRC762" s="6"/>
      <c r="PRD762" s="80"/>
      <c r="PRE762" s="70"/>
      <c r="PRF762" s="6"/>
      <c r="PRG762" s="6"/>
      <c r="PRH762" s="106"/>
      <c r="PRI762" s="6"/>
      <c r="PRJ762" s="6"/>
      <c r="PRK762" s="6"/>
      <c r="PRL762" s="80"/>
      <c r="PRM762" s="70"/>
      <c r="PRN762" s="6"/>
      <c r="PRO762" s="6"/>
      <c r="PRP762" s="106"/>
      <c r="PRQ762" s="6"/>
      <c r="PRR762" s="6"/>
      <c r="PRS762" s="6"/>
      <c r="PRT762" s="80"/>
      <c r="PRU762" s="70"/>
      <c r="PRV762" s="6"/>
      <c r="PRW762" s="6"/>
      <c r="PRX762" s="106"/>
      <c r="PRY762" s="6"/>
      <c r="PRZ762" s="6"/>
      <c r="PSA762" s="6"/>
      <c r="PSB762" s="80"/>
      <c r="PSC762" s="70"/>
      <c r="PSD762" s="6"/>
      <c r="PSE762" s="6"/>
      <c r="PSF762" s="106"/>
      <c r="PSG762" s="6"/>
      <c r="PSH762" s="6"/>
      <c r="PSI762" s="6"/>
      <c r="PSJ762" s="80"/>
      <c r="PSK762" s="70"/>
      <c r="PSL762" s="6"/>
      <c r="PSM762" s="6"/>
      <c r="PSN762" s="106"/>
      <c r="PSO762" s="6"/>
      <c r="PSP762" s="6"/>
      <c r="PSQ762" s="6"/>
      <c r="PSR762" s="80"/>
      <c r="PSS762" s="70"/>
      <c r="PST762" s="6"/>
      <c r="PSU762" s="6"/>
      <c r="PSV762" s="106"/>
      <c r="PSW762" s="6"/>
      <c r="PSX762" s="6"/>
      <c r="PSY762" s="6"/>
      <c r="PSZ762" s="80"/>
      <c r="PTA762" s="70"/>
      <c r="PTB762" s="6"/>
      <c r="PTC762" s="6"/>
      <c r="PTD762" s="106"/>
      <c r="PTE762" s="6"/>
      <c r="PTF762" s="6"/>
      <c r="PTG762" s="6"/>
      <c r="PTH762" s="80"/>
      <c r="PTI762" s="70"/>
      <c r="PTJ762" s="6"/>
      <c r="PTK762" s="6"/>
      <c r="PTL762" s="106"/>
      <c r="PTM762" s="6"/>
      <c r="PTN762" s="6"/>
      <c r="PTO762" s="6"/>
      <c r="PTP762" s="80"/>
      <c r="PTQ762" s="70"/>
      <c r="PTR762" s="6"/>
      <c r="PTS762" s="6"/>
      <c r="PTT762" s="106"/>
      <c r="PTU762" s="6"/>
      <c r="PTV762" s="6"/>
      <c r="PTW762" s="6"/>
      <c r="PTX762" s="80"/>
      <c r="PTY762" s="70"/>
      <c r="PTZ762" s="6"/>
      <c r="PUA762" s="6"/>
      <c r="PUB762" s="106"/>
      <c r="PUC762" s="6"/>
      <c r="PUD762" s="6"/>
      <c r="PUE762" s="6"/>
      <c r="PUF762" s="80"/>
      <c r="PUG762" s="70"/>
      <c r="PUH762" s="6"/>
      <c r="PUI762" s="6"/>
      <c r="PUJ762" s="106"/>
      <c r="PUK762" s="6"/>
      <c r="PUL762" s="6"/>
      <c r="PUM762" s="6"/>
      <c r="PUN762" s="80"/>
      <c r="PUO762" s="70"/>
      <c r="PUP762" s="6"/>
      <c r="PUQ762" s="6"/>
      <c r="PUR762" s="106"/>
      <c r="PUS762" s="6"/>
      <c r="PUT762" s="6"/>
      <c r="PUU762" s="6"/>
      <c r="PUV762" s="80"/>
      <c r="PUW762" s="70"/>
      <c r="PUX762" s="6"/>
      <c r="PUY762" s="6"/>
      <c r="PUZ762" s="106"/>
      <c r="PVA762" s="6"/>
      <c r="PVB762" s="6"/>
      <c r="PVC762" s="6"/>
      <c r="PVD762" s="80"/>
      <c r="PVE762" s="70"/>
      <c r="PVF762" s="6"/>
      <c r="PVG762" s="6"/>
      <c r="PVH762" s="106"/>
      <c r="PVI762" s="6"/>
      <c r="PVJ762" s="6"/>
      <c r="PVK762" s="6"/>
      <c r="PVL762" s="80"/>
      <c r="PVM762" s="70"/>
      <c r="PVN762" s="6"/>
      <c r="PVO762" s="6"/>
      <c r="PVP762" s="106"/>
      <c r="PVQ762" s="6"/>
      <c r="PVR762" s="6"/>
      <c r="PVS762" s="6"/>
      <c r="PVT762" s="80"/>
      <c r="PVU762" s="70"/>
      <c r="PVV762" s="6"/>
      <c r="PVW762" s="6"/>
      <c r="PVX762" s="106"/>
      <c r="PVY762" s="6"/>
      <c r="PVZ762" s="6"/>
      <c r="PWA762" s="6"/>
      <c r="PWB762" s="80"/>
      <c r="PWC762" s="70"/>
      <c r="PWD762" s="6"/>
      <c r="PWE762" s="6"/>
      <c r="PWF762" s="106"/>
      <c r="PWG762" s="6"/>
      <c r="PWH762" s="6"/>
      <c r="PWI762" s="6"/>
      <c r="PWJ762" s="80"/>
      <c r="PWK762" s="70"/>
      <c r="PWL762" s="6"/>
      <c r="PWM762" s="6"/>
      <c r="PWN762" s="106"/>
      <c r="PWO762" s="6"/>
      <c r="PWP762" s="6"/>
      <c r="PWQ762" s="6"/>
      <c r="PWR762" s="80"/>
      <c r="PWS762" s="70"/>
      <c r="PWT762" s="6"/>
      <c r="PWU762" s="6"/>
      <c r="PWV762" s="106"/>
      <c r="PWW762" s="6"/>
      <c r="PWX762" s="6"/>
      <c r="PWY762" s="6"/>
      <c r="PWZ762" s="80"/>
      <c r="PXA762" s="70"/>
      <c r="PXB762" s="6"/>
      <c r="PXC762" s="6"/>
      <c r="PXD762" s="106"/>
      <c r="PXE762" s="6"/>
      <c r="PXF762" s="6"/>
      <c r="PXG762" s="6"/>
      <c r="PXH762" s="80"/>
      <c r="PXI762" s="70"/>
      <c r="PXJ762" s="6"/>
      <c r="PXK762" s="6"/>
      <c r="PXL762" s="106"/>
      <c r="PXM762" s="6"/>
      <c r="PXN762" s="6"/>
      <c r="PXO762" s="6"/>
      <c r="PXP762" s="80"/>
      <c r="PXQ762" s="70"/>
      <c r="PXR762" s="6"/>
      <c r="PXS762" s="6"/>
      <c r="PXT762" s="106"/>
      <c r="PXU762" s="6"/>
      <c r="PXV762" s="6"/>
      <c r="PXW762" s="6"/>
      <c r="PXX762" s="80"/>
      <c r="PXY762" s="70"/>
      <c r="PXZ762" s="6"/>
      <c r="PYA762" s="6"/>
      <c r="PYB762" s="106"/>
      <c r="PYC762" s="6"/>
      <c r="PYD762" s="6"/>
      <c r="PYE762" s="6"/>
      <c r="PYF762" s="80"/>
      <c r="PYG762" s="70"/>
      <c r="PYH762" s="6"/>
      <c r="PYI762" s="6"/>
      <c r="PYJ762" s="106"/>
      <c r="PYK762" s="6"/>
      <c r="PYL762" s="6"/>
      <c r="PYM762" s="6"/>
      <c r="PYN762" s="80"/>
      <c r="PYO762" s="70"/>
      <c r="PYP762" s="6"/>
      <c r="PYQ762" s="6"/>
      <c r="PYR762" s="106"/>
      <c r="PYS762" s="6"/>
      <c r="PYT762" s="6"/>
      <c r="PYU762" s="6"/>
      <c r="PYV762" s="80"/>
      <c r="PYW762" s="70"/>
      <c r="PYX762" s="6"/>
      <c r="PYY762" s="6"/>
      <c r="PYZ762" s="106"/>
      <c r="PZA762" s="6"/>
      <c r="PZB762" s="6"/>
      <c r="PZC762" s="6"/>
      <c r="PZD762" s="80"/>
      <c r="PZE762" s="70"/>
      <c r="PZF762" s="6"/>
      <c r="PZG762" s="6"/>
      <c r="PZH762" s="106"/>
      <c r="PZI762" s="6"/>
      <c r="PZJ762" s="6"/>
      <c r="PZK762" s="6"/>
      <c r="PZL762" s="80"/>
      <c r="PZM762" s="70"/>
      <c r="PZN762" s="6"/>
      <c r="PZO762" s="6"/>
      <c r="PZP762" s="106"/>
      <c r="PZQ762" s="6"/>
      <c r="PZR762" s="6"/>
      <c r="PZS762" s="6"/>
      <c r="PZT762" s="80"/>
      <c r="PZU762" s="70"/>
      <c r="PZV762" s="6"/>
      <c r="PZW762" s="6"/>
      <c r="PZX762" s="106"/>
      <c r="PZY762" s="6"/>
      <c r="PZZ762" s="6"/>
      <c r="QAA762" s="6"/>
      <c r="QAB762" s="80"/>
      <c r="QAC762" s="70"/>
      <c r="QAD762" s="6"/>
      <c r="QAE762" s="6"/>
      <c r="QAF762" s="106"/>
      <c r="QAG762" s="6"/>
      <c r="QAH762" s="6"/>
      <c r="QAI762" s="6"/>
      <c r="QAJ762" s="80"/>
      <c r="QAK762" s="70"/>
      <c r="QAL762" s="6"/>
      <c r="QAM762" s="6"/>
      <c r="QAN762" s="106"/>
      <c r="QAO762" s="6"/>
      <c r="QAP762" s="6"/>
      <c r="QAQ762" s="6"/>
      <c r="QAR762" s="80"/>
      <c r="QAS762" s="70"/>
      <c r="QAT762" s="6"/>
      <c r="QAU762" s="6"/>
      <c r="QAV762" s="106"/>
      <c r="QAW762" s="6"/>
      <c r="QAX762" s="6"/>
      <c r="QAY762" s="6"/>
      <c r="QAZ762" s="80"/>
      <c r="QBA762" s="70"/>
      <c r="QBB762" s="6"/>
      <c r="QBC762" s="6"/>
      <c r="QBD762" s="106"/>
      <c r="QBE762" s="6"/>
      <c r="QBF762" s="6"/>
      <c r="QBG762" s="6"/>
      <c r="QBH762" s="80"/>
      <c r="QBI762" s="70"/>
      <c r="QBJ762" s="6"/>
      <c r="QBK762" s="6"/>
      <c r="QBL762" s="106"/>
      <c r="QBM762" s="6"/>
      <c r="QBN762" s="6"/>
      <c r="QBO762" s="6"/>
      <c r="QBP762" s="80"/>
      <c r="QBQ762" s="70"/>
      <c r="QBR762" s="6"/>
      <c r="QBS762" s="6"/>
      <c r="QBT762" s="106"/>
      <c r="QBU762" s="6"/>
      <c r="QBV762" s="6"/>
      <c r="QBW762" s="6"/>
      <c r="QBX762" s="80"/>
      <c r="QBY762" s="70"/>
      <c r="QBZ762" s="6"/>
      <c r="QCA762" s="6"/>
      <c r="QCB762" s="106"/>
      <c r="QCC762" s="6"/>
      <c r="QCD762" s="6"/>
      <c r="QCE762" s="6"/>
      <c r="QCF762" s="80"/>
      <c r="QCG762" s="70"/>
      <c r="QCH762" s="6"/>
      <c r="QCI762" s="6"/>
      <c r="QCJ762" s="106"/>
      <c r="QCK762" s="6"/>
      <c r="QCL762" s="6"/>
      <c r="QCM762" s="6"/>
      <c r="QCN762" s="80"/>
      <c r="QCO762" s="70"/>
      <c r="QCP762" s="6"/>
      <c r="QCQ762" s="6"/>
      <c r="QCR762" s="106"/>
      <c r="QCS762" s="6"/>
      <c r="QCT762" s="6"/>
      <c r="QCU762" s="6"/>
      <c r="QCV762" s="80"/>
      <c r="QCW762" s="70"/>
      <c r="QCX762" s="6"/>
      <c r="QCY762" s="6"/>
      <c r="QCZ762" s="106"/>
      <c r="QDA762" s="6"/>
      <c r="QDB762" s="6"/>
      <c r="QDC762" s="6"/>
      <c r="QDD762" s="80"/>
      <c r="QDE762" s="70"/>
      <c r="QDF762" s="6"/>
      <c r="QDG762" s="6"/>
      <c r="QDH762" s="106"/>
      <c r="QDI762" s="6"/>
      <c r="QDJ762" s="6"/>
      <c r="QDK762" s="6"/>
      <c r="QDL762" s="80"/>
      <c r="QDM762" s="70"/>
      <c r="QDN762" s="6"/>
      <c r="QDO762" s="6"/>
      <c r="QDP762" s="106"/>
      <c r="QDQ762" s="6"/>
      <c r="QDR762" s="6"/>
      <c r="QDS762" s="6"/>
      <c r="QDT762" s="80"/>
      <c r="QDU762" s="70"/>
      <c r="QDV762" s="6"/>
      <c r="QDW762" s="6"/>
      <c r="QDX762" s="106"/>
      <c r="QDY762" s="6"/>
      <c r="QDZ762" s="6"/>
      <c r="QEA762" s="6"/>
      <c r="QEB762" s="80"/>
      <c r="QEC762" s="70"/>
      <c r="QED762" s="6"/>
      <c r="QEE762" s="6"/>
      <c r="QEF762" s="106"/>
      <c r="QEG762" s="6"/>
      <c r="QEH762" s="6"/>
      <c r="QEI762" s="6"/>
      <c r="QEJ762" s="80"/>
      <c r="QEK762" s="70"/>
      <c r="QEL762" s="6"/>
      <c r="QEM762" s="6"/>
      <c r="QEN762" s="106"/>
      <c r="QEO762" s="6"/>
      <c r="QEP762" s="6"/>
      <c r="QEQ762" s="6"/>
      <c r="QER762" s="80"/>
      <c r="QES762" s="70"/>
      <c r="QET762" s="6"/>
      <c r="QEU762" s="6"/>
      <c r="QEV762" s="106"/>
      <c r="QEW762" s="6"/>
      <c r="QEX762" s="6"/>
      <c r="QEY762" s="6"/>
      <c r="QEZ762" s="80"/>
      <c r="QFA762" s="70"/>
      <c r="QFB762" s="6"/>
      <c r="QFC762" s="6"/>
      <c r="QFD762" s="106"/>
      <c r="QFE762" s="6"/>
      <c r="QFF762" s="6"/>
      <c r="QFG762" s="6"/>
      <c r="QFH762" s="80"/>
      <c r="QFI762" s="70"/>
      <c r="QFJ762" s="6"/>
      <c r="QFK762" s="6"/>
      <c r="QFL762" s="106"/>
      <c r="QFM762" s="6"/>
      <c r="QFN762" s="6"/>
      <c r="QFO762" s="6"/>
      <c r="QFP762" s="80"/>
      <c r="QFQ762" s="70"/>
      <c r="QFR762" s="6"/>
      <c r="QFS762" s="6"/>
      <c r="QFT762" s="106"/>
      <c r="QFU762" s="6"/>
      <c r="QFV762" s="6"/>
      <c r="QFW762" s="6"/>
      <c r="QFX762" s="80"/>
      <c r="QFY762" s="70"/>
      <c r="QFZ762" s="6"/>
      <c r="QGA762" s="6"/>
      <c r="QGB762" s="106"/>
      <c r="QGC762" s="6"/>
      <c r="QGD762" s="6"/>
      <c r="QGE762" s="6"/>
      <c r="QGF762" s="80"/>
      <c r="QGG762" s="70"/>
      <c r="QGH762" s="6"/>
      <c r="QGI762" s="6"/>
      <c r="QGJ762" s="106"/>
      <c r="QGK762" s="6"/>
      <c r="QGL762" s="6"/>
      <c r="QGM762" s="6"/>
      <c r="QGN762" s="80"/>
      <c r="QGO762" s="70"/>
      <c r="QGP762" s="6"/>
      <c r="QGQ762" s="6"/>
      <c r="QGR762" s="106"/>
      <c r="QGS762" s="6"/>
      <c r="QGT762" s="6"/>
      <c r="QGU762" s="6"/>
      <c r="QGV762" s="80"/>
      <c r="QGW762" s="70"/>
      <c r="QGX762" s="6"/>
      <c r="QGY762" s="6"/>
      <c r="QGZ762" s="106"/>
      <c r="QHA762" s="6"/>
      <c r="QHB762" s="6"/>
      <c r="QHC762" s="6"/>
      <c r="QHD762" s="80"/>
      <c r="QHE762" s="70"/>
      <c r="QHF762" s="6"/>
      <c r="QHG762" s="6"/>
      <c r="QHH762" s="106"/>
      <c r="QHI762" s="6"/>
      <c r="QHJ762" s="6"/>
      <c r="QHK762" s="6"/>
      <c r="QHL762" s="80"/>
      <c r="QHM762" s="70"/>
      <c r="QHN762" s="6"/>
      <c r="QHO762" s="6"/>
      <c r="QHP762" s="106"/>
      <c r="QHQ762" s="6"/>
      <c r="QHR762" s="6"/>
      <c r="QHS762" s="6"/>
      <c r="QHT762" s="80"/>
      <c r="QHU762" s="70"/>
      <c r="QHV762" s="6"/>
      <c r="QHW762" s="6"/>
      <c r="QHX762" s="106"/>
      <c r="QHY762" s="6"/>
      <c r="QHZ762" s="6"/>
      <c r="QIA762" s="6"/>
      <c r="QIB762" s="80"/>
      <c r="QIC762" s="70"/>
      <c r="QID762" s="6"/>
      <c r="QIE762" s="6"/>
      <c r="QIF762" s="106"/>
      <c r="QIG762" s="6"/>
      <c r="QIH762" s="6"/>
      <c r="QII762" s="6"/>
      <c r="QIJ762" s="80"/>
      <c r="QIK762" s="70"/>
      <c r="QIL762" s="6"/>
      <c r="QIM762" s="6"/>
      <c r="QIN762" s="106"/>
      <c r="QIO762" s="6"/>
      <c r="QIP762" s="6"/>
      <c r="QIQ762" s="6"/>
      <c r="QIR762" s="80"/>
      <c r="QIS762" s="70"/>
      <c r="QIT762" s="6"/>
      <c r="QIU762" s="6"/>
      <c r="QIV762" s="106"/>
      <c r="QIW762" s="6"/>
      <c r="QIX762" s="6"/>
      <c r="QIY762" s="6"/>
      <c r="QIZ762" s="80"/>
      <c r="QJA762" s="70"/>
      <c r="QJB762" s="6"/>
      <c r="QJC762" s="6"/>
      <c r="QJD762" s="106"/>
      <c r="QJE762" s="6"/>
      <c r="QJF762" s="6"/>
      <c r="QJG762" s="6"/>
      <c r="QJH762" s="80"/>
      <c r="QJI762" s="70"/>
      <c r="QJJ762" s="6"/>
      <c r="QJK762" s="6"/>
      <c r="QJL762" s="106"/>
      <c r="QJM762" s="6"/>
      <c r="QJN762" s="6"/>
      <c r="QJO762" s="6"/>
      <c r="QJP762" s="80"/>
      <c r="QJQ762" s="70"/>
      <c r="QJR762" s="6"/>
      <c r="QJS762" s="6"/>
      <c r="QJT762" s="106"/>
      <c r="QJU762" s="6"/>
      <c r="QJV762" s="6"/>
      <c r="QJW762" s="6"/>
      <c r="QJX762" s="80"/>
      <c r="QJY762" s="70"/>
      <c r="QJZ762" s="6"/>
      <c r="QKA762" s="6"/>
      <c r="QKB762" s="106"/>
      <c r="QKC762" s="6"/>
      <c r="QKD762" s="6"/>
      <c r="QKE762" s="6"/>
      <c r="QKF762" s="80"/>
      <c r="QKG762" s="70"/>
      <c r="QKH762" s="6"/>
      <c r="QKI762" s="6"/>
      <c r="QKJ762" s="106"/>
      <c r="QKK762" s="6"/>
      <c r="QKL762" s="6"/>
      <c r="QKM762" s="6"/>
      <c r="QKN762" s="80"/>
      <c r="QKO762" s="70"/>
      <c r="QKP762" s="6"/>
      <c r="QKQ762" s="6"/>
      <c r="QKR762" s="106"/>
      <c r="QKS762" s="6"/>
      <c r="QKT762" s="6"/>
      <c r="QKU762" s="6"/>
      <c r="QKV762" s="80"/>
      <c r="QKW762" s="70"/>
      <c r="QKX762" s="6"/>
      <c r="QKY762" s="6"/>
      <c r="QKZ762" s="106"/>
      <c r="QLA762" s="6"/>
      <c r="QLB762" s="6"/>
      <c r="QLC762" s="6"/>
      <c r="QLD762" s="80"/>
      <c r="QLE762" s="70"/>
      <c r="QLF762" s="6"/>
      <c r="QLG762" s="6"/>
      <c r="QLH762" s="106"/>
      <c r="QLI762" s="6"/>
      <c r="QLJ762" s="6"/>
      <c r="QLK762" s="6"/>
      <c r="QLL762" s="80"/>
      <c r="QLM762" s="70"/>
      <c r="QLN762" s="6"/>
      <c r="QLO762" s="6"/>
      <c r="QLP762" s="106"/>
      <c r="QLQ762" s="6"/>
      <c r="QLR762" s="6"/>
      <c r="QLS762" s="6"/>
      <c r="QLT762" s="80"/>
      <c r="QLU762" s="70"/>
      <c r="QLV762" s="6"/>
      <c r="QLW762" s="6"/>
      <c r="QLX762" s="106"/>
      <c r="QLY762" s="6"/>
      <c r="QLZ762" s="6"/>
      <c r="QMA762" s="6"/>
      <c r="QMB762" s="80"/>
      <c r="QMC762" s="70"/>
      <c r="QMD762" s="6"/>
      <c r="QME762" s="6"/>
      <c r="QMF762" s="106"/>
      <c r="QMG762" s="6"/>
      <c r="QMH762" s="6"/>
      <c r="QMI762" s="6"/>
      <c r="QMJ762" s="80"/>
      <c r="QMK762" s="70"/>
      <c r="QML762" s="6"/>
      <c r="QMM762" s="6"/>
      <c r="QMN762" s="106"/>
      <c r="QMO762" s="6"/>
      <c r="QMP762" s="6"/>
      <c r="QMQ762" s="6"/>
      <c r="QMR762" s="80"/>
      <c r="QMS762" s="70"/>
      <c r="QMT762" s="6"/>
      <c r="QMU762" s="6"/>
      <c r="QMV762" s="106"/>
      <c r="QMW762" s="6"/>
      <c r="QMX762" s="6"/>
      <c r="QMY762" s="6"/>
      <c r="QMZ762" s="80"/>
      <c r="QNA762" s="70"/>
      <c r="QNB762" s="6"/>
      <c r="QNC762" s="6"/>
      <c r="QND762" s="106"/>
      <c r="QNE762" s="6"/>
      <c r="QNF762" s="6"/>
      <c r="QNG762" s="6"/>
      <c r="QNH762" s="80"/>
      <c r="QNI762" s="70"/>
      <c r="QNJ762" s="6"/>
      <c r="QNK762" s="6"/>
      <c r="QNL762" s="106"/>
      <c r="QNM762" s="6"/>
      <c r="QNN762" s="6"/>
      <c r="QNO762" s="6"/>
      <c r="QNP762" s="80"/>
      <c r="QNQ762" s="70"/>
      <c r="QNR762" s="6"/>
      <c r="QNS762" s="6"/>
      <c r="QNT762" s="106"/>
      <c r="QNU762" s="6"/>
      <c r="QNV762" s="6"/>
      <c r="QNW762" s="6"/>
      <c r="QNX762" s="80"/>
      <c r="QNY762" s="70"/>
      <c r="QNZ762" s="6"/>
      <c r="QOA762" s="6"/>
      <c r="QOB762" s="106"/>
      <c r="QOC762" s="6"/>
      <c r="QOD762" s="6"/>
      <c r="QOE762" s="6"/>
      <c r="QOF762" s="80"/>
      <c r="QOG762" s="70"/>
      <c r="QOH762" s="6"/>
      <c r="QOI762" s="6"/>
      <c r="QOJ762" s="106"/>
      <c r="QOK762" s="6"/>
      <c r="QOL762" s="6"/>
      <c r="QOM762" s="6"/>
      <c r="QON762" s="80"/>
      <c r="QOO762" s="70"/>
      <c r="QOP762" s="6"/>
      <c r="QOQ762" s="6"/>
      <c r="QOR762" s="106"/>
      <c r="QOS762" s="6"/>
      <c r="QOT762" s="6"/>
      <c r="QOU762" s="6"/>
      <c r="QOV762" s="80"/>
      <c r="QOW762" s="70"/>
      <c r="QOX762" s="6"/>
      <c r="QOY762" s="6"/>
      <c r="QOZ762" s="106"/>
      <c r="QPA762" s="6"/>
      <c r="QPB762" s="6"/>
      <c r="QPC762" s="6"/>
      <c r="QPD762" s="80"/>
      <c r="QPE762" s="70"/>
      <c r="QPF762" s="6"/>
      <c r="QPG762" s="6"/>
      <c r="QPH762" s="106"/>
      <c r="QPI762" s="6"/>
      <c r="QPJ762" s="6"/>
      <c r="QPK762" s="6"/>
      <c r="QPL762" s="80"/>
      <c r="QPM762" s="70"/>
      <c r="QPN762" s="6"/>
      <c r="QPO762" s="6"/>
      <c r="QPP762" s="106"/>
      <c r="QPQ762" s="6"/>
      <c r="QPR762" s="6"/>
      <c r="QPS762" s="6"/>
      <c r="QPT762" s="80"/>
      <c r="QPU762" s="70"/>
      <c r="QPV762" s="6"/>
      <c r="QPW762" s="6"/>
      <c r="QPX762" s="106"/>
      <c r="QPY762" s="6"/>
      <c r="QPZ762" s="6"/>
      <c r="QQA762" s="6"/>
      <c r="QQB762" s="80"/>
      <c r="QQC762" s="70"/>
      <c r="QQD762" s="6"/>
      <c r="QQE762" s="6"/>
      <c r="QQF762" s="106"/>
      <c r="QQG762" s="6"/>
      <c r="QQH762" s="6"/>
      <c r="QQI762" s="6"/>
      <c r="QQJ762" s="80"/>
      <c r="QQK762" s="70"/>
      <c r="QQL762" s="6"/>
      <c r="QQM762" s="6"/>
      <c r="QQN762" s="106"/>
      <c r="QQO762" s="6"/>
      <c r="QQP762" s="6"/>
      <c r="QQQ762" s="6"/>
      <c r="QQR762" s="80"/>
      <c r="QQS762" s="70"/>
      <c r="QQT762" s="6"/>
      <c r="QQU762" s="6"/>
      <c r="QQV762" s="106"/>
      <c r="QQW762" s="6"/>
      <c r="QQX762" s="6"/>
      <c r="QQY762" s="6"/>
      <c r="QQZ762" s="80"/>
      <c r="QRA762" s="70"/>
      <c r="QRB762" s="6"/>
      <c r="QRC762" s="6"/>
      <c r="QRD762" s="106"/>
      <c r="QRE762" s="6"/>
      <c r="QRF762" s="6"/>
      <c r="QRG762" s="6"/>
      <c r="QRH762" s="80"/>
      <c r="QRI762" s="70"/>
      <c r="QRJ762" s="6"/>
      <c r="QRK762" s="6"/>
      <c r="QRL762" s="106"/>
      <c r="QRM762" s="6"/>
      <c r="QRN762" s="6"/>
      <c r="QRO762" s="6"/>
      <c r="QRP762" s="80"/>
      <c r="QRQ762" s="70"/>
      <c r="QRR762" s="6"/>
      <c r="QRS762" s="6"/>
      <c r="QRT762" s="106"/>
      <c r="QRU762" s="6"/>
      <c r="QRV762" s="6"/>
      <c r="QRW762" s="6"/>
      <c r="QRX762" s="80"/>
      <c r="QRY762" s="70"/>
      <c r="QRZ762" s="6"/>
      <c r="QSA762" s="6"/>
      <c r="QSB762" s="106"/>
      <c r="QSC762" s="6"/>
      <c r="QSD762" s="6"/>
      <c r="QSE762" s="6"/>
      <c r="QSF762" s="80"/>
      <c r="QSG762" s="70"/>
      <c r="QSH762" s="6"/>
      <c r="QSI762" s="6"/>
      <c r="QSJ762" s="106"/>
      <c r="QSK762" s="6"/>
      <c r="QSL762" s="6"/>
      <c r="QSM762" s="6"/>
      <c r="QSN762" s="80"/>
      <c r="QSO762" s="70"/>
      <c r="QSP762" s="6"/>
      <c r="QSQ762" s="6"/>
      <c r="QSR762" s="106"/>
      <c r="QSS762" s="6"/>
      <c r="QST762" s="6"/>
      <c r="QSU762" s="6"/>
      <c r="QSV762" s="80"/>
      <c r="QSW762" s="70"/>
      <c r="QSX762" s="6"/>
      <c r="QSY762" s="6"/>
      <c r="QSZ762" s="106"/>
      <c r="QTA762" s="6"/>
      <c r="QTB762" s="6"/>
      <c r="QTC762" s="6"/>
      <c r="QTD762" s="80"/>
      <c r="QTE762" s="70"/>
      <c r="QTF762" s="6"/>
      <c r="QTG762" s="6"/>
      <c r="QTH762" s="106"/>
      <c r="QTI762" s="6"/>
      <c r="QTJ762" s="6"/>
      <c r="QTK762" s="6"/>
      <c r="QTL762" s="80"/>
      <c r="QTM762" s="70"/>
      <c r="QTN762" s="6"/>
      <c r="QTO762" s="6"/>
      <c r="QTP762" s="106"/>
      <c r="QTQ762" s="6"/>
      <c r="QTR762" s="6"/>
      <c r="QTS762" s="6"/>
      <c r="QTT762" s="80"/>
      <c r="QTU762" s="70"/>
      <c r="QTV762" s="6"/>
      <c r="QTW762" s="6"/>
      <c r="QTX762" s="106"/>
      <c r="QTY762" s="6"/>
      <c r="QTZ762" s="6"/>
      <c r="QUA762" s="6"/>
      <c r="QUB762" s="80"/>
      <c r="QUC762" s="70"/>
      <c r="QUD762" s="6"/>
      <c r="QUE762" s="6"/>
      <c r="QUF762" s="106"/>
      <c r="QUG762" s="6"/>
      <c r="QUH762" s="6"/>
      <c r="QUI762" s="6"/>
      <c r="QUJ762" s="80"/>
      <c r="QUK762" s="70"/>
      <c r="QUL762" s="6"/>
      <c r="QUM762" s="6"/>
      <c r="QUN762" s="106"/>
      <c r="QUO762" s="6"/>
      <c r="QUP762" s="6"/>
      <c r="QUQ762" s="6"/>
      <c r="QUR762" s="80"/>
      <c r="QUS762" s="70"/>
      <c r="QUT762" s="6"/>
      <c r="QUU762" s="6"/>
      <c r="QUV762" s="106"/>
      <c r="QUW762" s="6"/>
      <c r="QUX762" s="6"/>
      <c r="QUY762" s="6"/>
      <c r="QUZ762" s="80"/>
      <c r="QVA762" s="70"/>
      <c r="QVB762" s="6"/>
      <c r="QVC762" s="6"/>
      <c r="QVD762" s="106"/>
      <c r="QVE762" s="6"/>
      <c r="QVF762" s="6"/>
      <c r="QVG762" s="6"/>
      <c r="QVH762" s="80"/>
      <c r="QVI762" s="70"/>
      <c r="QVJ762" s="6"/>
      <c r="QVK762" s="6"/>
      <c r="QVL762" s="106"/>
      <c r="QVM762" s="6"/>
      <c r="QVN762" s="6"/>
      <c r="QVO762" s="6"/>
      <c r="QVP762" s="80"/>
      <c r="QVQ762" s="70"/>
      <c r="QVR762" s="6"/>
      <c r="QVS762" s="6"/>
      <c r="QVT762" s="106"/>
      <c r="QVU762" s="6"/>
      <c r="QVV762" s="6"/>
      <c r="QVW762" s="6"/>
      <c r="QVX762" s="80"/>
      <c r="QVY762" s="70"/>
      <c r="QVZ762" s="6"/>
      <c r="QWA762" s="6"/>
      <c r="QWB762" s="106"/>
      <c r="QWC762" s="6"/>
      <c r="QWD762" s="6"/>
      <c r="QWE762" s="6"/>
      <c r="QWF762" s="80"/>
      <c r="QWG762" s="70"/>
      <c r="QWH762" s="6"/>
      <c r="QWI762" s="6"/>
      <c r="QWJ762" s="106"/>
      <c r="QWK762" s="6"/>
      <c r="QWL762" s="6"/>
      <c r="QWM762" s="6"/>
      <c r="QWN762" s="80"/>
      <c r="QWO762" s="70"/>
      <c r="QWP762" s="6"/>
      <c r="QWQ762" s="6"/>
      <c r="QWR762" s="106"/>
      <c r="QWS762" s="6"/>
      <c r="QWT762" s="6"/>
      <c r="QWU762" s="6"/>
      <c r="QWV762" s="80"/>
      <c r="QWW762" s="70"/>
      <c r="QWX762" s="6"/>
      <c r="QWY762" s="6"/>
      <c r="QWZ762" s="106"/>
      <c r="QXA762" s="6"/>
      <c r="QXB762" s="6"/>
      <c r="QXC762" s="6"/>
      <c r="QXD762" s="80"/>
      <c r="QXE762" s="70"/>
      <c r="QXF762" s="6"/>
      <c r="QXG762" s="6"/>
      <c r="QXH762" s="106"/>
      <c r="QXI762" s="6"/>
      <c r="QXJ762" s="6"/>
      <c r="QXK762" s="6"/>
      <c r="QXL762" s="80"/>
      <c r="QXM762" s="70"/>
      <c r="QXN762" s="6"/>
      <c r="QXO762" s="6"/>
      <c r="QXP762" s="106"/>
      <c r="QXQ762" s="6"/>
      <c r="QXR762" s="6"/>
      <c r="QXS762" s="6"/>
      <c r="QXT762" s="80"/>
      <c r="QXU762" s="70"/>
      <c r="QXV762" s="6"/>
      <c r="QXW762" s="6"/>
      <c r="QXX762" s="106"/>
      <c r="QXY762" s="6"/>
      <c r="QXZ762" s="6"/>
      <c r="QYA762" s="6"/>
      <c r="QYB762" s="80"/>
      <c r="QYC762" s="70"/>
      <c r="QYD762" s="6"/>
      <c r="QYE762" s="6"/>
      <c r="QYF762" s="106"/>
      <c r="QYG762" s="6"/>
      <c r="QYH762" s="6"/>
      <c r="QYI762" s="6"/>
      <c r="QYJ762" s="80"/>
      <c r="QYK762" s="70"/>
      <c r="QYL762" s="6"/>
      <c r="QYM762" s="6"/>
      <c r="QYN762" s="106"/>
      <c r="QYO762" s="6"/>
      <c r="QYP762" s="6"/>
      <c r="QYQ762" s="6"/>
      <c r="QYR762" s="80"/>
      <c r="QYS762" s="70"/>
      <c r="QYT762" s="6"/>
      <c r="QYU762" s="6"/>
      <c r="QYV762" s="106"/>
      <c r="QYW762" s="6"/>
      <c r="QYX762" s="6"/>
      <c r="QYY762" s="6"/>
      <c r="QYZ762" s="80"/>
      <c r="QZA762" s="70"/>
      <c r="QZB762" s="6"/>
      <c r="QZC762" s="6"/>
      <c r="QZD762" s="106"/>
      <c r="QZE762" s="6"/>
      <c r="QZF762" s="6"/>
      <c r="QZG762" s="6"/>
      <c r="QZH762" s="80"/>
      <c r="QZI762" s="70"/>
      <c r="QZJ762" s="6"/>
      <c r="QZK762" s="6"/>
      <c r="QZL762" s="106"/>
      <c r="QZM762" s="6"/>
      <c r="QZN762" s="6"/>
      <c r="QZO762" s="6"/>
      <c r="QZP762" s="80"/>
      <c r="QZQ762" s="70"/>
      <c r="QZR762" s="6"/>
      <c r="QZS762" s="6"/>
      <c r="QZT762" s="106"/>
      <c r="QZU762" s="6"/>
      <c r="QZV762" s="6"/>
      <c r="QZW762" s="6"/>
      <c r="QZX762" s="80"/>
      <c r="QZY762" s="70"/>
      <c r="QZZ762" s="6"/>
      <c r="RAA762" s="6"/>
      <c r="RAB762" s="106"/>
      <c r="RAC762" s="6"/>
      <c r="RAD762" s="6"/>
      <c r="RAE762" s="6"/>
      <c r="RAF762" s="80"/>
      <c r="RAG762" s="70"/>
      <c r="RAH762" s="6"/>
      <c r="RAI762" s="6"/>
      <c r="RAJ762" s="106"/>
      <c r="RAK762" s="6"/>
      <c r="RAL762" s="6"/>
      <c r="RAM762" s="6"/>
      <c r="RAN762" s="80"/>
      <c r="RAO762" s="70"/>
      <c r="RAP762" s="6"/>
      <c r="RAQ762" s="6"/>
      <c r="RAR762" s="106"/>
      <c r="RAS762" s="6"/>
      <c r="RAT762" s="6"/>
      <c r="RAU762" s="6"/>
      <c r="RAV762" s="80"/>
      <c r="RAW762" s="70"/>
      <c r="RAX762" s="6"/>
      <c r="RAY762" s="6"/>
      <c r="RAZ762" s="106"/>
      <c r="RBA762" s="6"/>
      <c r="RBB762" s="6"/>
      <c r="RBC762" s="6"/>
      <c r="RBD762" s="80"/>
      <c r="RBE762" s="70"/>
      <c r="RBF762" s="6"/>
      <c r="RBG762" s="6"/>
      <c r="RBH762" s="106"/>
      <c r="RBI762" s="6"/>
      <c r="RBJ762" s="6"/>
      <c r="RBK762" s="6"/>
      <c r="RBL762" s="80"/>
      <c r="RBM762" s="70"/>
      <c r="RBN762" s="6"/>
      <c r="RBO762" s="6"/>
      <c r="RBP762" s="106"/>
      <c r="RBQ762" s="6"/>
      <c r="RBR762" s="6"/>
      <c r="RBS762" s="6"/>
      <c r="RBT762" s="80"/>
      <c r="RBU762" s="70"/>
      <c r="RBV762" s="6"/>
      <c r="RBW762" s="6"/>
      <c r="RBX762" s="106"/>
      <c r="RBY762" s="6"/>
      <c r="RBZ762" s="6"/>
      <c r="RCA762" s="6"/>
      <c r="RCB762" s="80"/>
      <c r="RCC762" s="70"/>
      <c r="RCD762" s="6"/>
      <c r="RCE762" s="6"/>
      <c r="RCF762" s="106"/>
      <c r="RCG762" s="6"/>
      <c r="RCH762" s="6"/>
      <c r="RCI762" s="6"/>
      <c r="RCJ762" s="80"/>
      <c r="RCK762" s="70"/>
      <c r="RCL762" s="6"/>
      <c r="RCM762" s="6"/>
      <c r="RCN762" s="106"/>
      <c r="RCO762" s="6"/>
      <c r="RCP762" s="6"/>
      <c r="RCQ762" s="6"/>
      <c r="RCR762" s="80"/>
      <c r="RCS762" s="70"/>
      <c r="RCT762" s="6"/>
      <c r="RCU762" s="6"/>
      <c r="RCV762" s="106"/>
      <c r="RCW762" s="6"/>
      <c r="RCX762" s="6"/>
      <c r="RCY762" s="6"/>
      <c r="RCZ762" s="80"/>
      <c r="RDA762" s="70"/>
      <c r="RDB762" s="6"/>
      <c r="RDC762" s="6"/>
      <c r="RDD762" s="106"/>
      <c r="RDE762" s="6"/>
      <c r="RDF762" s="6"/>
      <c r="RDG762" s="6"/>
      <c r="RDH762" s="80"/>
      <c r="RDI762" s="70"/>
      <c r="RDJ762" s="6"/>
      <c r="RDK762" s="6"/>
      <c r="RDL762" s="106"/>
      <c r="RDM762" s="6"/>
      <c r="RDN762" s="6"/>
      <c r="RDO762" s="6"/>
      <c r="RDP762" s="80"/>
      <c r="RDQ762" s="70"/>
      <c r="RDR762" s="6"/>
      <c r="RDS762" s="6"/>
      <c r="RDT762" s="106"/>
      <c r="RDU762" s="6"/>
      <c r="RDV762" s="6"/>
      <c r="RDW762" s="6"/>
      <c r="RDX762" s="80"/>
      <c r="RDY762" s="70"/>
      <c r="RDZ762" s="6"/>
      <c r="REA762" s="6"/>
      <c r="REB762" s="106"/>
      <c r="REC762" s="6"/>
      <c r="RED762" s="6"/>
      <c r="REE762" s="6"/>
      <c r="REF762" s="80"/>
      <c r="REG762" s="70"/>
      <c r="REH762" s="6"/>
      <c r="REI762" s="6"/>
      <c r="REJ762" s="106"/>
      <c r="REK762" s="6"/>
      <c r="REL762" s="6"/>
      <c r="REM762" s="6"/>
      <c r="REN762" s="80"/>
      <c r="REO762" s="70"/>
      <c r="REP762" s="6"/>
      <c r="REQ762" s="6"/>
      <c r="RER762" s="106"/>
      <c r="RES762" s="6"/>
      <c r="RET762" s="6"/>
      <c r="REU762" s="6"/>
      <c r="REV762" s="80"/>
      <c r="REW762" s="70"/>
      <c r="REX762" s="6"/>
      <c r="REY762" s="6"/>
      <c r="REZ762" s="106"/>
      <c r="RFA762" s="6"/>
      <c r="RFB762" s="6"/>
      <c r="RFC762" s="6"/>
      <c r="RFD762" s="80"/>
      <c r="RFE762" s="70"/>
      <c r="RFF762" s="6"/>
      <c r="RFG762" s="6"/>
      <c r="RFH762" s="106"/>
      <c r="RFI762" s="6"/>
      <c r="RFJ762" s="6"/>
      <c r="RFK762" s="6"/>
      <c r="RFL762" s="80"/>
      <c r="RFM762" s="70"/>
      <c r="RFN762" s="6"/>
      <c r="RFO762" s="6"/>
      <c r="RFP762" s="106"/>
      <c r="RFQ762" s="6"/>
      <c r="RFR762" s="6"/>
      <c r="RFS762" s="6"/>
      <c r="RFT762" s="80"/>
      <c r="RFU762" s="70"/>
      <c r="RFV762" s="6"/>
      <c r="RFW762" s="6"/>
      <c r="RFX762" s="106"/>
      <c r="RFY762" s="6"/>
      <c r="RFZ762" s="6"/>
      <c r="RGA762" s="6"/>
      <c r="RGB762" s="80"/>
      <c r="RGC762" s="70"/>
      <c r="RGD762" s="6"/>
      <c r="RGE762" s="6"/>
      <c r="RGF762" s="106"/>
      <c r="RGG762" s="6"/>
      <c r="RGH762" s="6"/>
      <c r="RGI762" s="6"/>
      <c r="RGJ762" s="80"/>
      <c r="RGK762" s="70"/>
      <c r="RGL762" s="6"/>
      <c r="RGM762" s="6"/>
      <c r="RGN762" s="106"/>
      <c r="RGO762" s="6"/>
      <c r="RGP762" s="6"/>
      <c r="RGQ762" s="6"/>
      <c r="RGR762" s="80"/>
      <c r="RGS762" s="70"/>
      <c r="RGT762" s="6"/>
      <c r="RGU762" s="6"/>
      <c r="RGV762" s="106"/>
      <c r="RGW762" s="6"/>
      <c r="RGX762" s="6"/>
      <c r="RGY762" s="6"/>
      <c r="RGZ762" s="80"/>
      <c r="RHA762" s="70"/>
      <c r="RHB762" s="6"/>
      <c r="RHC762" s="6"/>
      <c r="RHD762" s="106"/>
      <c r="RHE762" s="6"/>
      <c r="RHF762" s="6"/>
      <c r="RHG762" s="6"/>
      <c r="RHH762" s="80"/>
      <c r="RHI762" s="70"/>
      <c r="RHJ762" s="6"/>
      <c r="RHK762" s="6"/>
      <c r="RHL762" s="106"/>
      <c r="RHM762" s="6"/>
      <c r="RHN762" s="6"/>
      <c r="RHO762" s="6"/>
      <c r="RHP762" s="80"/>
      <c r="RHQ762" s="70"/>
      <c r="RHR762" s="6"/>
      <c r="RHS762" s="6"/>
      <c r="RHT762" s="106"/>
      <c r="RHU762" s="6"/>
      <c r="RHV762" s="6"/>
      <c r="RHW762" s="6"/>
      <c r="RHX762" s="80"/>
      <c r="RHY762" s="70"/>
      <c r="RHZ762" s="6"/>
      <c r="RIA762" s="6"/>
      <c r="RIB762" s="106"/>
      <c r="RIC762" s="6"/>
      <c r="RID762" s="6"/>
      <c r="RIE762" s="6"/>
      <c r="RIF762" s="80"/>
      <c r="RIG762" s="70"/>
      <c r="RIH762" s="6"/>
      <c r="RII762" s="6"/>
      <c r="RIJ762" s="106"/>
      <c r="RIK762" s="6"/>
      <c r="RIL762" s="6"/>
      <c r="RIM762" s="6"/>
      <c r="RIN762" s="80"/>
      <c r="RIO762" s="70"/>
      <c r="RIP762" s="6"/>
      <c r="RIQ762" s="6"/>
      <c r="RIR762" s="106"/>
      <c r="RIS762" s="6"/>
      <c r="RIT762" s="6"/>
      <c r="RIU762" s="6"/>
      <c r="RIV762" s="80"/>
      <c r="RIW762" s="70"/>
      <c r="RIX762" s="6"/>
      <c r="RIY762" s="6"/>
      <c r="RIZ762" s="106"/>
      <c r="RJA762" s="6"/>
      <c r="RJB762" s="6"/>
      <c r="RJC762" s="6"/>
      <c r="RJD762" s="80"/>
      <c r="RJE762" s="70"/>
      <c r="RJF762" s="6"/>
      <c r="RJG762" s="6"/>
      <c r="RJH762" s="106"/>
      <c r="RJI762" s="6"/>
      <c r="RJJ762" s="6"/>
      <c r="RJK762" s="6"/>
      <c r="RJL762" s="80"/>
      <c r="RJM762" s="70"/>
      <c r="RJN762" s="6"/>
      <c r="RJO762" s="6"/>
      <c r="RJP762" s="106"/>
      <c r="RJQ762" s="6"/>
      <c r="RJR762" s="6"/>
      <c r="RJS762" s="6"/>
      <c r="RJT762" s="80"/>
      <c r="RJU762" s="70"/>
      <c r="RJV762" s="6"/>
      <c r="RJW762" s="6"/>
      <c r="RJX762" s="106"/>
      <c r="RJY762" s="6"/>
      <c r="RJZ762" s="6"/>
      <c r="RKA762" s="6"/>
      <c r="RKB762" s="80"/>
      <c r="RKC762" s="70"/>
      <c r="RKD762" s="6"/>
      <c r="RKE762" s="6"/>
      <c r="RKF762" s="106"/>
      <c r="RKG762" s="6"/>
      <c r="RKH762" s="6"/>
      <c r="RKI762" s="6"/>
      <c r="RKJ762" s="80"/>
      <c r="RKK762" s="70"/>
      <c r="RKL762" s="6"/>
      <c r="RKM762" s="6"/>
      <c r="RKN762" s="106"/>
      <c r="RKO762" s="6"/>
      <c r="RKP762" s="6"/>
      <c r="RKQ762" s="6"/>
      <c r="RKR762" s="80"/>
      <c r="RKS762" s="70"/>
      <c r="RKT762" s="6"/>
      <c r="RKU762" s="6"/>
      <c r="RKV762" s="106"/>
      <c r="RKW762" s="6"/>
      <c r="RKX762" s="6"/>
      <c r="RKY762" s="6"/>
      <c r="RKZ762" s="80"/>
      <c r="RLA762" s="70"/>
      <c r="RLB762" s="6"/>
      <c r="RLC762" s="6"/>
      <c r="RLD762" s="106"/>
      <c r="RLE762" s="6"/>
      <c r="RLF762" s="6"/>
      <c r="RLG762" s="6"/>
      <c r="RLH762" s="80"/>
      <c r="RLI762" s="70"/>
      <c r="RLJ762" s="6"/>
      <c r="RLK762" s="6"/>
      <c r="RLL762" s="106"/>
      <c r="RLM762" s="6"/>
      <c r="RLN762" s="6"/>
      <c r="RLO762" s="6"/>
      <c r="RLP762" s="80"/>
      <c r="RLQ762" s="70"/>
      <c r="RLR762" s="6"/>
      <c r="RLS762" s="6"/>
      <c r="RLT762" s="106"/>
      <c r="RLU762" s="6"/>
      <c r="RLV762" s="6"/>
      <c r="RLW762" s="6"/>
      <c r="RLX762" s="80"/>
      <c r="RLY762" s="70"/>
      <c r="RLZ762" s="6"/>
      <c r="RMA762" s="6"/>
      <c r="RMB762" s="106"/>
      <c r="RMC762" s="6"/>
      <c r="RMD762" s="6"/>
      <c r="RME762" s="6"/>
      <c r="RMF762" s="80"/>
      <c r="RMG762" s="70"/>
      <c r="RMH762" s="6"/>
      <c r="RMI762" s="6"/>
      <c r="RMJ762" s="106"/>
      <c r="RMK762" s="6"/>
      <c r="RML762" s="6"/>
      <c r="RMM762" s="6"/>
      <c r="RMN762" s="80"/>
      <c r="RMO762" s="70"/>
      <c r="RMP762" s="6"/>
      <c r="RMQ762" s="6"/>
      <c r="RMR762" s="106"/>
      <c r="RMS762" s="6"/>
      <c r="RMT762" s="6"/>
      <c r="RMU762" s="6"/>
      <c r="RMV762" s="80"/>
      <c r="RMW762" s="70"/>
      <c r="RMX762" s="6"/>
      <c r="RMY762" s="6"/>
      <c r="RMZ762" s="106"/>
      <c r="RNA762" s="6"/>
      <c r="RNB762" s="6"/>
      <c r="RNC762" s="6"/>
      <c r="RND762" s="80"/>
      <c r="RNE762" s="70"/>
      <c r="RNF762" s="6"/>
      <c r="RNG762" s="6"/>
      <c r="RNH762" s="106"/>
      <c r="RNI762" s="6"/>
      <c r="RNJ762" s="6"/>
      <c r="RNK762" s="6"/>
      <c r="RNL762" s="80"/>
      <c r="RNM762" s="70"/>
      <c r="RNN762" s="6"/>
      <c r="RNO762" s="6"/>
      <c r="RNP762" s="106"/>
      <c r="RNQ762" s="6"/>
      <c r="RNR762" s="6"/>
      <c r="RNS762" s="6"/>
      <c r="RNT762" s="80"/>
      <c r="RNU762" s="70"/>
      <c r="RNV762" s="6"/>
      <c r="RNW762" s="6"/>
      <c r="RNX762" s="106"/>
      <c r="RNY762" s="6"/>
      <c r="RNZ762" s="6"/>
      <c r="ROA762" s="6"/>
      <c r="ROB762" s="80"/>
      <c r="ROC762" s="70"/>
      <c r="ROD762" s="6"/>
      <c r="ROE762" s="6"/>
      <c r="ROF762" s="106"/>
      <c r="ROG762" s="6"/>
      <c r="ROH762" s="6"/>
      <c r="ROI762" s="6"/>
      <c r="ROJ762" s="80"/>
      <c r="ROK762" s="70"/>
      <c r="ROL762" s="6"/>
      <c r="ROM762" s="6"/>
      <c r="RON762" s="106"/>
      <c r="ROO762" s="6"/>
      <c r="ROP762" s="6"/>
      <c r="ROQ762" s="6"/>
      <c r="ROR762" s="80"/>
      <c r="ROS762" s="70"/>
      <c r="ROT762" s="6"/>
      <c r="ROU762" s="6"/>
      <c r="ROV762" s="106"/>
      <c r="ROW762" s="6"/>
      <c r="ROX762" s="6"/>
      <c r="ROY762" s="6"/>
      <c r="ROZ762" s="80"/>
      <c r="RPA762" s="70"/>
      <c r="RPB762" s="6"/>
      <c r="RPC762" s="6"/>
      <c r="RPD762" s="106"/>
      <c r="RPE762" s="6"/>
      <c r="RPF762" s="6"/>
      <c r="RPG762" s="6"/>
      <c r="RPH762" s="80"/>
      <c r="RPI762" s="70"/>
      <c r="RPJ762" s="6"/>
      <c r="RPK762" s="6"/>
      <c r="RPL762" s="106"/>
      <c r="RPM762" s="6"/>
      <c r="RPN762" s="6"/>
      <c r="RPO762" s="6"/>
      <c r="RPP762" s="80"/>
      <c r="RPQ762" s="70"/>
      <c r="RPR762" s="6"/>
      <c r="RPS762" s="6"/>
      <c r="RPT762" s="106"/>
      <c r="RPU762" s="6"/>
      <c r="RPV762" s="6"/>
      <c r="RPW762" s="6"/>
      <c r="RPX762" s="80"/>
      <c r="RPY762" s="70"/>
      <c r="RPZ762" s="6"/>
      <c r="RQA762" s="6"/>
      <c r="RQB762" s="106"/>
      <c r="RQC762" s="6"/>
      <c r="RQD762" s="6"/>
      <c r="RQE762" s="6"/>
      <c r="RQF762" s="80"/>
      <c r="RQG762" s="70"/>
      <c r="RQH762" s="6"/>
      <c r="RQI762" s="6"/>
      <c r="RQJ762" s="106"/>
      <c r="RQK762" s="6"/>
      <c r="RQL762" s="6"/>
      <c r="RQM762" s="6"/>
      <c r="RQN762" s="80"/>
      <c r="RQO762" s="70"/>
      <c r="RQP762" s="6"/>
      <c r="RQQ762" s="6"/>
      <c r="RQR762" s="106"/>
      <c r="RQS762" s="6"/>
      <c r="RQT762" s="6"/>
      <c r="RQU762" s="6"/>
      <c r="RQV762" s="80"/>
      <c r="RQW762" s="70"/>
      <c r="RQX762" s="6"/>
      <c r="RQY762" s="6"/>
      <c r="RQZ762" s="106"/>
      <c r="RRA762" s="6"/>
      <c r="RRB762" s="6"/>
      <c r="RRC762" s="6"/>
      <c r="RRD762" s="80"/>
      <c r="RRE762" s="70"/>
      <c r="RRF762" s="6"/>
      <c r="RRG762" s="6"/>
      <c r="RRH762" s="106"/>
      <c r="RRI762" s="6"/>
      <c r="RRJ762" s="6"/>
      <c r="RRK762" s="6"/>
      <c r="RRL762" s="80"/>
      <c r="RRM762" s="70"/>
      <c r="RRN762" s="6"/>
      <c r="RRO762" s="6"/>
      <c r="RRP762" s="106"/>
      <c r="RRQ762" s="6"/>
      <c r="RRR762" s="6"/>
      <c r="RRS762" s="6"/>
      <c r="RRT762" s="80"/>
      <c r="RRU762" s="70"/>
      <c r="RRV762" s="6"/>
      <c r="RRW762" s="6"/>
      <c r="RRX762" s="106"/>
      <c r="RRY762" s="6"/>
      <c r="RRZ762" s="6"/>
      <c r="RSA762" s="6"/>
      <c r="RSB762" s="80"/>
      <c r="RSC762" s="70"/>
      <c r="RSD762" s="6"/>
      <c r="RSE762" s="6"/>
      <c r="RSF762" s="106"/>
      <c r="RSG762" s="6"/>
      <c r="RSH762" s="6"/>
      <c r="RSI762" s="6"/>
      <c r="RSJ762" s="80"/>
      <c r="RSK762" s="70"/>
      <c r="RSL762" s="6"/>
      <c r="RSM762" s="6"/>
      <c r="RSN762" s="106"/>
      <c r="RSO762" s="6"/>
      <c r="RSP762" s="6"/>
      <c r="RSQ762" s="6"/>
      <c r="RSR762" s="80"/>
      <c r="RSS762" s="70"/>
      <c r="RST762" s="6"/>
      <c r="RSU762" s="6"/>
      <c r="RSV762" s="106"/>
      <c r="RSW762" s="6"/>
      <c r="RSX762" s="6"/>
      <c r="RSY762" s="6"/>
      <c r="RSZ762" s="80"/>
      <c r="RTA762" s="70"/>
      <c r="RTB762" s="6"/>
      <c r="RTC762" s="6"/>
      <c r="RTD762" s="106"/>
      <c r="RTE762" s="6"/>
      <c r="RTF762" s="6"/>
      <c r="RTG762" s="6"/>
      <c r="RTH762" s="80"/>
      <c r="RTI762" s="70"/>
      <c r="RTJ762" s="6"/>
      <c r="RTK762" s="6"/>
      <c r="RTL762" s="106"/>
      <c r="RTM762" s="6"/>
      <c r="RTN762" s="6"/>
      <c r="RTO762" s="6"/>
      <c r="RTP762" s="80"/>
      <c r="RTQ762" s="70"/>
      <c r="RTR762" s="6"/>
      <c r="RTS762" s="6"/>
      <c r="RTT762" s="106"/>
      <c r="RTU762" s="6"/>
      <c r="RTV762" s="6"/>
      <c r="RTW762" s="6"/>
      <c r="RTX762" s="80"/>
      <c r="RTY762" s="70"/>
      <c r="RTZ762" s="6"/>
      <c r="RUA762" s="6"/>
      <c r="RUB762" s="106"/>
      <c r="RUC762" s="6"/>
      <c r="RUD762" s="6"/>
      <c r="RUE762" s="6"/>
      <c r="RUF762" s="80"/>
      <c r="RUG762" s="70"/>
      <c r="RUH762" s="6"/>
      <c r="RUI762" s="6"/>
      <c r="RUJ762" s="106"/>
      <c r="RUK762" s="6"/>
      <c r="RUL762" s="6"/>
      <c r="RUM762" s="6"/>
      <c r="RUN762" s="80"/>
      <c r="RUO762" s="70"/>
      <c r="RUP762" s="6"/>
      <c r="RUQ762" s="6"/>
      <c r="RUR762" s="106"/>
      <c r="RUS762" s="6"/>
      <c r="RUT762" s="6"/>
      <c r="RUU762" s="6"/>
      <c r="RUV762" s="80"/>
      <c r="RUW762" s="70"/>
      <c r="RUX762" s="6"/>
      <c r="RUY762" s="6"/>
      <c r="RUZ762" s="106"/>
      <c r="RVA762" s="6"/>
      <c r="RVB762" s="6"/>
      <c r="RVC762" s="6"/>
      <c r="RVD762" s="80"/>
      <c r="RVE762" s="70"/>
      <c r="RVF762" s="6"/>
      <c r="RVG762" s="6"/>
      <c r="RVH762" s="106"/>
      <c r="RVI762" s="6"/>
      <c r="RVJ762" s="6"/>
      <c r="RVK762" s="6"/>
      <c r="RVL762" s="80"/>
      <c r="RVM762" s="70"/>
      <c r="RVN762" s="6"/>
      <c r="RVO762" s="6"/>
      <c r="RVP762" s="106"/>
      <c r="RVQ762" s="6"/>
      <c r="RVR762" s="6"/>
      <c r="RVS762" s="6"/>
      <c r="RVT762" s="80"/>
      <c r="RVU762" s="70"/>
      <c r="RVV762" s="6"/>
      <c r="RVW762" s="6"/>
      <c r="RVX762" s="106"/>
      <c r="RVY762" s="6"/>
      <c r="RVZ762" s="6"/>
      <c r="RWA762" s="6"/>
      <c r="RWB762" s="80"/>
      <c r="RWC762" s="70"/>
      <c r="RWD762" s="6"/>
      <c r="RWE762" s="6"/>
      <c r="RWF762" s="106"/>
      <c r="RWG762" s="6"/>
      <c r="RWH762" s="6"/>
      <c r="RWI762" s="6"/>
      <c r="RWJ762" s="80"/>
      <c r="RWK762" s="70"/>
      <c r="RWL762" s="6"/>
      <c r="RWM762" s="6"/>
      <c r="RWN762" s="106"/>
      <c r="RWO762" s="6"/>
      <c r="RWP762" s="6"/>
      <c r="RWQ762" s="6"/>
      <c r="RWR762" s="80"/>
      <c r="RWS762" s="70"/>
      <c r="RWT762" s="6"/>
      <c r="RWU762" s="6"/>
      <c r="RWV762" s="106"/>
      <c r="RWW762" s="6"/>
      <c r="RWX762" s="6"/>
      <c r="RWY762" s="6"/>
      <c r="RWZ762" s="80"/>
      <c r="RXA762" s="70"/>
      <c r="RXB762" s="6"/>
      <c r="RXC762" s="6"/>
      <c r="RXD762" s="106"/>
      <c r="RXE762" s="6"/>
      <c r="RXF762" s="6"/>
      <c r="RXG762" s="6"/>
      <c r="RXH762" s="80"/>
      <c r="RXI762" s="70"/>
      <c r="RXJ762" s="6"/>
      <c r="RXK762" s="6"/>
      <c r="RXL762" s="106"/>
      <c r="RXM762" s="6"/>
      <c r="RXN762" s="6"/>
      <c r="RXO762" s="6"/>
      <c r="RXP762" s="80"/>
      <c r="RXQ762" s="70"/>
      <c r="RXR762" s="6"/>
      <c r="RXS762" s="6"/>
      <c r="RXT762" s="106"/>
      <c r="RXU762" s="6"/>
      <c r="RXV762" s="6"/>
      <c r="RXW762" s="6"/>
      <c r="RXX762" s="80"/>
      <c r="RXY762" s="70"/>
      <c r="RXZ762" s="6"/>
      <c r="RYA762" s="6"/>
      <c r="RYB762" s="106"/>
      <c r="RYC762" s="6"/>
      <c r="RYD762" s="6"/>
      <c r="RYE762" s="6"/>
      <c r="RYF762" s="80"/>
      <c r="RYG762" s="70"/>
      <c r="RYH762" s="6"/>
      <c r="RYI762" s="6"/>
      <c r="RYJ762" s="106"/>
      <c r="RYK762" s="6"/>
      <c r="RYL762" s="6"/>
      <c r="RYM762" s="6"/>
      <c r="RYN762" s="80"/>
      <c r="RYO762" s="70"/>
      <c r="RYP762" s="6"/>
      <c r="RYQ762" s="6"/>
      <c r="RYR762" s="106"/>
      <c r="RYS762" s="6"/>
      <c r="RYT762" s="6"/>
      <c r="RYU762" s="6"/>
      <c r="RYV762" s="80"/>
      <c r="RYW762" s="70"/>
      <c r="RYX762" s="6"/>
      <c r="RYY762" s="6"/>
      <c r="RYZ762" s="106"/>
      <c r="RZA762" s="6"/>
      <c r="RZB762" s="6"/>
      <c r="RZC762" s="6"/>
      <c r="RZD762" s="80"/>
      <c r="RZE762" s="70"/>
      <c r="RZF762" s="6"/>
      <c r="RZG762" s="6"/>
      <c r="RZH762" s="106"/>
      <c r="RZI762" s="6"/>
      <c r="RZJ762" s="6"/>
      <c r="RZK762" s="6"/>
      <c r="RZL762" s="80"/>
      <c r="RZM762" s="70"/>
      <c r="RZN762" s="6"/>
      <c r="RZO762" s="6"/>
      <c r="RZP762" s="106"/>
      <c r="RZQ762" s="6"/>
      <c r="RZR762" s="6"/>
      <c r="RZS762" s="6"/>
      <c r="RZT762" s="80"/>
      <c r="RZU762" s="70"/>
      <c r="RZV762" s="6"/>
      <c r="RZW762" s="6"/>
      <c r="RZX762" s="106"/>
      <c r="RZY762" s="6"/>
      <c r="RZZ762" s="6"/>
      <c r="SAA762" s="6"/>
      <c r="SAB762" s="80"/>
      <c r="SAC762" s="70"/>
      <c r="SAD762" s="6"/>
      <c r="SAE762" s="6"/>
      <c r="SAF762" s="106"/>
      <c r="SAG762" s="6"/>
      <c r="SAH762" s="6"/>
      <c r="SAI762" s="6"/>
      <c r="SAJ762" s="80"/>
      <c r="SAK762" s="70"/>
      <c r="SAL762" s="6"/>
      <c r="SAM762" s="6"/>
      <c r="SAN762" s="106"/>
      <c r="SAO762" s="6"/>
      <c r="SAP762" s="6"/>
      <c r="SAQ762" s="6"/>
      <c r="SAR762" s="80"/>
      <c r="SAS762" s="70"/>
      <c r="SAT762" s="6"/>
      <c r="SAU762" s="6"/>
      <c r="SAV762" s="106"/>
      <c r="SAW762" s="6"/>
      <c r="SAX762" s="6"/>
      <c r="SAY762" s="6"/>
      <c r="SAZ762" s="80"/>
      <c r="SBA762" s="70"/>
      <c r="SBB762" s="6"/>
      <c r="SBC762" s="6"/>
      <c r="SBD762" s="106"/>
      <c r="SBE762" s="6"/>
      <c r="SBF762" s="6"/>
      <c r="SBG762" s="6"/>
      <c r="SBH762" s="80"/>
      <c r="SBI762" s="70"/>
      <c r="SBJ762" s="6"/>
      <c r="SBK762" s="6"/>
      <c r="SBL762" s="106"/>
      <c r="SBM762" s="6"/>
      <c r="SBN762" s="6"/>
      <c r="SBO762" s="6"/>
      <c r="SBP762" s="80"/>
      <c r="SBQ762" s="70"/>
      <c r="SBR762" s="6"/>
      <c r="SBS762" s="6"/>
      <c r="SBT762" s="106"/>
      <c r="SBU762" s="6"/>
      <c r="SBV762" s="6"/>
      <c r="SBW762" s="6"/>
      <c r="SBX762" s="80"/>
      <c r="SBY762" s="70"/>
      <c r="SBZ762" s="6"/>
      <c r="SCA762" s="6"/>
      <c r="SCB762" s="106"/>
      <c r="SCC762" s="6"/>
      <c r="SCD762" s="6"/>
      <c r="SCE762" s="6"/>
      <c r="SCF762" s="80"/>
      <c r="SCG762" s="70"/>
      <c r="SCH762" s="6"/>
      <c r="SCI762" s="6"/>
      <c r="SCJ762" s="106"/>
      <c r="SCK762" s="6"/>
      <c r="SCL762" s="6"/>
      <c r="SCM762" s="6"/>
      <c r="SCN762" s="80"/>
      <c r="SCO762" s="70"/>
      <c r="SCP762" s="6"/>
      <c r="SCQ762" s="6"/>
      <c r="SCR762" s="106"/>
      <c r="SCS762" s="6"/>
      <c r="SCT762" s="6"/>
      <c r="SCU762" s="6"/>
      <c r="SCV762" s="80"/>
      <c r="SCW762" s="70"/>
      <c r="SCX762" s="6"/>
      <c r="SCY762" s="6"/>
      <c r="SCZ762" s="106"/>
      <c r="SDA762" s="6"/>
      <c r="SDB762" s="6"/>
      <c r="SDC762" s="6"/>
      <c r="SDD762" s="80"/>
      <c r="SDE762" s="70"/>
      <c r="SDF762" s="6"/>
      <c r="SDG762" s="6"/>
      <c r="SDH762" s="106"/>
      <c r="SDI762" s="6"/>
      <c r="SDJ762" s="6"/>
      <c r="SDK762" s="6"/>
      <c r="SDL762" s="80"/>
      <c r="SDM762" s="70"/>
      <c r="SDN762" s="6"/>
      <c r="SDO762" s="6"/>
      <c r="SDP762" s="106"/>
      <c r="SDQ762" s="6"/>
      <c r="SDR762" s="6"/>
      <c r="SDS762" s="6"/>
      <c r="SDT762" s="80"/>
      <c r="SDU762" s="70"/>
      <c r="SDV762" s="6"/>
      <c r="SDW762" s="6"/>
      <c r="SDX762" s="106"/>
      <c r="SDY762" s="6"/>
      <c r="SDZ762" s="6"/>
      <c r="SEA762" s="6"/>
      <c r="SEB762" s="80"/>
      <c r="SEC762" s="70"/>
      <c r="SED762" s="6"/>
      <c r="SEE762" s="6"/>
      <c r="SEF762" s="106"/>
      <c r="SEG762" s="6"/>
      <c r="SEH762" s="6"/>
      <c r="SEI762" s="6"/>
      <c r="SEJ762" s="80"/>
      <c r="SEK762" s="70"/>
      <c r="SEL762" s="6"/>
      <c r="SEM762" s="6"/>
      <c r="SEN762" s="106"/>
      <c r="SEO762" s="6"/>
      <c r="SEP762" s="6"/>
      <c r="SEQ762" s="6"/>
      <c r="SER762" s="80"/>
      <c r="SES762" s="70"/>
      <c r="SET762" s="6"/>
      <c r="SEU762" s="6"/>
      <c r="SEV762" s="106"/>
      <c r="SEW762" s="6"/>
      <c r="SEX762" s="6"/>
      <c r="SEY762" s="6"/>
      <c r="SEZ762" s="80"/>
      <c r="SFA762" s="70"/>
      <c r="SFB762" s="6"/>
      <c r="SFC762" s="6"/>
      <c r="SFD762" s="106"/>
      <c r="SFE762" s="6"/>
      <c r="SFF762" s="6"/>
      <c r="SFG762" s="6"/>
      <c r="SFH762" s="80"/>
      <c r="SFI762" s="70"/>
      <c r="SFJ762" s="6"/>
      <c r="SFK762" s="6"/>
      <c r="SFL762" s="106"/>
      <c r="SFM762" s="6"/>
      <c r="SFN762" s="6"/>
      <c r="SFO762" s="6"/>
      <c r="SFP762" s="80"/>
      <c r="SFQ762" s="70"/>
      <c r="SFR762" s="6"/>
      <c r="SFS762" s="6"/>
      <c r="SFT762" s="106"/>
      <c r="SFU762" s="6"/>
      <c r="SFV762" s="6"/>
      <c r="SFW762" s="6"/>
      <c r="SFX762" s="80"/>
      <c r="SFY762" s="70"/>
      <c r="SFZ762" s="6"/>
      <c r="SGA762" s="6"/>
      <c r="SGB762" s="106"/>
      <c r="SGC762" s="6"/>
      <c r="SGD762" s="6"/>
      <c r="SGE762" s="6"/>
      <c r="SGF762" s="80"/>
      <c r="SGG762" s="70"/>
      <c r="SGH762" s="6"/>
      <c r="SGI762" s="6"/>
      <c r="SGJ762" s="106"/>
      <c r="SGK762" s="6"/>
      <c r="SGL762" s="6"/>
      <c r="SGM762" s="6"/>
      <c r="SGN762" s="80"/>
      <c r="SGO762" s="70"/>
      <c r="SGP762" s="6"/>
      <c r="SGQ762" s="6"/>
      <c r="SGR762" s="106"/>
      <c r="SGS762" s="6"/>
      <c r="SGT762" s="6"/>
      <c r="SGU762" s="6"/>
      <c r="SGV762" s="80"/>
      <c r="SGW762" s="70"/>
      <c r="SGX762" s="6"/>
      <c r="SGY762" s="6"/>
      <c r="SGZ762" s="106"/>
      <c r="SHA762" s="6"/>
      <c r="SHB762" s="6"/>
      <c r="SHC762" s="6"/>
      <c r="SHD762" s="80"/>
      <c r="SHE762" s="70"/>
      <c r="SHF762" s="6"/>
      <c r="SHG762" s="6"/>
      <c r="SHH762" s="106"/>
      <c r="SHI762" s="6"/>
      <c r="SHJ762" s="6"/>
      <c r="SHK762" s="6"/>
      <c r="SHL762" s="80"/>
      <c r="SHM762" s="70"/>
      <c r="SHN762" s="6"/>
      <c r="SHO762" s="6"/>
      <c r="SHP762" s="106"/>
      <c r="SHQ762" s="6"/>
      <c r="SHR762" s="6"/>
      <c r="SHS762" s="6"/>
      <c r="SHT762" s="80"/>
      <c r="SHU762" s="70"/>
      <c r="SHV762" s="6"/>
      <c r="SHW762" s="6"/>
      <c r="SHX762" s="106"/>
      <c r="SHY762" s="6"/>
      <c r="SHZ762" s="6"/>
      <c r="SIA762" s="6"/>
      <c r="SIB762" s="80"/>
      <c r="SIC762" s="70"/>
      <c r="SID762" s="6"/>
      <c r="SIE762" s="6"/>
      <c r="SIF762" s="106"/>
      <c r="SIG762" s="6"/>
      <c r="SIH762" s="6"/>
      <c r="SII762" s="6"/>
      <c r="SIJ762" s="80"/>
      <c r="SIK762" s="70"/>
      <c r="SIL762" s="6"/>
      <c r="SIM762" s="6"/>
      <c r="SIN762" s="106"/>
      <c r="SIO762" s="6"/>
      <c r="SIP762" s="6"/>
      <c r="SIQ762" s="6"/>
      <c r="SIR762" s="80"/>
      <c r="SIS762" s="70"/>
      <c r="SIT762" s="6"/>
      <c r="SIU762" s="6"/>
      <c r="SIV762" s="106"/>
      <c r="SIW762" s="6"/>
      <c r="SIX762" s="6"/>
      <c r="SIY762" s="6"/>
      <c r="SIZ762" s="80"/>
      <c r="SJA762" s="70"/>
      <c r="SJB762" s="6"/>
      <c r="SJC762" s="6"/>
      <c r="SJD762" s="106"/>
      <c r="SJE762" s="6"/>
      <c r="SJF762" s="6"/>
      <c r="SJG762" s="6"/>
      <c r="SJH762" s="80"/>
      <c r="SJI762" s="70"/>
      <c r="SJJ762" s="6"/>
      <c r="SJK762" s="6"/>
      <c r="SJL762" s="106"/>
      <c r="SJM762" s="6"/>
      <c r="SJN762" s="6"/>
      <c r="SJO762" s="6"/>
      <c r="SJP762" s="80"/>
      <c r="SJQ762" s="70"/>
      <c r="SJR762" s="6"/>
      <c r="SJS762" s="6"/>
      <c r="SJT762" s="106"/>
      <c r="SJU762" s="6"/>
      <c r="SJV762" s="6"/>
      <c r="SJW762" s="6"/>
      <c r="SJX762" s="80"/>
      <c r="SJY762" s="70"/>
      <c r="SJZ762" s="6"/>
      <c r="SKA762" s="6"/>
      <c r="SKB762" s="106"/>
      <c r="SKC762" s="6"/>
      <c r="SKD762" s="6"/>
      <c r="SKE762" s="6"/>
      <c r="SKF762" s="80"/>
      <c r="SKG762" s="70"/>
      <c r="SKH762" s="6"/>
      <c r="SKI762" s="6"/>
      <c r="SKJ762" s="106"/>
      <c r="SKK762" s="6"/>
      <c r="SKL762" s="6"/>
      <c r="SKM762" s="6"/>
      <c r="SKN762" s="80"/>
      <c r="SKO762" s="70"/>
      <c r="SKP762" s="6"/>
      <c r="SKQ762" s="6"/>
      <c r="SKR762" s="106"/>
      <c r="SKS762" s="6"/>
      <c r="SKT762" s="6"/>
      <c r="SKU762" s="6"/>
      <c r="SKV762" s="80"/>
      <c r="SKW762" s="70"/>
      <c r="SKX762" s="6"/>
      <c r="SKY762" s="6"/>
      <c r="SKZ762" s="106"/>
      <c r="SLA762" s="6"/>
      <c r="SLB762" s="6"/>
      <c r="SLC762" s="6"/>
      <c r="SLD762" s="80"/>
      <c r="SLE762" s="70"/>
      <c r="SLF762" s="6"/>
      <c r="SLG762" s="6"/>
      <c r="SLH762" s="106"/>
      <c r="SLI762" s="6"/>
      <c r="SLJ762" s="6"/>
      <c r="SLK762" s="6"/>
      <c r="SLL762" s="80"/>
      <c r="SLM762" s="70"/>
      <c r="SLN762" s="6"/>
      <c r="SLO762" s="6"/>
      <c r="SLP762" s="106"/>
      <c r="SLQ762" s="6"/>
      <c r="SLR762" s="6"/>
      <c r="SLS762" s="6"/>
      <c r="SLT762" s="80"/>
      <c r="SLU762" s="70"/>
      <c r="SLV762" s="6"/>
      <c r="SLW762" s="6"/>
      <c r="SLX762" s="106"/>
      <c r="SLY762" s="6"/>
      <c r="SLZ762" s="6"/>
      <c r="SMA762" s="6"/>
      <c r="SMB762" s="80"/>
      <c r="SMC762" s="70"/>
      <c r="SMD762" s="6"/>
      <c r="SME762" s="6"/>
      <c r="SMF762" s="106"/>
      <c r="SMG762" s="6"/>
      <c r="SMH762" s="6"/>
      <c r="SMI762" s="6"/>
      <c r="SMJ762" s="80"/>
      <c r="SMK762" s="70"/>
      <c r="SML762" s="6"/>
      <c r="SMM762" s="6"/>
      <c r="SMN762" s="106"/>
      <c r="SMO762" s="6"/>
      <c r="SMP762" s="6"/>
      <c r="SMQ762" s="6"/>
      <c r="SMR762" s="80"/>
      <c r="SMS762" s="70"/>
      <c r="SMT762" s="6"/>
      <c r="SMU762" s="6"/>
      <c r="SMV762" s="106"/>
      <c r="SMW762" s="6"/>
      <c r="SMX762" s="6"/>
      <c r="SMY762" s="6"/>
      <c r="SMZ762" s="80"/>
      <c r="SNA762" s="70"/>
      <c r="SNB762" s="6"/>
      <c r="SNC762" s="6"/>
      <c r="SND762" s="106"/>
      <c r="SNE762" s="6"/>
      <c r="SNF762" s="6"/>
      <c r="SNG762" s="6"/>
      <c r="SNH762" s="80"/>
      <c r="SNI762" s="70"/>
      <c r="SNJ762" s="6"/>
      <c r="SNK762" s="6"/>
      <c r="SNL762" s="106"/>
      <c r="SNM762" s="6"/>
      <c r="SNN762" s="6"/>
      <c r="SNO762" s="6"/>
      <c r="SNP762" s="80"/>
      <c r="SNQ762" s="70"/>
      <c r="SNR762" s="6"/>
      <c r="SNS762" s="6"/>
      <c r="SNT762" s="106"/>
      <c r="SNU762" s="6"/>
      <c r="SNV762" s="6"/>
      <c r="SNW762" s="6"/>
      <c r="SNX762" s="80"/>
      <c r="SNY762" s="70"/>
      <c r="SNZ762" s="6"/>
      <c r="SOA762" s="6"/>
      <c r="SOB762" s="106"/>
      <c r="SOC762" s="6"/>
      <c r="SOD762" s="6"/>
      <c r="SOE762" s="6"/>
      <c r="SOF762" s="80"/>
      <c r="SOG762" s="70"/>
      <c r="SOH762" s="6"/>
      <c r="SOI762" s="6"/>
      <c r="SOJ762" s="106"/>
      <c r="SOK762" s="6"/>
      <c r="SOL762" s="6"/>
      <c r="SOM762" s="6"/>
      <c r="SON762" s="80"/>
      <c r="SOO762" s="70"/>
      <c r="SOP762" s="6"/>
      <c r="SOQ762" s="6"/>
      <c r="SOR762" s="106"/>
      <c r="SOS762" s="6"/>
      <c r="SOT762" s="6"/>
      <c r="SOU762" s="6"/>
      <c r="SOV762" s="80"/>
      <c r="SOW762" s="70"/>
      <c r="SOX762" s="6"/>
      <c r="SOY762" s="6"/>
      <c r="SOZ762" s="106"/>
      <c r="SPA762" s="6"/>
      <c r="SPB762" s="6"/>
      <c r="SPC762" s="6"/>
      <c r="SPD762" s="80"/>
      <c r="SPE762" s="70"/>
      <c r="SPF762" s="6"/>
      <c r="SPG762" s="6"/>
      <c r="SPH762" s="106"/>
      <c r="SPI762" s="6"/>
      <c r="SPJ762" s="6"/>
      <c r="SPK762" s="6"/>
      <c r="SPL762" s="80"/>
      <c r="SPM762" s="70"/>
      <c r="SPN762" s="6"/>
      <c r="SPO762" s="6"/>
      <c r="SPP762" s="106"/>
      <c r="SPQ762" s="6"/>
      <c r="SPR762" s="6"/>
      <c r="SPS762" s="6"/>
      <c r="SPT762" s="80"/>
      <c r="SPU762" s="70"/>
      <c r="SPV762" s="6"/>
      <c r="SPW762" s="6"/>
      <c r="SPX762" s="106"/>
      <c r="SPY762" s="6"/>
      <c r="SPZ762" s="6"/>
      <c r="SQA762" s="6"/>
      <c r="SQB762" s="80"/>
      <c r="SQC762" s="70"/>
      <c r="SQD762" s="6"/>
      <c r="SQE762" s="6"/>
      <c r="SQF762" s="106"/>
      <c r="SQG762" s="6"/>
      <c r="SQH762" s="6"/>
      <c r="SQI762" s="6"/>
      <c r="SQJ762" s="80"/>
      <c r="SQK762" s="70"/>
      <c r="SQL762" s="6"/>
      <c r="SQM762" s="6"/>
      <c r="SQN762" s="106"/>
      <c r="SQO762" s="6"/>
      <c r="SQP762" s="6"/>
      <c r="SQQ762" s="6"/>
      <c r="SQR762" s="80"/>
      <c r="SQS762" s="70"/>
      <c r="SQT762" s="6"/>
      <c r="SQU762" s="6"/>
      <c r="SQV762" s="106"/>
      <c r="SQW762" s="6"/>
      <c r="SQX762" s="6"/>
      <c r="SQY762" s="6"/>
      <c r="SQZ762" s="80"/>
      <c r="SRA762" s="70"/>
      <c r="SRB762" s="6"/>
      <c r="SRC762" s="6"/>
      <c r="SRD762" s="106"/>
      <c r="SRE762" s="6"/>
      <c r="SRF762" s="6"/>
      <c r="SRG762" s="6"/>
      <c r="SRH762" s="80"/>
      <c r="SRI762" s="70"/>
      <c r="SRJ762" s="6"/>
      <c r="SRK762" s="6"/>
      <c r="SRL762" s="106"/>
      <c r="SRM762" s="6"/>
      <c r="SRN762" s="6"/>
      <c r="SRO762" s="6"/>
      <c r="SRP762" s="80"/>
      <c r="SRQ762" s="70"/>
      <c r="SRR762" s="6"/>
      <c r="SRS762" s="6"/>
      <c r="SRT762" s="106"/>
      <c r="SRU762" s="6"/>
      <c r="SRV762" s="6"/>
      <c r="SRW762" s="6"/>
      <c r="SRX762" s="80"/>
      <c r="SRY762" s="70"/>
      <c r="SRZ762" s="6"/>
      <c r="SSA762" s="6"/>
      <c r="SSB762" s="106"/>
      <c r="SSC762" s="6"/>
      <c r="SSD762" s="6"/>
      <c r="SSE762" s="6"/>
      <c r="SSF762" s="80"/>
      <c r="SSG762" s="70"/>
      <c r="SSH762" s="6"/>
      <c r="SSI762" s="6"/>
      <c r="SSJ762" s="106"/>
      <c r="SSK762" s="6"/>
      <c r="SSL762" s="6"/>
      <c r="SSM762" s="6"/>
      <c r="SSN762" s="80"/>
      <c r="SSO762" s="70"/>
      <c r="SSP762" s="6"/>
      <c r="SSQ762" s="6"/>
      <c r="SSR762" s="106"/>
      <c r="SSS762" s="6"/>
      <c r="SST762" s="6"/>
      <c r="SSU762" s="6"/>
      <c r="SSV762" s="80"/>
      <c r="SSW762" s="70"/>
      <c r="SSX762" s="6"/>
      <c r="SSY762" s="6"/>
      <c r="SSZ762" s="106"/>
      <c r="STA762" s="6"/>
      <c r="STB762" s="6"/>
      <c r="STC762" s="6"/>
      <c r="STD762" s="80"/>
      <c r="STE762" s="70"/>
      <c r="STF762" s="6"/>
      <c r="STG762" s="6"/>
      <c r="STH762" s="106"/>
      <c r="STI762" s="6"/>
      <c r="STJ762" s="6"/>
      <c r="STK762" s="6"/>
      <c r="STL762" s="80"/>
      <c r="STM762" s="70"/>
      <c r="STN762" s="6"/>
      <c r="STO762" s="6"/>
      <c r="STP762" s="106"/>
      <c r="STQ762" s="6"/>
      <c r="STR762" s="6"/>
      <c r="STS762" s="6"/>
      <c r="STT762" s="80"/>
      <c r="STU762" s="70"/>
      <c r="STV762" s="6"/>
      <c r="STW762" s="6"/>
      <c r="STX762" s="106"/>
      <c r="STY762" s="6"/>
      <c r="STZ762" s="6"/>
      <c r="SUA762" s="6"/>
      <c r="SUB762" s="80"/>
      <c r="SUC762" s="70"/>
      <c r="SUD762" s="6"/>
      <c r="SUE762" s="6"/>
      <c r="SUF762" s="106"/>
      <c r="SUG762" s="6"/>
      <c r="SUH762" s="6"/>
      <c r="SUI762" s="6"/>
      <c r="SUJ762" s="80"/>
      <c r="SUK762" s="70"/>
      <c r="SUL762" s="6"/>
      <c r="SUM762" s="6"/>
      <c r="SUN762" s="106"/>
      <c r="SUO762" s="6"/>
      <c r="SUP762" s="6"/>
      <c r="SUQ762" s="6"/>
      <c r="SUR762" s="80"/>
      <c r="SUS762" s="70"/>
      <c r="SUT762" s="6"/>
      <c r="SUU762" s="6"/>
      <c r="SUV762" s="106"/>
      <c r="SUW762" s="6"/>
      <c r="SUX762" s="6"/>
      <c r="SUY762" s="6"/>
      <c r="SUZ762" s="80"/>
      <c r="SVA762" s="70"/>
      <c r="SVB762" s="6"/>
      <c r="SVC762" s="6"/>
      <c r="SVD762" s="106"/>
      <c r="SVE762" s="6"/>
      <c r="SVF762" s="6"/>
      <c r="SVG762" s="6"/>
      <c r="SVH762" s="80"/>
      <c r="SVI762" s="70"/>
      <c r="SVJ762" s="6"/>
      <c r="SVK762" s="6"/>
      <c r="SVL762" s="106"/>
      <c r="SVM762" s="6"/>
      <c r="SVN762" s="6"/>
      <c r="SVO762" s="6"/>
      <c r="SVP762" s="80"/>
      <c r="SVQ762" s="70"/>
      <c r="SVR762" s="6"/>
      <c r="SVS762" s="6"/>
      <c r="SVT762" s="106"/>
      <c r="SVU762" s="6"/>
      <c r="SVV762" s="6"/>
      <c r="SVW762" s="6"/>
      <c r="SVX762" s="80"/>
      <c r="SVY762" s="70"/>
      <c r="SVZ762" s="6"/>
      <c r="SWA762" s="6"/>
      <c r="SWB762" s="106"/>
      <c r="SWC762" s="6"/>
      <c r="SWD762" s="6"/>
      <c r="SWE762" s="6"/>
      <c r="SWF762" s="80"/>
      <c r="SWG762" s="70"/>
      <c r="SWH762" s="6"/>
      <c r="SWI762" s="6"/>
      <c r="SWJ762" s="106"/>
      <c r="SWK762" s="6"/>
      <c r="SWL762" s="6"/>
      <c r="SWM762" s="6"/>
      <c r="SWN762" s="80"/>
      <c r="SWO762" s="70"/>
      <c r="SWP762" s="6"/>
      <c r="SWQ762" s="6"/>
      <c r="SWR762" s="106"/>
      <c r="SWS762" s="6"/>
      <c r="SWT762" s="6"/>
      <c r="SWU762" s="6"/>
      <c r="SWV762" s="80"/>
      <c r="SWW762" s="70"/>
      <c r="SWX762" s="6"/>
      <c r="SWY762" s="6"/>
      <c r="SWZ762" s="106"/>
      <c r="SXA762" s="6"/>
      <c r="SXB762" s="6"/>
      <c r="SXC762" s="6"/>
      <c r="SXD762" s="80"/>
      <c r="SXE762" s="70"/>
      <c r="SXF762" s="6"/>
      <c r="SXG762" s="6"/>
      <c r="SXH762" s="106"/>
      <c r="SXI762" s="6"/>
      <c r="SXJ762" s="6"/>
      <c r="SXK762" s="6"/>
      <c r="SXL762" s="80"/>
      <c r="SXM762" s="70"/>
      <c r="SXN762" s="6"/>
      <c r="SXO762" s="6"/>
      <c r="SXP762" s="106"/>
      <c r="SXQ762" s="6"/>
      <c r="SXR762" s="6"/>
      <c r="SXS762" s="6"/>
      <c r="SXT762" s="80"/>
      <c r="SXU762" s="70"/>
      <c r="SXV762" s="6"/>
      <c r="SXW762" s="6"/>
      <c r="SXX762" s="106"/>
      <c r="SXY762" s="6"/>
      <c r="SXZ762" s="6"/>
      <c r="SYA762" s="6"/>
      <c r="SYB762" s="80"/>
      <c r="SYC762" s="70"/>
      <c r="SYD762" s="6"/>
      <c r="SYE762" s="6"/>
      <c r="SYF762" s="106"/>
      <c r="SYG762" s="6"/>
      <c r="SYH762" s="6"/>
      <c r="SYI762" s="6"/>
      <c r="SYJ762" s="80"/>
      <c r="SYK762" s="70"/>
      <c r="SYL762" s="6"/>
      <c r="SYM762" s="6"/>
      <c r="SYN762" s="106"/>
      <c r="SYO762" s="6"/>
      <c r="SYP762" s="6"/>
      <c r="SYQ762" s="6"/>
      <c r="SYR762" s="80"/>
      <c r="SYS762" s="70"/>
      <c r="SYT762" s="6"/>
      <c r="SYU762" s="6"/>
      <c r="SYV762" s="106"/>
      <c r="SYW762" s="6"/>
      <c r="SYX762" s="6"/>
      <c r="SYY762" s="6"/>
      <c r="SYZ762" s="80"/>
      <c r="SZA762" s="70"/>
      <c r="SZB762" s="6"/>
      <c r="SZC762" s="6"/>
      <c r="SZD762" s="106"/>
      <c r="SZE762" s="6"/>
      <c r="SZF762" s="6"/>
      <c r="SZG762" s="6"/>
      <c r="SZH762" s="80"/>
      <c r="SZI762" s="70"/>
      <c r="SZJ762" s="6"/>
      <c r="SZK762" s="6"/>
      <c r="SZL762" s="106"/>
      <c r="SZM762" s="6"/>
      <c r="SZN762" s="6"/>
      <c r="SZO762" s="6"/>
      <c r="SZP762" s="80"/>
      <c r="SZQ762" s="70"/>
      <c r="SZR762" s="6"/>
      <c r="SZS762" s="6"/>
      <c r="SZT762" s="106"/>
      <c r="SZU762" s="6"/>
      <c r="SZV762" s="6"/>
      <c r="SZW762" s="6"/>
      <c r="SZX762" s="80"/>
      <c r="SZY762" s="70"/>
      <c r="SZZ762" s="6"/>
      <c r="TAA762" s="6"/>
      <c r="TAB762" s="106"/>
      <c r="TAC762" s="6"/>
      <c r="TAD762" s="6"/>
      <c r="TAE762" s="6"/>
      <c r="TAF762" s="80"/>
      <c r="TAG762" s="70"/>
      <c r="TAH762" s="6"/>
      <c r="TAI762" s="6"/>
      <c r="TAJ762" s="106"/>
      <c r="TAK762" s="6"/>
      <c r="TAL762" s="6"/>
      <c r="TAM762" s="6"/>
      <c r="TAN762" s="80"/>
      <c r="TAO762" s="70"/>
      <c r="TAP762" s="6"/>
      <c r="TAQ762" s="6"/>
      <c r="TAR762" s="106"/>
      <c r="TAS762" s="6"/>
      <c r="TAT762" s="6"/>
      <c r="TAU762" s="6"/>
      <c r="TAV762" s="80"/>
      <c r="TAW762" s="70"/>
      <c r="TAX762" s="6"/>
      <c r="TAY762" s="6"/>
      <c r="TAZ762" s="106"/>
      <c r="TBA762" s="6"/>
      <c r="TBB762" s="6"/>
      <c r="TBC762" s="6"/>
      <c r="TBD762" s="80"/>
      <c r="TBE762" s="70"/>
      <c r="TBF762" s="6"/>
      <c r="TBG762" s="6"/>
      <c r="TBH762" s="106"/>
      <c r="TBI762" s="6"/>
      <c r="TBJ762" s="6"/>
      <c r="TBK762" s="6"/>
      <c r="TBL762" s="80"/>
      <c r="TBM762" s="70"/>
      <c r="TBN762" s="6"/>
      <c r="TBO762" s="6"/>
      <c r="TBP762" s="106"/>
      <c r="TBQ762" s="6"/>
      <c r="TBR762" s="6"/>
      <c r="TBS762" s="6"/>
      <c r="TBT762" s="80"/>
      <c r="TBU762" s="70"/>
      <c r="TBV762" s="6"/>
      <c r="TBW762" s="6"/>
      <c r="TBX762" s="106"/>
      <c r="TBY762" s="6"/>
      <c r="TBZ762" s="6"/>
      <c r="TCA762" s="6"/>
      <c r="TCB762" s="80"/>
      <c r="TCC762" s="70"/>
      <c r="TCD762" s="6"/>
      <c r="TCE762" s="6"/>
      <c r="TCF762" s="106"/>
      <c r="TCG762" s="6"/>
      <c r="TCH762" s="6"/>
      <c r="TCI762" s="6"/>
      <c r="TCJ762" s="80"/>
      <c r="TCK762" s="70"/>
      <c r="TCL762" s="6"/>
      <c r="TCM762" s="6"/>
      <c r="TCN762" s="106"/>
      <c r="TCO762" s="6"/>
      <c r="TCP762" s="6"/>
      <c r="TCQ762" s="6"/>
      <c r="TCR762" s="80"/>
      <c r="TCS762" s="70"/>
      <c r="TCT762" s="6"/>
      <c r="TCU762" s="6"/>
      <c r="TCV762" s="106"/>
      <c r="TCW762" s="6"/>
      <c r="TCX762" s="6"/>
      <c r="TCY762" s="6"/>
      <c r="TCZ762" s="80"/>
      <c r="TDA762" s="70"/>
      <c r="TDB762" s="6"/>
      <c r="TDC762" s="6"/>
      <c r="TDD762" s="106"/>
      <c r="TDE762" s="6"/>
      <c r="TDF762" s="6"/>
      <c r="TDG762" s="6"/>
      <c r="TDH762" s="80"/>
      <c r="TDI762" s="70"/>
      <c r="TDJ762" s="6"/>
      <c r="TDK762" s="6"/>
      <c r="TDL762" s="106"/>
      <c r="TDM762" s="6"/>
      <c r="TDN762" s="6"/>
      <c r="TDO762" s="6"/>
      <c r="TDP762" s="80"/>
      <c r="TDQ762" s="70"/>
      <c r="TDR762" s="6"/>
      <c r="TDS762" s="6"/>
      <c r="TDT762" s="106"/>
      <c r="TDU762" s="6"/>
      <c r="TDV762" s="6"/>
      <c r="TDW762" s="6"/>
      <c r="TDX762" s="80"/>
      <c r="TDY762" s="70"/>
      <c r="TDZ762" s="6"/>
      <c r="TEA762" s="6"/>
      <c r="TEB762" s="106"/>
      <c r="TEC762" s="6"/>
      <c r="TED762" s="6"/>
      <c r="TEE762" s="6"/>
      <c r="TEF762" s="80"/>
      <c r="TEG762" s="70"/>
      <c r="TEH762" s="6"/>
      <c r="TEI762" s="6"/>
      <c r="TEJ762" s="106"/>
      <c r="TEK762" s="6"/>
      <c r="TEL762" s="6"/>
      <c r="TEM762" s="6"/>
      <c r="TEN762" s="80"/>
      <c r="TEO762" s="70"/>
      <c r="TEP762" s="6"/>
      <c r="TEQ762" s="6"/>
      <c r="TER762" s="106"/>
      <c r="TES762" s="6"/>
      <c r="TET762" s="6"/>
      <c r="TEU762" s="6"/>
      <c r="TEV762" s="80"/>
      <c r="TEW762" s="70"/>
      <c r="TEX762" s="6"/>
      <c r="TEY762" s="6"/>
      <c r="TEZ762" s="106"/>
      <c r="TFA762" s="6"/>
      <c r="TFB762" s="6"/>
      <c r="TFC762" s="6"/>
      <c r="TFD762" s="80"/>
      <c r="TFE762" s="70"/>
      <c r="TFF762" s="6"/>
      <c r="TFG762" s="6"/>
      <c r="TFH762" s="106"/>
      <c r="TFI762" s="6"/>
      <c r="TFJ762" s="6"/>
      <c r="TFK762" s="6"/>
      <c r="TFL762" s="80"/>
      <c r="TFM762" s="70"/>
      <c r="TFN762" s="6"/>
      <c r="TFO762" s="6"/>
      <c r="TFP762" s="106"/>
      <c r="TFQ762" s="6"/>
      <c r="TFR762" s="6"/>
      <c r="TFS762" s="6"/>
      <c r="TFT762" s="80"/>
      <c r="TFU762" s="70"/>
      <c r="TFV762" s="6"/>
      <c r="TFW762" s="6"/>
      <c r="TFX762" s="106"/>
      <c r="TFY762" s="6"/>
      <c r="TFZ762" s="6"/>
      <c r="TGA762" s="6"/>
      <c r="TGB762" s="80"/>
      <c r="TGC762" s="70"/>
      <c r="TGD762" s="6"/>
      <c r="TGE762" s="6"/>
      <c r="TGF762" s="106"/>
      <c r="TGG762" s="6"/>
      <c r="TGH762" s="6"/>
      <c r="TGI762" s="6"/>
      <c r="TGJ762" s="80"/>
      <c r="TGK762" s="70"/>
      <c r="TGL762" s="6"/>
      <c r="TGM762" s="6"/>
      <c r="TGN762" s="106"/>
      <c r="TGO762" s="6"/>
      <c r="TGP762" s="6"/>
      <c r="TGQ762" s="6"/>
      <c r="TGR762" s="80"/>
      <c r="TGS762" s="70"/>
      <c r="TGT762" s="6"/>
      <c r="TGU762" s="6"/>
      <c r="TGV762" s="106"/>
      <c r="TGW762" s="6"/>
      <c r="TGX762" s="6"/>
      <c r="TGY762" s="6"/>
      <c r="TGZ762" s="80"/>
      <c r="THA762" s="70"/>
      <c r="THB762" s="6"/>
      <c r="THC762" s="6"/>
      <c r="THD762" s="106"/>
      <c r="THE762" s="6"/>
      <c r="THF762" s="6"/>
      <c r="THG762" s="6"/>
      <c r="THH762" s="80"/>
      <c r="THI762" s="70"/>
      <c r="THJ762" s="6"/>
      <c r="THK762" s="6"/>
      <c r="THL762" s="106"/>
      <c r="THM762" s="6"/>
      <c r="THN762" s="6"/>
      <c r="THO762" s="6"/>
      <c r="THP762" s="80"/>
      <c r="THQ762" s="70"/>
      <c r="THR762" s="6"/>
      <c r="THS762" s="6"/>
      <c r="THT762" s="106"/>
      <c r="THU762" s="6"/>
      <c r="THV762" s="6"/>
      <c r="THW762" s="6"/>
      <c r="THX762" s="80"/>
      <c r="THY762" s="70"/>
      <c r="THZ762" s="6"/>
      <c r="TIA762" s="6"/>
      <c r="TIB762" s="106"/>
      <c r="TIC762" s="6"/>
      <c r="TID762" s="6"/>
      <c r="TIE762" s="6"/>
      <c r="TIF762" s="80"/>
      <c r="TIG762" s="70"/>
      <c r="TIH762" s="6"/>
      <c r="TII762" s="6"/>
      <c r="TIJ762" s="106"/>
      <c r="TIK762" s="6"/>
      <c r="TIL762" s="6"/>
      <c r="TIM762" s="6"/>
      <c r="TIN762" s="80"/>
      <c r="TIO762" s="70"/>
      <c r="TIP762" s="6"/>
      <c r="TIQ762" s="6"/>
      <c r="TIR762" s="106"/>
      <c r="TIS762" s="6"/>
      <c r="TIT762" s="6"/>
      <c r="TIU762" s="6"/>
      <c r="TIV762" s="80"/>
      <c r="TIW762" s="70"/>
      <c r="TIX762" s="6"/>
      <c r="TIY762" s="6"/>
      <c r="TIZ762" s="106"/>
      <c r="TJA762" s="6"/>
      <c r="TJB762" s="6"/>
      <c r="TJC762" s="6"/>
      <c r="TJD762" s="80"/>
      <c r="TJE762" s="70"/>
      <c r="TJF762" s="6"/>
      <c r="TJG762" s="6"/>
      <c r="TJH762" s="106"/>
      <c r="TJI762" s="6"/>
      <c r="TJJ762" s="6"/>
      <c r="TJK762" s="6"/>
      <c r="TJL762" s="80"/>
      <c r="TJM762" s="70"/>
      <c r="TJN762" s="6"/>
      <c r="TJO762" s="6"/>
      <c r="TJP762" s="106"/>
      <c r="TJQ762" s="6"/>
      <c r="TJR762" s="6"/>
      <c r="TJS762" s="6"/>
      <c r="TJT762" s="80"/>
      <c r="TJU762" s="70"/>
      <c r="TJV762" s="6"/>
      <c r="TJW762" s="6"/>
      <c r="TJX762" s="106"/>
      <c r="TJY762" s="6"/>
      <c r="TJZ762" s="6"/>
      <c r="TKA762" s="6"/>
      <c r="TKB762" s="80"/>
      <c r="TKC762" s="70"/>
      <c r="TKD762" s="6"/>
      <c r="TKE762" s="6"/>
      <c r="TKF762" s="106"/>
      <c r="TKG762" s="6"/>
      <c r="TKH762" s="6"/>
      <c r="TKI762" s="6"/>
      <c r="TKJ762" s="80"/>
      <c r="TKK762" s="70"/>
      <c r="TKL762" s="6"/>
      <c r="TKM762" s="6"/>
      <c r="TKN762" s="106"/>
      <c r="TKO762" s="6"/>
      <c r="TKP762" s="6"/>
      <c r="TKQ762" s="6"/>
      <c r="TKR762" s="80"/>
      <c r="TKS762" s="70"/>
      <c r="TKT762" s="6"/>
      <c r="TKU762" s="6"/>
      <c r="TKV762" s="106"/>
      <c r="TKW762" s="6"/>
      <c r="TKX762" s="6"/>
      <c r="TKY762" s="6"/>
      <c r="TKZ762" s="80"/>
      <c r="TLA762" s="70"/>
      <c r="TLB762" s="6"/>
      <c r="TLC762" s="6"/>
      <c r="TLD762" s="106"/>
      <c r="TLE762" s="6"/>
      <c r="TLF762" s="6"/>
      <c r="TLG762" s="6"/>
      <c r="TLH762" s="80"/>
      <c r="TLI762" s="70"/>
      <c r="TLJ762" s="6"/>
      <c r="TLK762" s="6"/>
      <c r="TLL762" s="106"/>
      <c r="TLM762" s="6"/>
      <c r="TLN762" s="6"/>
      <c r="TLO762" s="6"/>
      <c r="TLP762" s="80"/>
      <c r="TLQ762" s="70"/>
      <c r="TLR762" s="6"/>
      <c r="TLS762" s="6"/>
      <c r="TLT762" s="106"/>
      <c r="TLU762" s="6"/>
      <c r="TLV762" s="6"/>
      <c r="TLW762" s="6"/>
      <c r="TLX762" s="80"/>
      <c r="TLY762" s="70"/>
      <c r="TLZ762" s="6"/>
      <c r="TMA762" s="6"/>
      <c r="TMB762" s="106"/>
      <c r="TMC762" s="6"/>
      <c r="TMD762" s="6"/>
      <c r="TME762" s="6"/>
      <c r="TMF762" s="80"/>
      <c r="TMG762" s="70"/>
      <c r="TMH762" s="6"/>
      <c r="TMI762" s="6"/>
      <c r="TMJ762" s="106"/>
      <c r="TMK762" s="6"/>
      <c r="TML762" s="6"/>
      <c r="TMM762" s="6"/>
      <c r="TMN762" s="80"/>
      <c r="TMO762" s="70"/>
      <c r="TMP762" s="6"/>
      <c r="TMQ762" s="6"/>
      <c r="TMR762" s="106"/>
      <c r="TMS762" s="6"/>
      <c r="TMT762" s="6"/>
      <c r="TMU762" s="6"/>
      <c r="TMV762" s="80"/>
      <c r="TMW762" s="70"/>
      <c r="TMX762" s="6"/>
      <c r="TMY762" s="6"/>
      <c r="TMZ762" s="106"/>
      <c r="TNA762" s="6"/>
      <c r="TNB762" s="6"/>
      <c r="TNC762" s="6"/>
      <c r="TND762" s="80"/>
      <c r="TNE762" s="70"/>
      <c r="TNF762" s="6"/>
      <c r="TNG762" s="6"/>
      <c r="TNH762" s="106"/>
      <c r="TNI762" s="6"/>
      <c r="TNJ762" s="6"/>
      <c r="TNK762" s="6"/>
      <c r="TNL762" s="80"/>
      <c r="TNM762" s="70"/>
      <c r="TNN762" s="6"/>
      <c r="TNO762" s="6"/>
      <c r="TNP762" s="106"/>
      <c r="TNQ762" s="6"/>
      <c r="TNR762" s="6"/>
      <c r="TNS762" s="6"/>
      <c r="TNT762" s="80"/>
      <c r="TNU762" s="70"/>
      <c r="TNV762" s="6"/>
      <c r="TNW762" s="6"/>
      <c r="TNX762" s="106"/>
      <c r="TNY762" s="6"/>
      <c r="TNZ762" s="6"/>
      <c r="TOA762" s="6"/>
      <c r="TOB762" s="80"/>
      <c r="TOC762" s="70"/>
      <c r="TOD762" s="6"/>
      <c r="TOE762" s="6"/>
      <c r="TOF762" s="106"/>
      <c r="TOG762" s="6"/>
      <c r="TOH762" s="6"/>
      <c r="TOI762" s="6"/>
      <c r="TOJ762" s="80"/>
      <c r="TOK762" s="70"/>
      <c r="TOL762" s="6"/>
      <c r="TOM762" s="6"/>
      <c r="TON762" s="106"/>
      <c r="TOO762" s="6"/>
      <c r="TOP762" s="6"/>
      <c r="TOQ762" s="6"/>
      <c r="TOR762" s="80"/>
      <c r="TOS762" s="70"/>
      <c r="TOT762" s="6"/>
      <c r="TOU762" s="6"/>
      <c r="TOV762" s="106"/>
      <c r="TOW762" s="6"/>
      <c r="TOX762" s="6"/>
      <c r="TOY762" s="6"/>
      <c r="TOZ762" s="80"/>
      <c r="TPA762" s="70"/>
      <c r="TPB762" s="6"/>
      <c r="TPC762" s="6"/>
      <c r="TPD762" s="106"/>
      <c r="TPE762" s="6"/>
      <c r="TPF762" s="6"/>
      <c r="TPG762" s="6"/>
      <c r="TPH762" s="80"/>
      <c r="TPI762" s="70"/>
      <c r="TPJ762" s="6"/>
      <c r="TPK762" s="6"/>
      <c r="TPL762" s="106"/>
      <c r="TPM762" s="6"/>
      <c r="TPN762" s="6"/>
      <c r="TPO762" s="6"/>
      <c r="TPP762" s="80"/>
      <c r="TPQ762" s="70"/>
      <c r="TPR762" s="6"/>
      <c r="TPS762" s="6"/>
      <c r="TPT762" s="106"/>
      <c r="TPU762" s="6"/>
      <c r="TPV762" s="6"/>
      <c r="TPW762" s="6"/>
      <c r="TPX762" s="80"/>
      <c r="TPY762" s="70"/>
      <c r="TPZ762" s="6"/>
      <c r="TQA762" s="6"/>
      <c r="TQB762" s="106"/>
      <c r="TQC762" s="6"/>
      <c r="TQD762" s="6"/>
      <c r="TQE762" s="6"/>
      <c r="TQF762" s="80"/>
      <c r="TQG762" s="70"/>
      <c r="TQH762" s="6"/>
      <c r="TQI762" s="6"/>
      <c r="TQJ762" s="106"/>
      <c r="TQK762" s="6"/>
      <c r="TQL762" s="6"/>
      <c r="TQM762" s="6"/>
      <c r="TQN762" s="80"/>
      <c r="TQO762" s="70"/>
      <c r="TQP762" s="6"/>
      <c r="TQQ762" s="6"/>
      <c r="TQR762" s="106"/>
      <c r="TQS762" s="6"/>
      <c r="TQT762" s="6"/>
      <c r="TQU762" s="6"/>
      <c r="TQV762" s="80"/>
      <c r="TQW762" s="70"/>
      <c r="TQX762" s="6"/>
      <c r="TQY762" s="6"/>
      <c r="TQZ762" s="106"/>
      <c r="TRA762" s="6"/>
      <c r="TRB762" s="6"/>
      <c r="TRC762" s="6"/>
      <c r="TRD762" s="80"/>
      <c r="TRE762" s="70"/>
      <c r="TRF762" s="6"/>
      <c r="TRG762" s="6"/>
      <c r="TRH762" s="106"/>
      <c r="TRI762" s="6"/>
      <c r="TRJ762" s="6"/>
      <c r="TRK762" s="6"/>
      <c r="TRL762" s="80"/>
      <c r="TRM762" s="70"/>
      <c r="TRN762" s="6"/>
      <c r="TRO762" s="6"/>
      <c r="TRP762" s="106"/>
      <c r="TRQ762" s="6"/>
      <c r="TRR762" s="6"/>
      <c r="TRS762" s="6"/>
      <c r="TRT762" s="80"/>
      <c r="TRU762" s="70"/>
      <c r="TRV762" s="6"/>
      <c r="TRW762" s="6"/>
      <c r="TRX762" s="106"/>
      <c r="TRY762" s="6"/>
      <c r="TRZ762" s="6"/>
      <c r="TSA762" s="6"/>
      <c r="TSB762" s="80"/>
      <c r="TSC762" s="70"/>
      <c r="TSD762" s="6"/>
      <c r="TSE762" s="6"/>
      <c r="TSF762" s="106"/>
      <c r="TSG762" s="6"/>
      <c r="TSH762" s="6"/>
      <c r="TSI762" s="6"/>
      <c r="TSJ762" s="80"/>
      <c r="TSK762" s="70"/>
      <c r="TSL762" s="6"/>
      <c r="TSM762" s="6"/>
      <c r="TSN762" s="106"/>
      <c r="TSO762" s="6"/>
      <c r="TSP762" s="6"/>
      <c r="TSQ762" s="6"/>
      <c r="TSR762" s="80"/>
      <c r="TSS762" s="70"/>
      <c r="TST762" s="6"/>
      <c r="TSU762" s="6"/>
      <c r="TSV762" s="106"/>
      <c r="TSW762" s="6"/>
      <c r="TSX762" s="6"/>
      <c r="TSY762" s="6"/>
      <c r="TSZ762" s="80"/>
      <c r="TTA762" s="70"/>
      <c r="TTB762" s="6"/>
      <c r="TTC762" s="6"/>
      <c r="TTD762" s="106"/>
      <c r="TTE762" s="6"/>
      <c r="TTF762" s="6"/>
      <c r="TTG762" s="6"/>
      <c r="TTH762" s="80"/>
      <c r="TTI762" s="70"/>
      <c r="TTJ762" s="6"/>
      <c r="TTK762" s="6"/>
      <c r="TTL762" s="106"/>
      <c r="TTM762" s="6"/>
      <c r="TTN762" s="6"/>
      <c r="TTO762" s="6"/>
      <c r="TTP762" s="80"/>
      <c r="TTQ762" s="70"/>
      <c r="TTR762" s="6"/>
      <c r="TTS762" s="6"/>
      <c r="TTT762" s="106"/>
      <c r="TTU762" s="6"/>
      <c r="TTV762" s="6"/>
      <c r="TTW762" s="6"/>
      <c r="TTX762" s="80"/>
      <c r="TTY762" s="70"/>
      <c r="TTZ762" s="6"/>
      <c r="TUA762" s="6"/>
      <c r="TUB762" s="106"/>
      <c r="TUC762" s="6"/>
      <c r="TUD762" s="6"/>
      <c r="TUE762" s="6"/>
      <c r="TUF762" s="80"/>
      <c r="TUG762" s="70"/>
      <c r="TUH762" s="6"/>
      <c r="TUI762" s="6"/>
      <c r="TUJ762" s="106"/>
      <c r="TUK762" s="6"/>
      <c r="TUL762" s="6"/>
      <c r="TUM762" s="6"/>
      <c r="TUN762" s="80"/>
      <c r="TUO762" s="70"/>
      <c r="TUP762" s="6"/>
      <c r="TUQ762" s="6"/>
      <c r="TUR762" s="106"/>
      <c r="TUS762" s="6"/>
      <c r="TUT762" s="6"/>
      <c r="TUU762" s="6"/>
      <c r="TUV762" s="80"/>
      <c r="TUW762" s="70"/>
      <c r="TUX762" s="6"/>
      <c r="TUY762" s="6"/>
      <c r="TUZ762" s="106"/>
      <c r="TVA762" s="6"/>
      <c r="TVB762" s="6"/>
      <c r="TVC762" s="6"/>
      <c r="TVD762" s="80"/>
      <c r="TVE762" s="70"/>
      <c r="TVF762" s="6"/>
      <c r="TVG762" s="6"/>
      <c r="TVH762" s="106"/>
      <c r="TVI762" s="6"/>
      <c r="TVJ762" s="6"/>
      <c r="TVK762" s="6"/>
      <c r="TVL762" s="80"/>
      <c r="TVM762" s="70"/>
      <c r="TVN762" s="6"/>
      <c r="TVO762" s="6"/>
      <c r="TVP762" s="106"/>
      <c r="TVQ762" s="6"/>
      <c r="TVR762" s="6"/>
      <c r="TVS762" s="6"/>
      <c r="TVT762" s="80"/>
      <c r="TVU762" s="70"/>
      <c r="TVV762" s="6"/>
      <c r="TVW762" s="6"/>
      <c r="TVX762" s="106"/>
      <c r="TVY762" s="6"/>
      <c r="TVZ762" s="6"/>
      <c r="TWA762" s="6"/>
      <c r="TWB762" s="80"/>
      <c r="TWC762" s="70"/>
      <c r="TWD762" s="6"/>
      <c r="TWE762" s="6"/>
      <c r="TWF762" s="106"/>
      <c r="TWG762" s="6"/>
      <c r="TWH762" s="6"/>
      <c r="TWI762" s="6"/>
      <c r="TWJ762" s="80"/>
      <c r="TWK762" s="70"/>
      <c r="TWL762" s="6"/>
      <c r="TWM762" s="6"/>
      <c r="TWN762" s="106"/>
      <c r="TWO762" s="6"/>
      <c r="TWP762" s="6"/>
      <c r="TWQ762" s="6"/>
      <c r="TWR762" s="80"/>
      <c r="TWS762" s="70"/>
      <c r="TWT762" s="6"/>
      <c r="TWU762" s="6"/>
      <c r="TWV762" s="106"/>
      <c r="TWW762" s="6"/>
      <c r="TWX762" s="6"/>
      <c r="TWY762" s="6"/>
      <c r="TWZ762" s="80"/>
      <c r="TXA762" s="70"/>
      <c r="TXB762" s="6"/>
      <c r="TXC762" s="6"/>
      <c r="TXD762" s="106"/>
      <c r="TXE762" s="6"/>
      <c r="TXF762" s="6"/>
      <c r="TXG762" s="6"/>
      <c r="TXH762" s="80"/>
      <c r="TXI762" s="70"/>
      <c r="TXJ762" s="6"/>
      <c r="TXK762" s="6"/>
      <c r="TXL762" s="106"/>
      <c r="TXM762" s="6"/>
      <c r="TXN762" s="6"/>
      <c r="TXO762" s="6"/>
      <c r="TXP762" s="80"/>
      <c r="TXQ762" s="70"/>
      <c r="TXR762" s="6"/>
      <c r="TXS762" s="6"/>
      <c r="TXT762" s="106"/>
      <c r="TXU762" s="6"/>
      <c r="TXV762" s="6"/>
      <c r="TXW762" s="6"/>
      <c r="TXX762" s="80"/>
      <c r="TXY762" s="70"/>
      <c r="TXZ762" s="6"/>
      <c r="TYA762" s="6"/>
      <c r="TYB762" s="106"/>
      <c r="TYC762" s="6"/>
      <c r="TYD762" s="6"/>
      <c r="TYE762" s="6"/>
      <c r="TYF762" s="80"/>
      <c r="TYG762" s="70"/>
      <c r="TYH762" s="6"/>
      <c r="TYI762" s="6"/>
      <c r="TYJ762" s="106"/>
      <c r="TYK762" s="6"/>
      <c r="TYL762" s="6"/>
      <c r="TYM762" s="6"/>
      <c r="TYN762" s="80"/>
      <c r="TYO762" s="70"/>
      <c r="TYP762" s="6"/>
      <c r="TYQ762" s="6"/>
      <c r="TYR762" s="106"/>
      <c r="TYS762" s="6"/>
      <c r="TYT762" s="6"/>
      <c r="TYU762" s="6"/>
      <c r="TYV762" s="80"/>
      <c r="TYW762" s="70"/>
      <c r="TYX762" s="6"/>
      <c r="TYY762" s="6"/>
      <c r="TYZ762" s="106"/>
      <c r="TZA762" s="6"/>
      <c r="TZB762" s="6"/>
      <c r="TZC762" s="6"/>
      <c r="TZD762" s="80"/>
      <c r="TZE762" s="70"/>
      <c r="TZF762" s="6"/>
      <c r="TZG762" s="6"/>
      <c r="TZH762" s="106"/>
      <c r="TZI762" s="6"/>
      <c r="TZJ762" s="6"/>
      <c r="TZK762" s="6"/>
      <c r="TZL762" s="80"/>
      <c r="TZM762" s="70"/>
      <c r="TZN762" s="6"/>
      <c r="TZO762" s="6"/>
      <c r="TZP762" s="106"/>
      <c r="TZQ762" s="6"/>
      <c r="TZR762" s="6"/>
      <c r="TZS762" s="6"/>
      <c r="TZT762" s="80"/>
      <c r="TZU762" s="70"/>
      <c r="TZV762" s="6"/>
      <c r="TZW762" s="6"/>
      <c r="TZX762" s="106"/>
      <c r="TZY762" s="6"/>
      <c r="TZZ762" s="6"/>
      <c r="UAA762" s="6"/>
      <c r="UAB762" s="80"/>
      <c r="UAC762" s="70"/>
      <c r="UAD762" s="6"/>
      <c r="UAE762" s="6"/>
      <c r="UAF762" s="106"/>
      <c r="UAG762" s="6"/>
      <c r="UAH762" s="6"/>
      <c r="UAI762" s="6"/>
      <c r="UAJ762" s="80"/>
      <c r="UAK762" s="70"/>
      <c r="UAL762" s="6"/>
      <c r="UAM762" s="6"/>
      <c r="UAN762" s="106"/>
      <c r="UAO762" s="6"/>
      <c r="UAP762" s="6"/>
      <c r="UAQ762" s="6"/>
      <c r="UAR762" s="80"/>
      <c r="UAS762" s="70"/>
      <c r="UAT762" s="6"/>
      <c r="UAU762" s="6"/>
      <c r="UAV762" s="106"/>
      <c r="UAW762" s="6"/>
      <c r="UAX762" s="6"/>
      <c r="UAY762" s="6"/>
      <c r="UAZ762" s="80"/>
      <c r="UBA762" s="70"/>
      <c r="UBB762" s="6"/>
      <c r="UBC762" s="6"/>
      <c r="UBD762" s="106"/>
      <c r="UBE762" s="6"/>
      <c r="UBF762" s="6"/>
      <c r="UBG762" s="6"/>
      <c r="UBH762" s="80"/>
      <c r="UBI762" s="70"/>
      <c r="UBJ762" s="6"/>
      <c r="UBK762" s="6"/>
      <c r="UBL762" s="106"/>
      <c r="UBM762" s="6"/>
      <c r="UBN762" s="6"/>
      <c r="UBO762" s="6"/>
      <c r="UBP762" s="80"/>
      <c r="UBQ762" s="70"/>
      <c r="UBR762" s="6"/>
      <c r="UBS762" s="6"/>
      <c r="UBT762" s="106"/>
      <c r="UBU762" s="6"/>
      <c r="UBV762" s="6"/>
      <c r="UBW762" s="6"/>
      <c r="UBX762" s="80"/>
      <c r="UBY762" s="70"/>
      <c r="UBZ762" s="6"/>
      <c r="UCA762" s="6"/>
      <c r="UCB762" s="106"/>
      <c r="UCC762" s="6"/>
      <c r="UCD762" s="6"/>
      <c r="UCE762" s="6"/>
      <c r="UCF762" s="80"/>
      <c r="UCG762" s="70"/>
      <c r="UCH762" s="6"/>
      <c r="UCI762" s="6"/>
      <c r="UCJ762" s="106"/>
      <c r="UCK762" s="6"/>
      <c r="UCL762" s="6"/>
      <c r="UCM762" s="6"/>
      <c r="UCN762" s="80"/>
      <c r="UCO762" s="70"/>
      <c r="UCP762" s="6"/>
      <c r="UCQ762" s="6"/>
      <c r="UCR762" s="106"/>
      <c r="UCS762" s="6"/>
      <c r="UCT762" s="6"/>
      <c r="UCU762" s="6"/>
      <c r="UCV762" s="80"/>
      <c r="UCW762" s="70"/>
      <c r="UCX762" s="6"/>
      <c r="UCY762" s="6"/>
      <c r="UCZ762" s="106"/>
      <c r="UDA762" s="6"/>
      <c r="UDB762" s="6"/>
      <c r="UDC762" s="6"/>
      <c r="UDD762" s="80"/>
      <c r="UDE762" s="70"/>
      <c r="UDF762" s="6"/>
      <c r="UDG762" s="6"/>
      <c r="UDH762" s="106"/>
      <c r="UDI762" s="6"/>
      <c r="UDJ762" s="6"/>
      <c r="UDK762" s="6"/>
      <c r="UDL762" s="80"/>
      <c r="UDM762" s="70"/>
      <c r="UDN762" s="6"/>
      <c r="UDO762" s="6"/>
      <c r="UDP762" s="106"/>
      <c r="UDQ762" s="6"/>
      <c r="UDR762" s="6"/>
      <c r="UDS762" s="6"/>
      <c r="UDT762" s="80"/>
      <c r="UDU762" s="70"/>
      <c r="UDV762" s="6"/>
      <c r="UDW762" s="6"/>
      <c r="UDX762" s="106"/>
      <c r="UDY762" s="6"/>
      <c r="UDZ762" s="6"/>
      <c r="UEA762" s="6"/>
      <c r="UEB762" s="80"/>
      <c r="UEC762" s="70"/>
      <c r="UED762" s="6"/>
      <c r="UEE762" s="6"/>
      <c r="UEF762" s="106"/>
      <c r="UEG762" s="6"/>
      <c r="UEH762" s="6"/>
      <c r="UEI762" s="6"/>
      <c r="UEJ762" s="80"/>
      <c r="UEK762" s="70"/>
      <c r="UEL762" s="6"/>
      <c r="UEM762" s="6"/>
      <c r="UEN762" s="106"/>
      <c r="UEO762" s="6"/>
      <c r="UEP762" s="6"/>
      <c r="UEQ762" s="6"/>
      <c r="UER762" s="80"/>
      <c r="UES762" s="70"/>
      <c r="UET762" s="6"/>
      <c r="UEU762" s="6"/>
      <c r="UEV762" s="106"/>
      <c r="UEW762" s="6"/>
      <c r="UEX762" s="6"/>
      <c r="UEY762" s="6"/>
      <c r="UEZ762" s="80"/>
      <c r="UFA762" s="70"/>
      <c r="UFB762" s="6"/>
      <c r="UFC762" s="6"/>
      <c r="UFD762" s="106"/>
      <c r="UFE762" s="6"/>
      <c r="UFF762" s="6"/>
      <c r="UFG762" s="6"/>
      <c r="UFH762" s="80"/>
      <c r="UFI762" s="70"/>
      <c r="UFJ762" s="6"/>
      <c r="UFK762" s="6"/>
      <c r="UFL762" s="106"/>
      <c r="UFM762" s="6"/>
      <c r="UFN762" s="6"/>
      <c r="UFO762" s="6"/>
      <c r="UFP762" s="80"/>
      <c r="UFQ762" s="70"/>
      <c r="UFR762" s="6"/>
      <c r="UFS762" s="6"/>
      <c r="UFT762" s="106"/>
      <c r="UFU762" s="6"/>
      <c r="UFV762" s="6"/>
      <c r="UFW762" s="6"/>
      <c r="UFX762" s="80"/>
      <c r="UFY762" s="70"/>
      <c r="UFZ762" s="6"/>
      <c r="UGA762" s="6"/>
      <c r="UGB762" s="106"/>
      <c r="UGC762" s="6"/>
      <c r="UGD762" s="6"/>
      <c r="UGE762" s="6"/>
      <c r="UGF762" s="80"/>
      <c r="UGG762" s="70"/>
      <c r="UGH762" s="6"/>
      <c r="UGI762" s="6"/>
      <c r="UGJ762" s="106"/>
      <c r="UGK762" s="6"/>
      <c r="UGL762" s="6"/>
      <c r="UGM762" s="6"/>
      <c r="UGN762" s="80"/>
      <c r="UGO762" s="70"/>
      <c r="UGP762" s="6"/>
      <c r="UGQ762" s="6"/>
      <c r="UGR762" s="106"/>
      <c r="UGS762" s="6"/>
      <c r="UGT762" s="6"/>
      <c r="UGU762" s="6"/>
      <c r="UGV762" s="80"/>
      <c r="UGW762" s="70"/>
      <c r="UGX762" s="6"/>
      <c r="UGY762" s="6"/>
      <c r="UGZ762" s="106"/>
      <c r="UHA762" s="6"/>
      <c r="UHB762" s="6"/>
      <c r="UHC762" s="6"/>
      <c r="UHD762" s="80"/>
      <c r="UHE762" s="70"/>
      <c r="UHF762" s="6"/>
      <c r="UHG762" s="6"/>
      <c r="UHH762" s="106"/>
      <c r="UHI762" s="6"/>
      <c r="UHJ762" s="6"/>
      <c r="UHK762" s="6"/>
      <c r="UHL762" s="80"/>
      <c r="UHM762" s="70"/>
      <c r="UHN762" s="6"/>
      <c r="UHO762" s="6"/>
      <c r="UHP762" s="106"/>
      <c r="UHQ762" s="6"/>
      <c r="UHR762" s="6"/>
      <c r="UHS762" s="6"/>
      <c r="UHT762" s="80"/>
      <c r="UHU762" s="70"/>
      <c r="UHV762" s="6"/>
      <c r="UHW762" s="6"/>
      <c r="UHX762" s="106"/>
      <c r="UHY762" s="6"/>
      <c r="UHZ762" s="6"/>
      <c r="UIA762" s="6"/>
      <c r="UIB762" s="80"/>
      <c r="UIC762" s="70"/>
      <c r="UID762" s="6"/>
      <c r="UIE762" s="6"/>
      <c r="UIF762" s="106"/>
      <c r="UIG762" s="6"/>
      <c r="UIH762" s="6"/>
      <c r="UII762" s="6"/>
      <c r="UIJ762" s="80"/>
      <c r="UIK762" s="70"/>
      <c r="UIL762" s="6"/>
      <c r="UIM762" s="6"/>
      <c r="UIN762" s="106"/>
      <c r="UIO762" s="6"/>
      <c r="UIP762" s="6"/>
      <c r="UIQ762" s="6"/>
      <c r="UIR762" s="80"/>
      <c r="UIS762" s="70"/>
      <c r="UIT762" s="6"/>
      <c r="UIU762" s="6"/>
      <c r="UIV762" s="106"/>
      <c r="UIW762" s="6"/>
      <c r="UIX762" s="6"/>
      <c r="UIY762" s="6"/>
      <c r="UIZ762" s="80"/>
      <c r="UJA762" s="70"/>
      <c r="UJB762" s="6"/>
      <c r="UJC762" s="6"/>
      <c r="UJD762" s="106"/>
      <c r="UJE762" s="6"/>
      <c r="UJF762" s="6"/>
      <c r="UJG762" s="6"/>
      <c r="UJH762" s="80"/>
      <c r="UJI762" s="70"/>
      <c r="UJJ762" s="6"/>
      <c r="UJK762" s="6"/>
      <c r="UJL762" s="106"/>
      <c r="UJM762" s="6"/>
      <c r="UJN762" s="6"/>
      <c r="UJO762" s="6"/>
      <c r="UJP762" s="80"/>
      <c r="UJQ762" s="70"/>
      <c r="UJR762" s="6"/>
      <c r="UJS762" s="6"/>
      <c r="UJT762" s="106"/>
      <c r="UJU762" s="6"/>
      <c r="UJV762" s="6"/>
      <c r="UJW762" s="6"/>
      <c r="UJX762" s="80"/>
      <c r="UJY762" s="70"/>
      <c r="UJZ762" s="6"/>
      <c r="UKA762" s="6"/>
      <c r="UKB762" s="106"/>
      <c r="UKC762" s="6"/>
      <c r="UKD762" s="6"/>
      <c r="UKE762" s="6"/>
      <c r="UKF762" s="80"/>
      <c r="UKG762" s="70"/>
      <c r="UKH762" s="6"/>
      <c r="UKI762" s="6"/>
      <c r="UKJ762" s="106"/>
      <c r="UKK762" s="6"/>
      <c r="UKL762" s="6"/>
      <c r="UKM762" s="6"/>
      <c r="UKN762" s="80"/>
      <c r="UKO762" s="70"/>
      <c r="UKP762" s="6"/>
      <c r="UKQ762" s="6"/>
      <c r="UKR762" s="106"/>
      <c r="UKS762" s="6"/>
      <c r="UKT762" s="6"/>
      <c r="UKU762" s="6"/>
      <c r="UKV762" s="80"/>
      <c r="UKW762" s="70"/>
      <c r="UKX762" s="6"/>
      <c r="UKY762" s="6"/>
      <c r="UKZ762" s="106"/>
      <c r="ULA762" s="6"/>
      <c r="ULB762" s="6"/>
      <c r="ULC762" s="6"/>
      <c r="ULD762" s="80"/>
      <c r="ULE762" s="70"/>
      <c r="ULF762" s="6"/>
      <c r="ULG762" s="6"/>
      <c r="ULH762" s="106"/>
      <c r="ULI762" s="6"/>
      <c r="ULJ762" s="6"/>
      <c r="ULK762" s="6"/>
      <c r="ULL762" s="80"/>
      <c r="ULM762" s="70"/>
      <c r="ULN762" s="6"/>
      <c r="ULO762" s="6"/>
      <c r="ULP762" s="106"/>
      <c r="ULQ762" s="6"/>
      <c r="ULR762" s="6"/>
      <c r="ULS762" s="6"/>
      <c r="ULT762" s="80"/>
      <c r="ULU762" s="70"/>
      <c r="ULV762" s="6"/>
      <c r="ULW762" s="6"/>
      <c r="ULX762" s="106"/>
      <c r="ULY762" s="6"/>
      <c r="ULZ762" s="6"/>
      <c r="UMA762" s="6"/>
      <c r="UMB762" s="80"/>
      <c r="UMC762" s="70"/>
      <c r="UMD762" s="6"/>
      <c r="UME762" s="6"/>
      <c r="UMF762" s="106"/>
      <c r="UMG762" s="6"/>
      <c r="UMH762" s="6"/>
      <c r="UMI762" s="6"/>
      <c r="UMJ762" s="80"/>
      <c r="UMK762" s="70"/>
      <c r="UML762" s="6"/>
      <c r="UMM762" s="6"/>
      <c r="UMN762" s="106"/>
      <c r="UMO762" s="6"/>
      <c r="UMP762" s="6"/>
      <c r="UMQ762" s="6"/>
      <c r="UMR762" s="80"/>
      <c r="UMS762" s="70"/>
      <c r="UMT762" s="6"/>
      <c r="UMU762" s="6"/>
      <c r="UMV762" s="106"/>
      <c r="UMW762" s="6"/>
      <c r="UMX762" s="6"/>
      <c r="UMY762" s="6"/>
      <c r="UMZ762" s="80"/>
      <c r="UNA762" s="70"/>
      <c r="UNB762" s="6"/>
      <c r="UNC762" s="6"/>
      <c r="UND762" s="106"/>
      <c r="UNE762" s="6"/>
      <c r="UNF762" s="6"/>
      <c r="UNG762" s="6"/>
      <c r="UNH762" s="80"/>
      <c r="UNI762" s="70"/>
      <c r="UNJ762" s="6"/>
      <c r="UNK762" s="6"/>
      <c r="UNL762" s="106"/>
      <c r="UNM762" s="6"/>
      <c r="UNN762" s="6"/>
      <c r="UNO762" s="6"/>
      <c r="UNP762" s="80"/>
      <c r="UNQ762" s="70"/>
      <c r="UNR762" s="6"/>
      <c r="UNS762" s="6"/>
      <c r="UNT762" s="106"/>
      <c r="UNU762" s="6"/>
      <c r="UNV762" s="6"/>
      <c r="UNW762" s="6"/>
      <c r="UNX762" s="80"/>
      <c r="UNY762" s="70"/>
      <c r="UNZ762" s="6"/>
      <c r="UOA762" s="6"/>
      <c r="UOB762" s="106"/>
      <c r="UOC762" s="6"/>
      <c r="UOD762" s="6"/>
      <c r="UOE762" s="6"/>
      <c r="UOF762" s="80"/>
      <c r="UOG762" s="70"/>
      <c r="UOH762" s="6"/>
      <c r="UOI762" s="6"/>
      <c r="UOJ762" s="106"/>
      <c r="UOK762" s="6"/>
      <c r="UOL762" s="6"/>
      <c r="UOM762" s="6"/>
      <c r="UON762" s="80"/>
      <c r="UOO762" s="70"/>
      <c r="UOP762" s="6"/>
      <c r="UOQ762" s="6"/>
      <c r="UOR762" s="106"/>
      <c r="UOS762" s="6"/>
      <c r="UOT762" s="6"/>
      <c r="UOU762" s="6"/>
      <c r="UOV762" s="80"/>
      <c r="UOW762" s="70"/>
      <c r="UOX762" s="6"/>
      <c r="UOY762" s="6"/>
      <c r="UOZ762" s="106"/>
      <c r="UPA762" s="6"/>
      <c r="UPB762" s="6"/>
      <c r="UPC762" s="6"/>
      <c r="UPD762" s="80"/>
      <c r="UPE762" s="70"/>
      <c r="UPF762" s="6"/>
      <c r="UPG762" s="6"/>
      <c r="UPH762" s="106"/>
      <c r="UPI762" s="6"/>
      <c r="UPJ762" s="6"/>
      <c r="UPK762" s="6"/>
      <c r="UPL762" s="80"/>
      <c r="UPM762" s="70"/>
      <c r="UPN762" s="6"/>
      <c r="UPO762" s="6"/>
      <c r="UPP762" s="106"/>
      <c r="UPQ762" s="6"/>
      <c r="UPR762" s="6"/>
      <c r="UPS762" s="6"/>
      <c r="UPT762" s="80"/>
      <c r="UPU762" s="70"/>
      <c r="UPV762" s="6"/>
      <c r="UPW762" s="6"/>
      <c r="UPX762" s="106"/>
      <c r="UPY762" s="6"/>
      <c r="UPZ762" s="6"/>
      <c r="UQA762" s="6"/>
      <c r="UQB762" s="80"/>
      <c r="UQC762" s="70"/>
      <c r="UQD762" s="6"/>
      <c r="UQE762" s="6"/>
      <c r="UQF762" s="106"/>
      <c r="UQG762" s="6"/>
      <c r="UQH762" s="6"/>
      <c r="UQI762" s="6"/>
      <c r="UQJ762" s="80"/>
      <c r="UQK762" s="70"/>
      <c r="UQL762" s="6"/>
      <c r="UQM762" s="6"/>
      <c r="UQN762" s="106"/>
      <c r="UQO762" s="6"/>
      <c r="UQP762" s="6"/>
      <c r="UQQ762" s="6"/>
      <c r="UQR762" s="80"/>
      <c r="UQS762" s="70"/>
      <c r="UQT762" s="6"/>
      <c r="UQU762" s="6"/>
      <c r="UQV762" s="106"/>
      <c r="UQW762" s="6"/>
      <c r="UQX762" s="6"/>
      <c r="UQY762" s="6"/>
      <c r="UQZ762" s="80"/>
      <c r="URA762" s="70"/>
      <c r="URB762" s="6"/>
      <c r="URC762" s="6"/>
      <c r="URD762" s="106"/>
      <c r="URE762" s="6"/>
      <c r="URF762" s="6"/>
      <c r="URG762" s="6"/>
      <c r="URH762" s="80"/>
      <c r="URI762" s="70"/>
      <c r="URJ762" s="6"/>
      <c r="URK762" s="6"/>
      <c r="URL762" s="106"/>
      <c r="URM762" s="6"/>
      <c r="URN762" s="6"/>
      <c r="URO762" s="6"/>
      <c r="URP762" s="80"/>
      <c r="URQ762" s="70"/>
      <c r="URR762" s="6"/>
      <c r="URS762" s="6"/>
      <c r="URT762" s="106"/>
      <c r="URU762" s="6"/>
      <c r="URV762" s="6"/>
      <c r="URW762" s="6"/>
      <c r="URX762" s="80"/>
      <c r="URY762" s="70"/>
      <c r="URZ762" s="6"/>
      <c r="USA762" s="6"/>
      <c r="USB762" s="106"/>
      <c r="USC762" s="6"/>
      <c r="USD762" s="6"/>
      <c r="USE762" s="6"/>
      <c r="USF762" s="80"/>
      <c r="USG762" s="70"/>
      <c r="USH762" s="6"/>
      <c r="USI762" s="6"/>
      <c r="USJ762" s="106"/>
      <c r="USK762" s="6"/>
      <c r="USL762" s="6"/>
      <c r="USM762" s="6"/>
      <c r="USN762" s="80"/>
      <c r="USO762" s="70"/>
      <c r="USP762" s="6"/>
      <c r="USQ762" s="6"/>
      <c r="USR762" s="106"/>
      <c r="USS762" s="6"/>
      <c r="UST762" s="6"/>
      <c r="USU762" s="6"/>
      <c r="USV762" s="80"/>
      <c r="USW762" s="70"/>
      <c r="USX762" s="6"/>
      <c r="USY762" s="6"/>
      <c r="USZ762" s="106"/>
      <c r="UTA762" s="6"/>
      <c r="UTB762" s="6"/>
      <c r="UTC762" s="6"/>
      <c r="UTD762" s="80"/>
      <c r="UTE762" s="70"/>
      <c r="UTF762" s="6"/>
      <c r="UTG762" s="6"/>
      <c r="UTH762" s="106"/>
      <c r="UTI762" s="6"/>
      <c r="UTJ762" s="6"/>
      <c r="UTK762" s="6"/>
      <c r="UTL762" s="80"/>
      <c r="UTM762" s="70"/>
      <c r="UTN762" s="6"/>
      <c r="UTO762" s="6"/>
      <c r="UTP762" s="106"/>
      <c r="UTQ762" s="6"/>
      <c r="UTR762" s="6"/>
      <c r="UTS762" s="6"/>
      <c r="UTT762" s="80"/>
      <c r="UTU762" s="70"/>
      <c r="UTV762" s="6"/>
      <c r="UTW762" s="6"/>
      <c r="UTX762" s="106"/>
      <c r="UTY762" s="6"/>
      <c r="UTZ762" s="6"/>
      <c r="UUA762" s="6"/>
      <c r="UUB762" s="80"/>
      <c r="UUC762" s="70"/>
      <c r="UUD762" s="6"/>
      <c r="UUE762" s="6"/>
      <c r="UUF762" s="106"/>
      <c r="UUG762" s="6"/>
      <c r="UUH762" s="6"/>
      <c r="UUI762" s="6"/>
      <c r="UUJ762" s="80"/>
      <c r="UUK762" s="70"/>
      <c r="UUL762" s="6"/>
      <c r="UUM762" s="6"/>
      <c r="UUN762" s="106"/>
      <c r="UUO762" s="6"/>
      <c r="UUP762" s="6"/>
      <c r="UUQ762" s="6"/>
      <c r="UUR762" s="80"/>
      <c r="UUS762" s="70"/>
      <c r="UUT762" s="6"/>
      <c r="UUU762" s="6"/>
      <c r="UUV762" s="106"/>
      <c r="UUW762" s="6"/>
      <c r="UUX762" s="6"/>
      <c r="UUY762" s="6"/>
      <c r="UUZ762" s="80"/>
      <c r="UVA762" s="70"/>
      <c r="UVB762" s="6"/>
      <c r="UVC762" s="6"/>
      <c r="UVD762" s="106"/>
      <c r="UVE762" s="6"/>
      <c r="UVF762" s="6"/>
      <c r="UVG762" s="6"/>
      <c r="UVH762" s="80"/>
      <c r="UVI762" s="70"/>
      <c r="UVJ762" s="6"/>
      <c r="UVK762" s="6"/>
      <c r="UVL762" s="106"/>
      <c r="UVM762" s="6"/>
      <c r="UVN762" s="6"/>
      <c r="UVO762" s="6"/>
      <c r="UVP762" s="80"/>
      <c r="UVQ762" s="70"/>
      <c r="UVR762" s="6"/>
      <c r="UVS762" s="6"/>
      <c r="UVT762" s="106"/>
      <c r="UVU762" s="6"/>
      <c r="UVV762" s="6"/>
      <c r="UVW762" s="6"/>
      <c r="UVX762" s="80"/>
      <c r="UVY762" s="70"/>
      <c r="UVZ762" s="6"/>
      <c r="UWA762" s="6"/>
      <c r="UWB762" s="106"/>
      <c r="UWC762" s="6"/>
      <c r="UWD762" s="6"/>
      <c r="UWE762" s="6"/>
      <c r="UWF762" s="80"/>
      <c r="UWG762" s="70"/>
      <c r="UWH762" s="6"/>
      <c r="UWI762" s="6"/>
      <c r="UWJ762" s="106"/>
      <c r="UWK762" s="6"/>
      <c r="UWL762" s="6"/>
      <c r="UWM762" s="6"/>
      <c r="UWN762" s="80"/>
      <c r="UWO762" s="70"/>
      <c r="UWP762" s="6"/>
      <c r="UWQ762" s="6"/>
      <c r="UWR762" s="106"/>
      <c r="UWS762" s="6"/>
      <c r="UWT762" s="6"/>
      <c r="UWU762" s="6"/>
      <c r="UWV762" s="80"/>
      <c r="UWW762" s="70"/>
      <c r="UWX762" s="6"/>
      <c r="UWY762" s="6"/>
      <c r="UWZ762" s="106"/>
      <c r="UXA762" s="6"/>
      <c r="UXB762" s="6"/>
      <c r="UXC762" s="6"/>
      <c r="UXD762" s="80"/>
      <c r="UXE762" s="70"/>
      <c r="UXF762" s="6"/>
      <c r="UXG762" s="6"/>
      <c r="UXH762" s="106"/>
      <c r="UXI762" s="6"/>
      <c r="UXJ762" s="6"/>
      <c r="UXK762" s="6"/>
      <c r="UXL762" s="80"/>
      <c r="UXM762" s="70"/>
      <c r="UXN762" s="6"/>
      <c r="UXO762" s="6"/>
      <c r="UXP762" s="106"/>
      <c r="UXQ762" s="6"/>
      <c r="UXR762" s="6"/>
      <c r="UXS762" s="6"/>
      <c r="UXT762" s="80"/>
      <c r="UXU762" s="70"/>
      <c r="UXV762" s="6"/>
      <c r="UXW762" s="6"/>
      <c r="UXX762" s="106"/>
      <c r="UXY762" s="6"/>
      <c r="UXZ762" s="6"/>
      <c r="UYA762" s="6"/>
      <c r="UYB762" s="80"/>
      <c r="UYC762" s="70"/>
      <c r="UYD762" s="6"/>
      <c r="UYE762" s="6"/>
      <c r="UYF762" s="106"/>
      <c r="UYG762" s="6"/>
      <c r="UYH762" s="6"/>
      <c r="UYI762" s="6"/>
      <c r="UYJ762" s="80"/>
      <c r="UYK762" s="70"/>
      <c r="UYL762" s="6"/>
      <c r="UYM762" s="6"/>
      <c r="UYN762" s="106"/>
      <c r="UYO762" s="6"/>
      <c r="UYP762" s="6"/>
      <c r="UYQ762" s="6"/>
      <c r="UYR762" s="80"/>
      <c r="UYS762" s="70"/>
      <c r="UYT762" s="6"/>
      <c r="UYU762" s="6"/>
      <c r="UYV762" s="106"/>
      <c r="UYW762" s="6"/>
      <c r="UYX762" s="6"/>
      <c r="UYY762" s="6"/>
      <c r="UYZ762" s="80"/>
      <c r="UZA762" s="70"/>
      <c r="UZB762" s="6"/>
      <c r="UZC762" s="6"/>
      <c r="UZD762" s="106"/>
      <c r="UZE762" s="6"/>
      <c r="UZF762" s="6"/>
      <c r="UZG762" s="6"/>
      <c r="UZH762" s="80"/>
      <c r="UZI762" s="70"/>
      <c r="UZJ762" s="6"/>
      <c r="UZK762" s="6"/>
      <c r="UZL762" s="106"/>
      <c r="UZM762" s="6"/>
      <c r="UZN762" s="6"/>
      <c r="UZO762" s="6"/>
      <c r="UZP762" s="80"/>
      <c r="UZQ762" s="70"/>
      <c r="UZR762" s="6"/>
      <c r="UZS762" s="6"/>
      <c r="UZT762" s="106"/>
      <c r="UZU762" s="6"/>
      <c r="UZV762" s="6"/>
      <c r="UZW762" s="6"/>
      <c r="UZX762" s="80"/>
      <c r="UZY762" s="70"/>
      <c r="UZZ762" s="6"/>
      <c r="VAA762" s="6"/>
      <c r="VAB762" s="106"/>
      <c r="VAC762" s="6"/>
      <c r="VAD762" s="6"/>
      <c r="VAE762" s="6"/>
      <c r="VAF762" s="80"/>
      <c r="VAG762" s="70"/>
      <c r="VAH762" s="6"/>
      <c r="VAI762" s="6"/>
      <c r="VAJ762" s="106"/>
      <c r="VAK762" s="6"/>
      <c r="VAL762" s="6"/>
      <c r="VAM762" s="6"/>
      <c r="VAN762" s="80"/>
      <c r="VAO762" s="70"/>
      <c r="VAP762" s="6"/>
      <c r="VAQ762" s="6"/>
      <c r="VAR762" s="106"/>
      <c r="VAS762" s="6"/>
      <c r="VAT762" s="6"/>
      <c r="VAU762" s="6"/>
      <c r="VAV762" s="80"/>
      <c r="VAW762" s="70"/>
      <c r="VAX762" s="6"/>
      <c r="VAY762" s="6"/>
      <c r="VAZ762" s="106"/>
      <c r="VBA762" s="6"/>
      <c r="VBB762" s="6"/>
      <c r="VBC762" s="6"/>
      <c r="VBD762" s="80"/>
      <c r="VBE762" s="70"/>
      <c r="VBF762" s="6"/>
      <c r="VBG762" s="6"/>
      <c r="VBH762" s="106"/>
      <c r="VBI762" s="6"/>
      <c r="VBJ762" s="6"/>
      <c r="VBK762" s="6"/>
      <c r="VBL762" s="80"/>
      <c r="VBM762" s="70"/>
      <c r="VBN762" s="6"/>
      <c r="VBO762" s="6"/>
      <c r="VBP762" s="106"/>
      <c r="VBQ762" s="6"/>
      <c r="VBR762" s="6"/>
      <c r="VBS762" s="6"/>
      <c r="VBT762" s="80"/>
      <c r="VBU762" s="70"/>
      <c r="VBV762" s="6"/>
      <c r="VBW762" s="6"/>
      <c r="VBX762" s="106"/>
      <c r="VBY762" s="6"/>
      <c r="VBZ762" s="6"/>
      <c r="VCA762" s="6"/>
      <c r="VCB762" s="80"/>
      <c r="VCC762" s="70"/>
      <c r="VCD762" s="6"/>
      <c r="VCE762" s="6"/>
      <c r="VCF762" s="106"/>
      <c r="VCG762" s="6"/>
      <c r="VCH762" s="6"/>
      <c r="VCI762" s="6"/>
      <c r="VCJ762" s="80"/>
      <c r="VCK762" s="70"/>
      <c r="VCL762" s="6"/>
      <c r="VCM762" s="6"/>
      <c r="VCN762" s="106"/>
      <c r="VCO762" s="6"/>
      <c r="VCP762" s="6"/>
      <c r="VCQ762" s="6"/>
      <c r="VCR762" s="80"/>
      <c r="VCS762" s="70"/>
      <c r="VCT762" s="6"/>
      <c r="VCU762" s="6"/>
      <c r="VCV762" s="106"/>
      <c r="VCW762" s="6"/>
      <c r="VCX762" s="6"/>
      <c r="VCY762" s="6"/>
      <c r="VCZ762" s="80"/>
      <c r="VDA762" s="70"/>
      <c r="VDB762" s="6"/>
      <c r="VDC762" s="6"/>
      <c r="VDD762" s="106"/>
      <c r="VDE762" s="6"/>
      <c r="VDF762" s="6"/>
      <c r="VDG762" s="6"/>
      <c r="VDH762" s="80"/>
      <c r="VDI762" s="70"/>
      <c r="VDJ762" s="6"/>
      <c r="VDK762" s="6"/>
      <c r="VDL762" s="106"/>
      <c r="VDM762" s="6"/>
      <c r="VDN762" s="6"/>
      <c r="VDO762" s="6"/>
      <c r="VDP762" s="80"/>
      <c r="VDQ762" s="70"/>
      <c r="VDR762" s="6"/>
      <c r="VDS762" s="6"/>
      <c r="VDT762" s="106"/>
      <c r="VDU762" s="6"/>
      <c r="VDV762" s="6"/>
      <c r="VDW762" s="6"/>
      <c r="VDX762" s="80"/>
      <c r="VDY762" s="70"/>
      <c r="VDZ762" s="6"/>
      <c r="VEA762" s="6"/>
      <c r="VEB762" s="106"/>
      <c r="VEC762" s="6"/>
      <c r="VED762" s="6"/>
      <c r="VEE762" s="6"/>
      <c r="VEF762" s="80"/>
      <c r="VEG762" s="70"/>
      <c r="VEH762" s="6"/>
      <c r="VEI762" s="6"/>
      <c r="VEJ762" s="106"/>
      <c r="VEK762" s="6"/>
      <c r="VEL762" s="6"/>
      <c r="VEM762" s="6"/>
      <c r="VEN762" s="80"/>
      <c r="VEO762" s="70"/>
      <c r="VEP762" s="6"/>
      <c r="VEQ762" s="6"/>
      <c r="VER762" s="106"/>
      <c r="VES762" s="6"/>
      <c r="VET762" s="6"/>
      <c r="VEU762" s="6"/>
      <c r="VEV762" s="80"/>
      <c r="VEW762" s="70"/>
      <c r="VEX762" s="6"/>
      <c r="VEY762" s="6"/>
      <c r="VEZ762" s="106"/>
      <c r="VFA762" s="6"/>
      <c r="VFB762" s="6"/>
      <c r="VFC762" s="6"/>
      <c r="VFD762" s="80"/>
      <c r="VFE762" s="70"/>
      <c r="VFF762" s="6"/>
      <c r="VFG762" s="6"/>
      <c r="VFH762" s="106"/>
      <c r="VFI762" s="6"/>
      <c r="VFJ762" s="6"/>
      <c r="VFK762" s="6"/>
      <c r="VFL762" s="80"/>
      <c r="VFM762" s="70"/>
      <c r="VFN762" s="6"/>
      <c r="VFO762" s="6"/>
      <c r="VFP762" s="106"/>
      <c r="VFQ762" s="6"/>
      <c r="VFR762" s="6"/>
      <c r="VFS762" s="6"/>
      <c r="VFT762" s="80"/>
      <c r="VFU762" s="70"/>
      <c r="VFV762" s="6"/>
      <c r="VFW762" s="6"/>
      <c r="VFX762" s="106"/>
      <c r="VFY762" s="6"/>
      <c r="VFZ762" s="6"/>
      <c r="VGA762" s="6"/>
      <c r="VGB762" s="80"/>
      <c r="VGC762" s="70"/>
      <c r="VGD762" s="6"/>
      <c r="VGE762" s="6"/>
      <c r="VGF762" s="106"/>
      <c r="VGG762" s="6"/>
      <c r="VGH762" s="6"/>
      <c r="VGI762" s="6"/>
      <c r="VGJ762" s="80"/>
      <c r="VGK762" s="70"/>
      <c r="VGL762" s="6"/>
      <c r="VGM762" s="6"/>
      <c r="VGN762" s="106"/>
      <c r="VGO762" s="6"/>
      <c r="VGP762" s="6"/>
      <c r="VGQ762" s="6"/>
      <c r="VGR762" s="80"/>
      <c r="VGS762" s="70"/>
      <c r="VGT762" s="6"/>
      <c r="VGU762" s="6"/>
      <c r="VGV762" s="106"/>
      <c r="VGW762" s="6"/>
      <c r="VGX762" s="6"/>
      <c r="VGY762" s="6"/>
      <c r="VGZ762" s="80"/>
      <c r="VHA762" s="70"/>
      <c r="VHB762" s="6"/>
      <c r="VHC762" s="6"/>
      <c r="VHD762" s="106"/>
      <c r="VHE762" s="6"/>
      <c r="VHF762" s="6"/>
      <c r="VHG762" s="6"/>
      <c r="VHH762" s="80"/>
      <c r="VHI762" s="70"/>
      <c r="VHJ762" s="6"/>
      <c r="VHK762" s="6"/>
      <c r="VHL762" s="106"/>
      <c r="VHM762" s="6"/>
      <c r="VHN762" s="6"/>
      <c r="VHO762" s="6"/>
      <c r="VHP762" s="80"/>
      <c r="VHQ762" s="70"/>
      <c r="VHR762" s="6"/>
      <c r="VHS762" s="6"/>
      <c r="VHT762" s="106"/>
      <c r="VHU762" s="6"/>
      <c r="VHV762" s="6"/>
      <c r="VHW762" s="6"/>
      <c r="VHX762" s="80"/>
      <c r="VHY762" s="70"/>
      <c r="VHZ762" s="6"/>
      <c r="VIA762" s="6"/>
      <c r="VIB762" s="106"/>
      <c r="VIC762" s="6"/>
      <c r="VID762" s="6"/>
      <c r="VIE762" s="6"/>
      <c r="VIF762" s="80"/>
      <c r="VIG762" s="70"/>
      <c r="VIH762" s="6"/>
      <c r="VII762" s="6"/>
      <c r="VIJ762" s="106"/>
      <c r="VIK762" s="6"/>
      <c r="VIL762" s="6"/>
      <c r="VIM762" s="6"/>
      <c r="VIN762" s="80"/>
      <c r="VIO762" s="70"/>
      <c r="VIP762" s="6"/>
      <c r="VIQ762" s="6"/>
      <c r="VIR762" s="106"/>
      <c r="VIS762" s="6"/>
      <c r="VIT762" s="6"/>
      <c r="VIU762" s="6"/>
      <c r="VIV762" s="80"/>
      <c r="VIW762" s="70"/>
      <c r="VIX762" s="6"/>
      <c r="VIY762" s="6"/>
      <c r="VIZ762" s="106"/>
      <c r="VJA762" s="6"/>
      <c r="VJB762" s="6"/>
      <c r="VJC762" s="6"/>
      <c r="VJD762" s="80"/>
      <c r="VJE762" s="70"/>
      <c r="VJF762" s="6"/>
      <c r="VJG762" s="6"/>
      <c r="VJH762" s="106"/>
      <c r="VJI762" s="6"/>
      <c r="VJJ762" s="6"/>
      <c r="VJK762" s="6"/>
      <c r="VJL762" s="80"/>
      <c r="VJM762" s="70"/>
      <c r="VJN762" s="6"/>
      <c r="VJO762" s="6"/>
      <c r="VJP762" s="106"/>
      <c r="VJQ762" s="6"/>
      <c r="VJR762" s="6"/>
      <c r="VJS762" s="6"/>
      <c r="VJT762" s="80"/>
      <c r="VJU762" s="70"/>
      <c r="VJV762" s="6"/>
      <c r="VJW762" s="6"/>
      <c r="VJX762" s="106"/>
      <c r="VJY762" s="6"/>
      <c r="VJZ762" s="6"/>
      <c r="VKA762" s="6"/>
      <c r="VKB762" s="80"/>
      <c r="VKC762" s="70"/>
      <c r="VKD762" s="6"/>
      <c r="VKE762" s="6"/>
      <c r="VKF762" s="106"/>
      <c r="VKG762" s="6"/>
      <c r="VKH762" s="6"/>
      <c r="VKI762" s="6"/>
      <c r="VKJ762" s="80"/>
      <c r="VKK762" s="70"/>
      <c r="VKL762" s="6"/>
      <c r="VKM762" s="6"/>
      <c r="VKN762" s="106"/>
      <c r="VKO762" s="6"/>
      <c r="VKP762" s="6"/>
      <c r="VKQ762" s="6"/>
      <c r="VKR762" s="80"/>
      <c r="VKS762" s="70"/>
      <c r="VKT762" s="6"/>
      <c r="VKU762" s="6"/>
      <c r="VKV762" s="106"/>
      <c r="VKW762" s="6"/>
      <c r="VKX762" s="6"/>
      <c r="VKY762" s="6"/>
      <c r="VKZ762" s="80"/>
      <c r="VLA762" s="70"/>
      <c r="VLB762" s="6"/>
      <c r="VLC762" s="6"/>
      <c r="VLD762" s="106"/>
      <c r="VLE762" s="6"/>
      <c r="VLF762" s="6"/>
      <c r="VLG762" s="6"/>
      <c r="VLH762" s="80"/>
      <c r="VLI762" s="70"/>
      <c r="VLJ762" s="6"/>
      <c r="VLK762" s="6"/>
      <c r="VLL762" s="106"/>
      <c r="VLM762" s="6"/>
      <c r="VLN762" s="6"/>
      <c r="VLO762" s="6"/>
      <c r="VLP762" s="80"/>
      <c r="VLQ762" s="70"/>
      <c r="VLR762" s="6"/>
      <c r="VLS762" s="6"/>
      <c r="VLT762" s="106"/>
      <c r="VLU762" s="6"/>
      <c r="VLV762" s="6"/>
      <c r="VLW762" s="6"/>
      <c r="VLX762" s="80"/>
      <c r="VLY762" s="70"/>
      <c r="VLZ762" s="6"/>
      <c r="VMA762" s="6"/>
      <c r="VMB762" s="106"/>
      <c r="VMC762" s="6"/>
      <c r="VMD762" s="6"/>
      <c r="VME762" s="6"/>
      <c r="VMF762" s="80"/>
      <c r="VMG762" s="70"/>
      <c r="VMH762" s="6"/>
      <c r="VMI762" s="6"/>
      <c r="VMJ762" s="106"/>
      <c r="VMK762" s="6"/>
      <c r="VML762" s="6"/>
      <c r="VMM762" s="6"/>
      <c r="VMN762" s="80"/>
      <c r="VMO762" s="70"/>
      <c r="VMP762" s="6"/>
      <c r="VMQ762" s="6"/>
      <c r="VMR762" s="106"/>
      <c r="VMS762" s="6"/>
      <c r="VMT762" s="6"/>
      <c r="VMU762" s="6"/>
      <c r="VMV762" s="80"/>
      <c r="VMW762" s="70"/>
      <c r="VMX762" s="6"/>
      <c r="VMY762" s="6"/>
      <c r="VMZ762" s="106"/>
      <c r="VNA762" s="6"/>
      <c r="VNB762" s="6"/>
      <c r="VNC762" s="6"/>
      <c r="VND762" s="80"/>
      <c r="VNE762" s="70"/>
      <c r="VNF762" s="6"/>
      <c r="VNG762" s="6"/>
      <c r="VNH762" s="106"/>
      <c r="VNI762" s="6"/>
      <c r="VNJ762" s="6"/>
      <c r="VNK762" s="6"/>
      <c r="VNL762" s="80"/>
      <c r="VNM762" s="70"/>
      <c r="VNN762" s="6"/>
      <c r="VNO762" s="6"/>
      <c r="VNP762" s="106"/>
      <c r="VNQ762" s="6"/>
      <c r="VNR762" s="6"/>
      <c r="VNS762" s="6"/>
      <c r="VNT762" s="80"/>
      <c r="VNU762" s="70"/>
      <c r="VNV762" s="6"/>
      <c r="VNW762" s="6"/>
      <c r="VNX762" s="106"/>
      <c r="VNY762" s="6"/>
      <c r="VNZ762" s="6"/>
      <c r="VOA762" s="6"/>
      <c r="VOB762" s="80"/>
      <c r="VOC762" s="70"/>
      <c r="VOD762" s="6"/>
      <c r="VOE762" s="6"/>
      <c r="VOF762" s="106"/>
      <c r="VOG762" s="6"/>
      <c r="VOH762" s="6"/>
      <c r="VOI762" s="6"/>
      <c r="VOJ762" s="80"/>
      <c r="VOK762" s="70"/>
      <c r="VOL762" s="6"/>
      <c r="VOM762" s="6"/>
      <c r="VON762" s="106"/>
      <c r="VOO762" s="6"/>
      <c r="VOP762" s="6"/>
      <c r="VOQ762" s="6"/>
      <c r="VOR762" s="80"/>
      <c r="VOS762" s="70"/>
      <c r="VOT762" s="6"/>
      <c r="VOU762" s="6"/>
      <c r="VOV762" s="106"/>
      <c r="VOW762" s="6"/>
      <c r="VOX762" s="6"/>
      <c r="VOY762" s="6"/>
      <c r="VOZ762" s="80"/>
      <c r="VPA762" s="70"/>
      <c r="VPB762" s="6"/>
      <c r="VPC762" s="6"/>
      <c r="VPD762" s="106"/>
      <c r="VPE762" s="6"/>
      <c r="VPF762" s="6"/>
      <c r="VPG762" s="6"/>
      <c r="VPH762" s="80"/>
      <c r="VPI762" s="70"/>
      <c r="VPJ762" s="6"/>
      <c r="VPK762" s="6"/>
      <c r="VPL762" s="106"/>
      <c r="VPM762" s="6"/>
      <c r="VPN762" s="6"/>
      <c r="VPO762" s="6"/>
      <c r="VPP762" s="80"/>
      <c r="VPQ762" s="70"/>
      <c r="VPR762" s="6"/>
      <c r="VPS762" s="6"/>
      <c r="VPT762" s="106"/>
      <c r="VPU762" s="6"/>
      <c r="VPV762" s="6"/>
      <c r="VPW762" s="6"/>
      <c r="VPX762" s="80"/>
      <c r="VPY762" s="70"/>
      <c r="VPZ762" s="6"/>
      <c r="VQA762" s="6"/>
      <c r="VQB762" s="106"/>
      <c r="VQC762" s="6"/>
      <c r="VQD762" s="6"/>
      <c r="VQE762" s="6"/>
      <c r="VQF762" s="80"/>
      <c r="VQG762" s="70"/>
      <c r="VQH762" s="6"/>
      <c r="VQI762" s="6"/>
      <c r="VQJ762" s="106"/>
      <c r="VQK762" s="6"/>
      <c r="VQL762" s="6"/>
      <c r="VQM762" s="6"/>
      <c r="VQN762" s="80"/>
      <c r="VQO762" s="70"/>
      <c r="VQP762" s="6"/>
      <c r="VQQ762" s="6"/>
      <c r="VQR762" s="106"/>
      <c r="VQS762" s="6"/>
      <c r="VQT762" s="6"/>
      <c r="VQU762" s="6"/>
      <c r="VQV762" s="80"/>
      <c r="VQW762" s="70"/>
      <c r="VQX762" s="6"/>
      <c r="VQY762" s="6"/>
      <c r="VQZ762" s="106"/>
      <c r="VRA762" s="6"/>
      <c r="VRB762" s="6"/>
      <c r="VRC762" s="6"/>
      <c r="VRD762" s="80"/>
      <c r="VRE762" s="70"/>
      <c r="VRF762" s="6"/>
      <c r="VRG762" s="6"/>
      <c r="VRH762" s="106"/>
      <c r="VRI762" s="6"/>
      <c r="VRJ762" s="6"/>
      <c r="VRK762" s="6"/>
      <c r="VRL762" s="80"/>
      <c r="VRM762" s="70"/>
      <c r="VRN762" s="6"/>
      <c r="VRO762" s="6"/>
      <c r="VRP762" s="106"/>
      <c r="VRQ762" s="6"/>
      <c r="VRR762" s="6"/>
      <c r="VRS762" s="6"/>
      <c r="VRT762" s="80"/>
      <c r="VRU762" s="70"/>
      <c r="VRV762" s="6"/>
      <c r="VRW762" s="6"/>
      <c r="VRX762" s="106"/>
      <c r="VRY762" s="6"/>
      <c r="VRZ762" s="6"/>
      <c r="VSA762" s="6"/>
      <c r="VSB762" s="80"/>
      <c r="VSC762" s="70"/>
      <c r="VSD762" s="6"/>
      <c r="VSE762" s="6"/>
      <c r="VSF762" s="106"/>
      <c r="VSG762" s="6"/>
      <c r="VSH762" s="6"/>
      <c r="VSI762" s="6"/>
      <c r="VSJ762" s="80"/>
      <c r="VSK762" s="70"/>
      <c r="VSL762" s="6"/>
      <c r="VSM762" s="6"/>
      <c r="VSN762" s="106"/>
      <c r="VSO762" s="6"/>
      <c r="VSP762" s="6"/>
      <c r="VSQ762" s="6"/>
      <c r="VSR762" s="80"/>
      <c r="VSS762" s="70"/>
      <c r="VST762" s="6"/>
      <c r="VSU762" s="6"/>
      <c r="VSV762" s="106"/>
      <c r="VSW762" s="6"/>
      <c r="VSX762" s="6"/>
      <c r="VSY762" s="6"/>
      <c r="VSZ762" s="80"/>
      <c r="VTA762" s="70"/>
      <c r="VTB762" s="6"/>
      <c r="VTC762" s="6"/>
      <c r="VTD762" s="106"/>
      <c r="VTE762" s="6"/>
      <c r="VTF762" s="6"/>
      <c r="VTG762" s="6"/>
      <c r="VTH762" s="80"/>
      <c r="VTI762" s="70"/>
      <c r="VTJ762" s="6"/>
      <c r="VTK762" s="6"/>
      <c r="VTL762" s="106"/>
      <c r="VTM762" s="6"/>
      <c r="VTN762" s="6"/>
      <c r="VTO762" s="6"/>
      <c r="VTP762" s="80"/>
      <c r="VTQ762" s="70"/>
      <c r="VTR762" s="6"/>
      <c r="VTS762" s="6"/>
      <c r="VTT762" s="106"/>
      <c r="VTU762" s="6"/>
      <c r="VTV762" s="6"/>
      <c r="VTW762" s="6"/>
      <c r="VTX762" s="80"/>
      <c r="VTY762" s="70"/>
      <c r="VTZ762" s="6"/>
      <c r="VUA762" s="6"/>
      <c r="VUB762" s="106"/>
      <c r="VUC762" s="6"/>
      <c r="VUD762" s="6"/>
      <c r="VUE762" s="6"/>
      <c r="VUF762" s="80"/>
      <c r="VUG762" s="70"/>
      <c r="VUH762" s="6"/>
      <c r="VUI762" s="6"/>
      <c r="VUJ762" s="106"/>
      <c r="VUK762" s="6"/>
      <c r="VUL762" s="6"/>
      <c r="VUM762" s="6"/>
      <c r="VUN762" s="80"/>
      <c r="VUO762" s="70"/>
      <c r="VUP762" s="6"/>
      <c r="VUQ762" s="6"/>
      <c r="VUR762" s="106"/>
      <c r="VUS762" s="6"/>
      <c r="VUT762" s="6"/>
      <c r="VUU762" s="6"/>
      <c r="VUV762" s="80"/>
      <c r="VUW762" s="70"/>
      <c r="VUX762" s="6"/>
      <c r="VUY762" s="6"/>
      <c r="VUZ762" s="106"/>
      <c r="VVA762" s="6"/>
      <c r="VVB762" s="6"/>
      <c r="VVC762" s="6"/>
      <c r="VVD762" s="80"/>
      <c r="VVE762" s="70"/>
      <c r="VVF762" s="6"/>
      <c r="VVG762" s="6"/>
      <c r="VVH762" s="106"/>
      <c r="VVI762" s="6"/>
      <c r="VVJ762" s="6"/>
      <c r="VVK762" s="6"/>
      <c r="VVL762" s="80"/>
      <c r="VVM762" s="70"/>
      <c r="VVN762" s="6"/>
      <c r="VVO762" s="6"/>
      <c r="VVP762" s="106"/>
      <c r="VVQ762" s="6"/>
      <c r="VVR762" s="6"/>
      <c r="VVS762" s="6"/>
      <c r="VVT762" s="80"/>
      <c r="VVU762" s="70"/>
      <c r="VVV762" s="6"/>
      <c r="VVW762" s="6"/>
      <c r="VVX762" s="106"/>
      <c r="VVY762" s="6"/>
      <c r="VVZ762" s="6"/>
      <c r="VWA762" s="6"/>
      <c r="VWB762" s="80"/>
      <c r="VWC762" s="70"/>
      <c r="VWD762" s="6"/>
      <c r="VWE762" s="6"/>
      <c r="VWF762" s="106"/>
      <c r="VWG762" s="6"/>
      <c r="VWH762" s="6"/>
      <c r="VWI762" s="6"/>
      <c r="VWJ762" s="80"/>
      <c r="VWK762" s="70"/>
      <c r="VWL762" s="6"/>
      <c r="VWM762" s="6"/>
      <c r="VWN762" s="106"/>
      <c r="VWO762" s="6"/>
      <c r="VWP762" s="6"/>
      <c r="VWQ762" s="6"/>
      <c r="VWR762" s="80"/>
      <c r="VWS762" s="70"/>
      <c r="VWT762" s="6"/>
      <c r="VWU762" s="6"/>
      <c r="VWV762" s="106"/>
      <c r="VWW762" s="6"/>
      <c r="VWX762" s="6"/>
      <c r="VWY762" s="6"/>
      <c r="VWZ762" s="80"/>
      <c r="VXA762" s="70"/>
      <c r="VXB762" s="6"/>
      <c r="VXC762" s="6"/>
      <c r="VXD762" s="106"/>
      <c r="VXE762" s="6"/>
      <c r="VXF762" s="6"/>
      <c r="VXG762" s="6"/>
      <c r="VXH762" s="80"/>
      <c r="VXI762" s="70"/>
      <c r="VXJ762" s="6"/>
      <c r="VXK762" s="6"/>
      <c r="VXL762" s="106"/>
      <c r="VXM762" s="6"/>
      <c r="VXN762" s="6"/>
      <c r="VXO762" s="6"/>
      <c r="VXP762" s="80"/>
      <c r="VXQ762" s="70"/>
      <c r="VXR762" s="6"/>
      <c r="VXS762" s="6"/>
      <c r="VXT762" s="106"/>
      <c r="VXU762" s="6"/>
      <c r="VXV762" s="6"/>
      <c r="VXW762" s="6"/>
      <c r="VXX762" s="80"/>
      <c r="VXY762" s="70"/>
      <c r="VXZ762" s="6"/>
      <c r="VYA762" s="6"/>
      <c r="VYB762" s="106"/>
      <c r="VYC762" s="6"/>
      <c r="VYD762" s="6"/>
      <c r="VYE762" s="6"/>
      <c r="VYF762" s="80"/>
      <c r="VYG762" s="70"/>
      <c r="VYH762" s="6"/>
      <c r="VYI762" s="6"/>
      <c r="VYJ762" s="106"/>
      <c r="VYK762" s="6"/>
      <c r="VYL762" s="6"/>
      <c r="VYM762" s="6"/>
      <c r="VYN762" s="80"/>
      <c r="VYO762" s="70"/>
      <c r="VYP762" s="6"/>
      <c r="VYQ762" s="6"/>
      <c r="VYR762" s="106"/>
      <c r="VYS762" s="6"/>
      <c r="VYT762" s="6"/>
      <c r="VYU762" s="6"/>
      <c r="VYV762" s="80"/>
      <c r="VYW762" s="70"/>
      <c r="VYX762" s="6"/>
      <c r="VYY762" s="6"/>
      <c r="VYZ762" s="106"/>
      <c r="VZA762" s="6"/>
      <c r="VZB762" s="6"/>
      <c r="VZC762" s="6"/>
      <c r="VZD762" s="80"/>
      <c r="VZE762" s="70"/>
      <c r="VZF762" s="6"/>
      <c r="VZG762" s="6"/>
      <c r="VZH762" s="106"/>
      <c r="VZI762" s="6"/>
      <c r="VZJ762" s="6"/>
      <c r="VZK762" s="6"/>
      <c r="VZL762" s="80"/>
      <c r="VZM762" s="70"/>
      <c r="VZN762" s="6"/>
      <c r="VZO762" s="6"/>
      <c r="VZP762" s="106"/>
      <c r="VZQ762" s="6"/>
      <c r="VZR762" s="6"/>
      <c r="VZS762" s="6"/>
      <c r="VZT762" s="80"/>
      <c r="VZU762" s="70"/>
      <c r="VZV762" s="6"/>
      <c r="VZW762" s="6"/>
      <c r="VZX762" s="106"/>
      <c r="VZY762" s="6"/>
      <c r="VZZ762" s="6"/>
      <c r="WAA762" s="6"/>
      <c r="WAB762" s="80"/>
      <c r="WAC762" s="70"/>
      <c r="WAD762" s="6"/>
      <c r="WAE762" s="6"/>
      <c r="WAF762" s="106"/>
      <c r="WAG762" s="6"/>
      <c r="WAH762" s="6"/>
      <c r="WAI762" s="6"/>
      <c r="WAJ762" s="80"/>
      <c r="WAK762" s="70"/>
      <c r="WAL762" s="6"/>
      <c r="WAM762" s="6"/>
      <c r="WAN762" s="106"/>
      <c r="WAO762" s="6"/>
      <c r="WAP762" s="6"/>
      <c r="WAQ762" s="6"/>
      <c r="WAR762" s="80"/>
      <c r="WAS762" s="70"/>
      <c r="WAT762" s="6"/>
      <c r="WAU762" s="6"/>
      <c r="WAV762" s="106"/>
      <c r="WAW762" s="6"/>
      <c r="WAX762" s="6"/>
      <c r="WAY762" s="6"/>
      <c r="WAZ762" s="80"/>
      <c r="WBA762" s="70"/>
      <c r="WBB762" s="6"/>
      <c r="WBC762" s="6"/>
      <c r="WBD762" s="106"/>
      <c r="WBE762" s="6"/>
      <c r="WBF762" s="6"/>
      <c r="WBG762" s="6"/>
      <c r="WBH762" s="80"/>
      <c r="WBI762" s="70"/>
      <c r="WBJ762" s="6"/>
      <c r="WBK762" s="6"/>
      <c r="WBL762" s="106"/>
      <c r="WBM762" s="6"/>
      <c r="WBN762" s="6"/>
      <c r="WBO762" s="6"/>
      <c r="WBP762" s="80"/>
      <c r="WBQ762" s="70"/>
      <c r="WBR762" s="6"/>
      <c r="WBS762" s="6"/>
      <c r="WBT762" s="106"/>
      <c r="WBU762" s="6"/>
      <c r="WBV762" s="6"/>
      <c r="WBW762" s="6"/>
      <c r="WBX762" s="80"/>
      <c r="WBY762" s="70"/>
      <c r="WBZ762" s="6"/>
      <c r="WCA762" s="6"/>
      <c r="WCB762" s="106"/>
      <c r="WCC762" s="6"/>
      <c r="WCD762" s="6"/>
      <c r="WCE762" s="6"/>
      <c r="WCF762" s="80"/>
      <c r="WCG762" s="70"/>
      <c r="WCH762" s="6"/>
      <c r="WCI762" s="6"/>
      <c r="WCJ762" s="106"/>
      <c r="WCK762" s="6"/>
      <c r="WCL762" s="6"/>
      <c r="WCM762" s="6"/>
      <c r="WCN762" s="80"/>
      <c r="WCO762" s="70"/>
      <c r="WCP762" s="6"/>
      <c r="WCQ762" s="6"/>
      <c r="WCR762" s="106"/>
      <c r="WCS762" s="6"/>
      <c r="WCT762" s="6"/>
      <c r="WCU762" s="6"/>
      <c r="WCV762" s="80"/>
      <c r="WCW762" s="70"/>
      <c r="WCX762" s="6"/>
      <c r="WCY762" s="6"/>
      <c r="WCZ762" s="106"/>
      <c r="WDA762" s="6"/>
      <c r="WDB762" s="6"/>
      <c r="WDC762" s="6"/>
      <c r="WDD762" s="80"/>
      <c r="WDE762" s="70"/>
      <c r="WDF762" s="6"/>
      <c r="WDG762" s="6"/>
      <c r="WDH762" s="106"/>
      <c r="WDI762" s="6"/>
      <c r="WDJ762" s="6"/>
      <c r="WDK762" s="6"/>
      <c r="WDL762" s="80"/>
      <c r="WDM762" s="70"/>
      <c r="WDN762" s="6"/>
      <c r="WDO762" s="6"/>
      <c r="WDP762" s="106"/>
      <c r="WDQ762" s="6"/>
      <c r="WDR762" s="6"/>
      <c r="WDS762" s="6"/>
      <c r="WDT762" s="80"/>
      <c r="WDU762" s="70"/>
      <c r="WDV762" s="6"/>
      <c r="WDW762" s="6"/>
      <c r="WDX762" s="106"/>
      <c r="WDY762" s="6"/>
      <c r="WDZ762" s="6"/>
      <c r="WEA762" s="6"/>
      <c r="WEB762" s="80"/>
      <c r="WEC762" s="70"/>
      <c r="WED762" s="6"/>
      <c r="WEE762" s="6"/>
      <c r="WEF762" s="106"/>
      <c r="WEG762" s="6"/>
      <c r="WEH762" s="6"/>
      <c r="WEI762" s="6"/>
      <c r="WEJ762" s="80"/>
      <c r="WEK762" s="70"/>
      <c r="WEL762" s="6"/>
      <c r="WEM762" s="6"/>
      <c r="WEN762" s="106"/>
      <c r="WEO762" s="6"/>
      <c r="WEP762" s="6"/>
      <c r="WEQ762" s="6"/>
      <c r="WER762" s="80"/>
      <c r="WES762" s="70"/>
      <c r="WET762" s="6"/>
      <c r="WEU762" s="6"/>
      <c r="WEV762" s="106"/>
      <c r="WEW762" s="6"/>
      <c r="WEX762" s="6"/>
      <c r="WEY762" s="6"/>
      <c r="WEZ762" s="80"/>
      <c r="WFA762" s="70"/>
      <c r="WFB762" s="6"/>
      <c r="WFC762" s="6"/>
      <c r="WFD762" s="106"/>
      <c r="WFE762" s="6"/>
      <c r="WFF762" s="6"/>
      <c r="WFG762" s="6"/>
      <c r="WFH762" s="80"/>
      <c r="WFI762" s="70"/>
      <c r="WFJ762" s="6"/>
      <c r="WFK762" s="6"/>
      <c r="WFL762" s="106"/>
      <c r="WFM762" s="6"/>
      <c r="WFN762" s="6"/>
      <c r="WFO762" s="6"/>
      <c r="WFP762" s="80"/>
      <c r="WFQ762" s="70"/>
      <c r="WFR762" s="6"/>
      <c r="WFS762" s="6"/>
      <c r="WFT762" s="106"/>
      <c r="WFU762" s="6"/>
      <c r="WFV762" s="6"/>
      <c r="WFW762" s="6"/>
      <c r="WFX762" s="80"/>
      <c r="WFY762" s="70"/>
      <c r="WFZ762" s="6"/>
      <c r="WGA762" s="6"/>
      <c r="WGB762" s="106"/>
      <c r="WGC762" s="6"/>
      <c r="WGD762" s="6"/>
      <c r="WGE762" s="6"/>
      <c r="WGF762" s="80"/>
      <c r="WGG762" s="70"/>
      <c r="WGH762" s="6"/>
      <c r="WGI762" s="6"/>
      <c r="WGJ762" s="106"/>
      <c r="WGK762" s="6"/>
      <c r="WGL762" s="6"/>
      <c r="WGM762" s="6"/>
      <c r="WGN762" s="80"/>
      <c r="WGO762" s="70"/>
      <c r="WGP762" s="6"/>
      <c r="WGQ762" s="6"/>
      <c r="WGR762" s="106"/>
      <c r="WGS762" s="6"/>
      <c r="WGT762" s="6"/>
      <c r="WGU762" s="6"/>
      <c r="WGV762" s="80"/>
      <c r="WGW762" s="70"/>
      <c r="WGX762" s="6"/>
      <c r="WGY762" s="6"/>
      <c r="WGZ762" s="106"/>
      <c r="WHA762" s="6"/>
      <c r="WHB762" s="6"/>
      <c r="WHC762" s="6"/>
      <c r="WHD762" s="80"/>
      <c r="WHE762" s="70"/>
      <c r="WHF762" s="6"/>
      <c r="WHG762" s="6"/>
      <c r="WHH762" s="106"/>
      <c r="WHI762" s="6"/>
      <c r="WHJ762" s="6"/>
      <c r="WHK762" s="6"/>
      <c r="WHL762" s="80"/>
      <c r="WHM762" s="70"/>
      <c r="WHN762" s="6"/>
      <c r="WHO762" s="6"/>
      <c r="WHP762" s="106"/>
      <c r="WHQ762" s="6"/>
      <c r="WHR762" s="6"/>
      <c r="WHS762" s="6"/>
      <c r="WHT762" s="80"/>
      <c r="WHU762" s="70"/>
      <c r="WHV762" s="6"/>
      <c r="WHW762" s="6"/>
      <c r="WHX762" s="106"/>
      <c r="WHY762" s="6"/>
      <c r="WHZ762" s="6"/>
      <c r="WIA762" s="6"/>
      <c r="WIB762" s="80"/>
      <c r="WIC762" s="70"/>
      <c r="WID762" s="6"/>
      <c r="WIE762" s="6"/>
      <c r="WIF762" s="106"/>
      <c r="WIG762" s="6"/>
      <c r="WIH762" s="6"/>
      <c r="WII762" s="6"/>
      <c r="WIJ762" s="80"/>
      <c r="WIK762" s="70"/>
      <c r="WIL762" s="6"/>
      <c r="WIM762" s="6"/>
      <c r="WIN762" s="106"/>
      <c r="WIO762" s="6"/>
      <c r="WIP762" s="6"/>
      <c r="WIQ762" s="6"/>
      <c r="WIR762" s="80"/>
      <c r="WIS762" s="70"/>
      <c r="WIT762" s="6"/>
      <c r="WIU762" s="6"/>
      <c r="WIV762" s="106"/>
      <c r="WIW762" s="6"/>
      <c r="WIX762" s="6"/>
      <c r="WIY762" s="6"/>
      <c r="WIZ762" s="80"/>
      <c r="WJA762" s="70"/>
      <c r="WJB762" s="6"/>
      <c r="WJC762" s="6"/>
      <c r="WJD762" s="106"/>
      <c r="WJE762" s="6"/>
      <c r="WJF762" s="6"/>
      <c r="WJG762" s="6"/>
      <c r="WJH762" s="80"/>
      <c r="WJI762" s="70"/>
      <c r="WJJ762" s="6"/>
      <c r="WJK762" s="6"/>
      <c r="WJL762" s="106"/>
      <c r="WJM762" s="6"/>
      <c r="WJN762" s="6"/>
      <c r="WJO762" s="6"/>
      <c r="WJP762" s="80"/>
      <c r="WJQ762" s="70"/>
      <c r="WJR762" s="6"/>
      <c r="WJS762" s="6"/>
      <c r="WJT762" s="106"/>
      <c r="WJU762" s="6"/>
      <c r="WJV762" s="6"/>
      <c r="WJW762" s="6"/>
      <c r="WJX762" s="80"/>
      <c r="WJY762" s="70"/>
      <c r="WJZ762" s="6"/>
      <c r="WKA762" s="6"/>
      <c r="WKB762" s="106"/>
      <c r="WKC762" s="6"/>
      <c r="WKD762" s="6"/>
      <c r="WKE762" s="6"/>
      <c r="WKF762" s="80"/>
      <c r="WKG762" s="70"/>
      <c r="WKH762" s="6"/>
      <c r="WKI762" s="6"/>
      <c r="WKJ762" s="106"/>
      <c r="WKK762" s="6"/>
      <c r="WKL762" s="6"/>
      <c r="WKM762" s="6"/>
      <c r="WKN762" s="80"/>
      <c r="WKO762" s="70"/>
      <c r="WKP762" s="6"/>
      <c r="WKQ762" s="6"/>
      <c r="WKR762" s="106"/>
      <c r="WKS762" s="6"/>
      <c r="WKT762" s="6"/>
      <c r="WKU762" s="6"/>
      <c r="WKV762" s="80"/>
      <c r="WKW762" s="70"/>
      <c r="WKX762" s="6"/>
      <c r="WKY762" s="6"/>
      <c r="WKZ762" s="106"/>
      <c r="WLA762" s="6"/>
      <c r="WLB762" s="6"/>
      <c r="WLC762" s="6"/>
      <c r="WLD762" s="80"/>
      <c r="WLE762" s="70"/>
      <c r="WLF762" s="6"/>
      <c r="WLG762" s="6"/>
      <c r="WLH762" s="106"/>
      <c r="WLI762" s="6"/>
      <c r="WLJ762" s="6"/>
      <c r="WLK762" s="6"/>
      <c r="WLL762" s="80"/>
      <c r="WLM762" s="70"/>
      <c r="WLN762" s="6"/>
      <c r="WLO762" s="6"/>
      <c r="WLP762" s="106"/>
      <c r="WLQ762" s="6"/>
      <c r="WLR762" s="6"/>
      <c r="WLS762" s="6"/>
      <c r="WLT762" s="80"/>
      <c r="WLU762" s="70"/>
      <c r="WLV762" s="6"/>
      <c r="WLW762" s="6"/>
      <c r="WLX762" s="106"/>
      <c r="WLY762" s="6"/>
      <c r="WLZ762" s="6"/>
      <c r="WMA762" s="6"/>
      <c r="WMB762" s="80"/>
      <c r="WMC762" s="70"/>
      <c r="WMD762" s="6"/>
      <c r="WME762" s="6"/>
      <c r="WMF762" s="106"/>
      <c r="WMG762" s="6"/>
      <c r="WMH762" s="6"/>
      <c r="WMI762" s="6"/>
      <c r="WMJ762" s="80"/>
      <c r="WMK762" s="70"/>
      <c r="WML762" s="6"/>
      <c r="WMM762" s="6"/>
      <c r="WMN762" s="106"/>
      <c r="WMO762" s="6"/>
      <c r="WMP762" s="6"/>
      <c r="WMQ762" s="6"/>
      <c r="WMR762" s="80"/>
      <c r="WMS762" s="70"/>
      <c r="WMT762" s="6"/>
      <c r="WMU762" s="6"/>
      <c r="WMV762" s="106"/>
      <c r="WMW762" s="6"/>
      <c r="WMX762" s="6"/>
      <c r="WMY762" s="6"/>
      <c r="WMZ762" s="80"/>
      <c r="WNA762" s="70"/>
      <c r="WNB762" s="6"/>
      <c r="WNC762" s="6"/>
      <c r="WND762" s="106"/>
      <c r="WNE762" s="6"/>
      <c r="WNF762" s="6"/>
      <c r="WNG762" s="6"/>
      <c r="WNH762" s="80"/>
      <c r="WNI762" s="70"/>
      <c r="WNJ762" s="6"/>
      <c r="WNK762" s="6"/>
      <c r="WNL762" s="106"/>
      <c r="WNM762" s="6"/>
      <c r="WNN762" s="6"/>
      <c r="WNO762" s="6"/>
      <c r="WNP762" s="80"/>
      <c r="WNQ762" s="70"/>
      <c r="WNR762" s="6"/>
      <c r="WNS762" s="6"/>
      <c r="WNT762" s="106"/>
      <c r="WNU762" s="6"/>
      <c r="WNV762" s="6"/>
      <c r="WNW762" s="6"/>
      <c r="WNX762" s="80"/>
      <c r="WNY762" s="70"/>
      <c r="WNZ762" s="6"/>
      <c r="WOA762" s="6"/>
      <c r="WOB762" s="106"/>
      <c r="WOC762" s="6"/>
      <c r="WOD762" s="6"/>
      <c r="WOE762" s="6"/>
      <c r="WOF762" s="80"/>
      <c r="WOG762" s="70"/>
      <c r="WOH762" s="6"/>
      <c r="WOI762" s="6"/>
      <c r="WOJ762" s="106"/>
      <c r="WOK762" s="6"/>
      <c r="WOL762" s="6"/>
      <c r="WOM762" s="6"/>
      <c r="WON762" s="80"/>
      <c r="WOO762" s="70"/>
      <c r="WOP762" s="6"/>
      <c r="WOQ762" s="6"/>
      <c r="WOR762" s="106"/>
      <c r="WOS762" s="6"/>
      <c r="WOT762" s="6"/>
      <c r="WOU762" s="6"/>
      <c r="WOV762" s="80"/>
      <c r="WOW762" s="70"/>
      <c r="WOX762" s="6"/>
      <c r="WOY762" s="6"/>
      <c r="WOZ762" s="106"/>
      <c r="WPA762" s="6"/>
      <c r="WPB762" s="6"/>
      <c r="WPC762" s="6"/>
      <c r="WPD762" s="80"/>
      <c r="WPE762" s="70"/>
      <c r="WPF762" s="6"/>
      <c r="WPG762" s="6"/>
      <c r="WPH762" s="106"/>
      <c r="WPI762" s="6"/>
      <c r="WPJ762" s="6"/>
      <c r="WPK762" s="6"/>
      <c r="WPL762" s="80"/>
      <c r="WPM762" s="70"/>
      <c r="WPN762" s="6"/>
      <c r="WPO762" s="6"/>
      <c r="WPP762" s="106"/>
      <c r="WPQ762" s="6"/>
      <c r="WPR762" s="6"/>
      <c r="WPS762" s="6"/>
      <c r="WPT762" s="80"/>
      <c r="WPU762" s="70"/>
      <c r="WPV762" s="6"/>
      <c r="WPW762" s="6"/>
      <c r="WPX762" s="106"/>
      <c r="WPY762" s="6"/>
      <c r="WPZ762" s="6"/>
      <c r="WQA762" s="6"/>
      <c r="WQB762" s="80"/>
      <c r="WQC762" s="70"/>
      <c r="WQD762" s="6"/>
      <c r="WQE762" s="6"/>
      <c r="WQF762" s="106"/>
      <c r="WQG762" s="6"/>
      <c r="WQH762" s="6"/>
      <c r="WQI762" s="6"/>
      <c r="WQJ762" s="80"/>
      <c r="WQK762" s="70"/>
      <c r="WQL762" s="6"/>
      <c r="WQM762" s="6"/>
      <c r="WQN762" s="106"/>
      <c r="WQO762" s="6"/>
      <c r="WQP762" s="6"/>
      <c r="WQQ762" s="6"/>
      <c r="WQR762" s="80"/>
      <c r="WQS762" s="70"/>
      <c r="WQT762" s="6"/>
      <c r="WQU762" s="6"/>
      <c r="WQV762" s="106"/>
      <c r="WQW762" s="6"/>
      <c r="WQX762" s="6"/>
      <c r="WQY762" s="6"/>
      <c r="WQZ762" s="80"/>
      <c r="WRA762" s="70"/>
      <c r="WRB762" s="6"/>
      <c r="WRC762" s="6"/>
      <c r="WRD762" s="106"/>
      <c r="WRE762" s="6"/>
      <c r="WRF762" s="6"/>
      <c r="WRG762" s="6"/>
      <c r="WRH762" s="80"/>
      <c r="WRI762" s="70"/>
      <c r="WRJ762" s="6"/>
      <c r="WRK762" s="6"/>
      <c r="WRL762" s="106"/>
      <c r="WRM762" s="6"/>
      <c r="WRN762" s="6"/>
      <c r="WRO762" s="6"/>
      <c r="WRP762" s="80"/>
      <c r="WRQ762" s="70"/>
      <c r="WRR762" s="6"/>
      <c r="WRS762" s="6"/>
      <c r="WRT762" s="106"/>
      <c r="WRU762" s="6"/>
      <c r="WRV762" s="6"/>
      <c r="WRW762" s="6"/>
      <c r="WRX762" s="80"/>
      <c r="WRY762" s="70"/>
      <c r="WRZ762" s="6"/>
      <c r="WSA762" s="6"/>
      <c r="WSB762" s="106"/>
      <c r="WSC762" s="6"/>
      <c r="WSD762" s="6"/>
      <c r="WSE762" s="6"/>
      <c r="WSF762" s="80"/>
      <c r="WSG762" s="70"/>
      <c r="WSH762" s="6"/>
      <c r="WSI762" s="6"/>
      <c r="WSJ762" s="106"/>
      <c r="WSK762" s="6"/>
      <c r="WSL762" s="6"/>
      <c r="WSM762" s="6"/>
      <c r="WSN762" s="80"/>
      <c r="WSO762" s="70"/>
      <c r="WSP762" s="6"/>
      <c r="WSQ762" s="6"/>
      <c r="WSR762" s="106"/>
      <c r="WSS762" s="6"/>
      <c r="WST762" s="6"/>
      <c r="WSU762" s="6"/>
      <c r="WSV762" s="80"/>
      <c r="WSW762" s="70"/>
      <c r="WSX762" s="6"/>
      <c r="WSY762" s="6"/>
      <c r="WSZ762" s="106"/>
      <c r="WTA762" s="6"/>
      <c r="WTB762" s="6"/>
      <c r="WTC762" s="6"/>
      <c r="WTD762" s="80"/>
      <c r="WTE762" s="70"/>
      <c r="WTF762" s="6"/>
      <c r="WTG762" s="6"/>
      <c r="WTH762" s="106"/>
      <c r="WTI762" s="6"/>
      <c r="WTJ762" s="6"/>
      <c r="WTK762" s="6"/>
      <c r="WTL762" s="80"/>
      <c r="WTM762" s="70"/>
      <c r="WTN762" s="6"/>
      <c r="WTO762" s="6"/>
      <c r="WTP762" s="106"/>
      <c r="WTQ762" s="6"/>
      <c r="WTR762" s="6"/>
      <c r="WTS762" s="6"/>
      <c r="WTT762" s="80"/>
      <c r="WTU762" s="70"/>
      <c r="WTV762" s="6"/>
      <c r="WTW762" s="6"/>
      <c r="WTX762" s="106"/>
      <c r="WTY762" s="6"/>
      <c r="WTZ762" s="6"/>
      <c r="WUA762" s="6"/>
      <c r="WUB762" s="80"/>
      <c r="WUC762" s="70"/>
      <c r="WUD762" s="6"/>
      <c r="WUE762" s="6"/>
      <c r="WUF762" s="106"/>
      <c r="WUG762" s="6"/>
      <c r="WUH762" s="6"/>
      <c r="WUI762" s="6"/>
      <c r="WUJ762" s="80"/>
      <c r="WUK762" s="70"/>
      <c r="WUL762" s="6"/>
      <c r="WUM762" s="6"/>
      <c r="WUN762" s="106"/>
      <c r="WUO762" s="6"/>
      <c r="WUP762" s="6"/>
      <c r="WUQ762" s="6"/>
      <c r="WUR762" s="80"/>
      <c r="WUS762" s="70"/>
      <c r="WUT762" s="6"/>
      <c r="WUU762" s="6"/>
      <c r="WUV762" s="106"/>
      <c r="WUW762" s="6"/>
      <c r="WUX762" s="6"/>
      <c r="WUY762" s="6"/>
      <c r="WUZ762" s="80"/>
      <c r="WVA762" s="70"/>
      <c r="WVB762" s="6"/>
      <c r="WVC762" s="6"/>
      <c r="WVD762" s="106"/>
      <c r="WVE762" s="6"/>
      <c r="WVF762" s="6"/>
      <c r="WVG762" s="6"/>
      <c r="WVH762" s="80"/>
      <c r="WVI762" s="70"/>
      <c r="WVJ762" s="6"/>
      <c r="WVK762" s="6"/>
      <c r="WVL762" s="106"/>
      <c r="WVM762" s="6"/>
      <c r="WVN762" s="6"/>
      <c r="WVO762" s="6"/>
      <c r="WVP762" s="80"/>
      <c r="WVQ762" s="70"/>
      <c r="WVR762" s="6"/>
      <c r="WVS762" s="6"/>
      <c r="WVT762" s="106"/>
      <c r="WVU762" s="6"/>
      <c r="WVV762" s="6"/>
      <c r="WVW762" s="6"/>
      <c r="WVX762" s="80"/>
      <c r="WVY762" s="70"/>
      <c r="WVZ762" s="6"/>
      <c r="WWA762" s="6"/>
      <c r="WWB762" s="106"/>
      <c r="WWC762" s="6"/>
      <c r="WWD762" s="6"/>
      <c r="WWE762" s="6"/>
      <c r="WWF762" s="80"/>
      <c r="WWG762" s="70"/>
      <c r="WWH762" s="6"/>
      <c r="WWI762" s="6"/>
      <c r="WWJ762" s="106"/>
      <c r="WWK762" s="6"/>
      <c r="WWL762" s="6"/>
      <c r="WWM762" s="6"/>
      <c r="WWN762" s="80"/>
      <c r="WWO762" s="70"/>
      <c r="WWP762" s="6"/>
      <c r="WWQ762" s="6"/>
      <c r="WWR762" s="106"/>
      <c r="WWS762" s="6"/>
      <c r="WWT762" s="6"/>
      <c r="WWU762" s="6"/>
      <c r="WWV762" s="80"/>
      <c r="WWW762" s="70"/>
      <c r="WWX762" s="6"/>
      <c r="WWY762" s="6"/>
      <c r="WWZ762" s="106"/>
      <c r="WXA762" s="6"/>
      <c r="WXB762" s="6"/>
      <c r="WXC762" s="6"/>
      <c r="WXD762" s="80"/>
      <c r="WXE762" s="70"/>
      <c r="WXF762" s="6"/>
      <c r="WXG762" s="6"/>
      <c r="WXH762" s="106"/>
      <c r="WXI762" s="6"/>
      <c r="WXJ762" s="6"/>
      <c r="WXK762" s="6"/>
      <c r="WXL762" s="80"/>
      <c r="WXM762" s="70"/>
      <c r="WXN762" s="6"/>
      <c r="WXO762" s="6"/>
      <c r="WXP762" s="106"/>
      <c r="WXQ762" s="6"/>
      <c r="WXR762" s="6"/>
      <c r="WXS762" s="6"/>
      <c r="WXT762" s="80"/>
      <c r="WXU762" s="70"/>
      <c r="WXV762" s="6"/>
      <c r="WXW762" s="6"/>
      <c r="WXX762" s="106"/>
      <c r="WXY762" s="6"/>
      <c r="WXZ762" s="6"/>
      <c r="WYA762" s="6"/>
      <c r="WYB762" s="80"/>
      <c r="WYC762" s="70"/>
      <c r="WYD762" s="6"/>
      <c r="WYE762" s="6"/>
      <c r="WYF762" s="106"/>
      <c r="WYG762" s="6"/>
      <c r="WYH762" s="6"/>
      <c r="WYI762" s="6"/>
      <c r="WYJ762" s="80"/>
      <c r="WYK762" s="70"/>
      <c r="WYL762" s="6"/>
      <c r="WYM762" s="6"/>
      <c r="WYN762" s="106"/>
      <c r="WYO762" s="6"/>
      <c r="WYP762" s="6"/>
      <c r="WYQ762" s="6"/>
      <c r="WYR762" s="80"/>
      <c r="WYS762" s="70"/>
      <c r="WYT762" s="6"/>
      <c r="WYU762" s="6"/>
      <c r="WYV762" s="106"/>
      <c r="WYW762" s="6"/>
      <c r="WYX762" s="6"/>
      <c r="WYY762" s="6"/>
      <c r="WYZ762" s="80"/>
      <c r="WZA762" s="70"/>
      <c r="WZB762" s="6"/>
      <c r="WZC762" s="6"/>
      <c r="WZD762" s="106"/>
      <c r="WZE762" s="6"/>
      <c r="WZF762" s="6"/>
      <c r="WZG762" s="6"/>
      <c r="WZH762" s="80"/>
      <c r="WZI762" s="70"/>
      <c r="WZJ762" s="6"/>
      <c r="WZK762" s="6"/>
      <c r="WZL762" s="106"/>
      <c r="WZM762" s="6"/>
      <c r="WZN762" s="6"/>
      <c r="WZO762" s="6"/>
      <c r="WZP762" s="80"/>
      <c r="WZQ762" s="70"/>
      <c r="WZR762" s="6"/>
      <c r="WZS762" s="6"/>
      <c r="WZT762" s="106"/>
      <c r="WZU762" s="6"/>
      <c r="WZV762" s="6"/>
      <c r="WZW762" s="6"/>
      <c r="WZX762" s="80"/>
      <c r="WZY762" s="70"/>
      <c r="WZZ762" s="6"/>
      <c r="XAA762" s="6"/>
      <c r="XAB762" s="106"/>
      <c r="XAC762" s="6"/>
      <c r="XAD762" s="6"/>
      <c r="XAE762" s="6"/>
      <c r="XAF762" s="80"/>
      <c r="XAG762" s="70"/>
      <c r="XAH762" s="6"/>
      <c r="XAI762" s="6"/>
      <c r="XAJ762" s="106"/>
      <c r="XAK762" s="6"/>
      <c r="XAL762" s="6"/>
      <c r="XAM762" s="6"/>
      <c r="XAN762" s="80"/>
      <c r="XAO762" s="70"/>
      <c r="XAP762" s="6"/>
      <c r="XAQ762" s="6"/>
      <c r="XAR762" s="106"/>
      <c r="XAS762" s="6"/>
      <c r="XAT762" s="6"/>
      <c r="XAU762" s="6"/>
      <c r="XAV762" s="80"/>
      <c r="XAW762" s="70"/>
      <c r="XAX762" s="6"/>
      <c r="XAY762" s="6"/>
      <c r="XAZ762" s="106"/>
      <c r="XBA762" s="6"/>
      <c r="XBB762" s="6"/>
      <c r="XBC762" s="6"/>
      <c r="XBD762" s="80"/>
      <c r="XBE762" s="70"/>
      <c r="XBF762" s="6"/>
      <c r="XBG762" s="6"/>
      <c r="XBH762" s="106"/>
      <c r="XBI762" s="6"/>
      <c r="XBJ762" s="6"/>
      <c r="XBK762" s="6"/>
      <c r="XBL762" s="80"/>
      <c r="XBM762" s="70"/>
      <c r="XBN762" s="6"/>
      <c r="XBO762" s="6"/>
      <c r="XBP762" s="106"/>
      <c r="XBQ762" s="6"/>
      <c r="XBR762" s="6"/>
      <c r="XBS762" s="6"/>
      <c r="XBT762" s="80"/>
      <c r="XBU762" s="70"/>
      <c r="XBV762" s="6"/>
      <c r="XBW762" s="6"/>
      <c r="XBX762" s="106"/>
      <c r="XBY762" s="6"/>
      <c r="XBZ762" s="6"/>
      <c r="XCA762" s="6"/>
      <c r="XCB762" s="80"/>
      <c r="XCC762" s="70"/>
      <c r="XCD762" s="6"/>
      <c r="XCE762" s="6"/>
      <c r="XCF762" s="106"/>
      <c r="XCG762" s="6"/>
      <c r="XCH762" s="6"/>
      <c r="XCI762" s="6"/>
      <c r="XCJ762" s="80"/>
      <c r="XCK762" s="70"/>
      <c r="XCL762" s="6"/>
      <c r="XCM762" s="6"/>
      <c r="XCN762" s="106"/>
      <c r="XCO762" s="6"/>
      <c r="XCP762" s="6"/>
      <c r="XCQ762" s="6"/>
      <c r="XCR762" s="80"/>
      <c r="XCS762" s="70"/>
      <c r="XCT762" s="6"/>
      <c r="XCU762" s="6"/>
      <c r="XCV762" s="106"/>
      <c r="XCW762" s="6"/>
      <c r="XCX762" s="6"/>
      <c r="XCY762" s="6"/>
      <c r="XCZ762" s="80"/>
      <c r="XDA762" s="70"/>
      <c r="XDB762" s="6"/>
      <c r="XDC762" s="6"/>
      <c r="XDD762" s="106"/>
      <c r="XDE762" s="6"/>
      <c r="XDF762" s="6"/>
      <c r="XDG762" s="6"/>
      <c r="XDH762" s="80"/>
      <c r="XDI762" s="70"/>
      <c r="XDJ762" s="6"/>
      <c r="XDK762" s="6"/>
      <c r="XDL762" s="106"/>
      <c r="XDM762" s="6"/>
      <c r="XDN762" s="6"/>
      <c r="XDO762" s="6"/>
      <c r="XDP762" s="80"/>
      <c r="XDQ762" s="70"/>
      <c r="XDR762" s="6"/>
      <c r="XDS762" s="6"/>
      <c r="XDT762" s="106"/>
      <c r="XDU762" s="6"/>
      <c r="XDV762" s="6"/>
      <c r="XDW762" s="6"/>
      <c r="XDX762" s="80"/>
      <c r="XDY762" s="70"/>
      <c r="XDZ762" s="6"/>
      <c r="XEA762" s="6"/>
      <c r="XEB762" s="106"/>
      <c r="XEC762" s="6"/>
      <c r="XED762" s="6"/>
      <c r="XEE762" s="6"/>
      <c r="XEF762" s="80"/>
      <c r="XEG762" s="70"/>
      <c r="XEH762" s="6"/>
      <c r="XEI762" s="6"/>
      <c r="XEJ762" s="106"/>
      <c r="XEK762" s="6"/>
      <c r="XEL762" s="6"/>
      <c r="XEM762" s="6"/>
      <c r="XEN762" s="80"/>
    </row>
    <row r="763" spans="1:16368" s="13" customFormat="1" ht="18" customHeight="1">
      <c r="B763" s="25"/>
      <c r="C763" s="106"/>
      <c r="D763" s="26"/>
      <c r="E763" s="11"/>
      <c r="F763" s="172"/>
      <c r="G763" s="285"/>
      <c r="H763" s="80"/>
      <c r="I763" s="80"/>
      <c r="J763" s="5"/>
      <c r="K763" s="138"/>
    </row>
    <row r="764" spans="1:16368" s="13" customFormat="1" ht="67.5" customHeight="1">
      <c r="A764" s="9" t="s">
        <v>312</v>
      </c>
      <c r="B764" s="46" t="str">
        <f>IF(ISBLANK(C763),IF(ISBLANK(C764),5,CONCATENATE(COUNTA($B$735:B763)+1,".")))</f>
        <v>7.</v>
      </c>
      <c r="C764" s="43" t="s">
        <v>166</v>
      </c>
      <c r="D764" s="197" t="s">
        <v>1009</v>
      </c>
      <c r="E764" s="11">
        <v>2</v>
      </c>
      <c r="F764" s="20" t="s">
        <v>2</v>
      </c>
      <c r="G764" s="282"/>
      <c r="H764" s="80">
        <f>E764*G764</f>
        <v>0</v>
      </c>
      <c r="I764" s="80"/>
      <c r="J764" s="5"/>
      <c r="K764" s="138"/>
    </row>
    <row r="765" spans="1:16368" s="13" customFormat="1" ht="18" customHeight="1">
      <c r="B765" s="25"/>
      <c r="C765" s="37" t="s">
        <v>167</v>
      </c>
      <c r="D765" s="199" t="s">
        <v>1010</v>
      </c>
      <c r="E765" s="200">
        <v>2</v>
      </c>
      <c r="F765" s="214" t="s">
        <v>2</v>
      </c>
      <c r="G765" s="283"/>
      <c r="H765" s="203"/>
      <c r="I765" s="203">
        <f>E765*G765</f>
        <v>0</v>
      </c>
      <c r="J765" s="5"/>
      <c r="K765" s="138"/>
    </row>
    <row r="766" spans="1:16368" s="13" customFormat="1" ht="18" customHeight="1">
      <c r="B766" s="25"/>
      <c r="C766" s="144" t="s">
        <v>493</v>
      </c>
      <c r="D766" s="6"/>
      <c r="E766" s="11"/>
      <c r="F766" s="12"/>
      <c r="G766" s="282"/>
      <c r="H766" s="80"/>
      <c r="I766" s="80"/>
      <c r="K766" s="138"/>
    </row>
    <row r="767" spans="1:16368" s="13" customFormat="1" ht="18" customHeight="1">
      <c r="B767" s="25"/>
      <c r="C767" s="144" t="s">
        <v>494</v>
      </c>
      <c r="D767" s="33"/>
      <c r="E767" s="11"/>
      <c r="F767" s="12"/>
      <c r="G767" s="282"/>
      <c r="H767" s="80"/>
      <c r="I767" s="80"/>
      <c r="K767" s="138"/>
    </row>
    <row r="768" spans="1:16368" s="13" customFormat="1" ht="18" customHeight="1">
      <c r="B768" s="25"/>
      <c r="C768" s="144" t="s">
        <v>495</v>
      </c>
      <c r="D768" s="33"/>
      <c r="E768" s="11"/>
      <c r="F768" s="12"/>
      <c r="G768" s="282"/>
      <c r="H768" s="80"/>
      <c r="I768" s="80"/>
      <c r="K768" s="138"/>
    </row>
    <row r="769" spans="1:11" s="13" customFormat="1" ht="18" customHeight="1">
      <c r="B769" s="25"/>
      <c r="D769" s="33"/>
      <c r="E769" s="11"/>
      <c r="F769" s="12"/>
      <c r="G769" s="282"/>
      <c r="H769" s="80"/>
      <c r="I769" s="80"/>
      <c r="K769" s="138"/>
    </row>
    <row r="770" spans="1:11" s="13" customFormat="1" ht="18" customHeight="1">
      <c r="B770" s="25"/>
      <c r="C770" s="106"/>
      <c r="D770" s="26"/>
      <c r="E770" s="11"/>
      <c r="F770" s="27"/>
      <c r="G770" s="285"/>
      <c r="H770" s="80"/>
      <c r="I770" s="80"/>
      <c r="J770" s="5"/>
      <c r="K770" s="138"/>
    </row>
    <row r="771" spans="1:11" s="13" customFormat="1" ht="18" customHeight="1">
      <c r="B771" s="25"/>
      <c r="C771" s="97" t="s">
        <v>496</v>
      </c>
      <c r="D771" s="26"/>
      <c r="E771" s="11"/>
      <c r="F771" s="27"/>
      <c r="G771" s="285"/>
      <c r="H771" s="80"/>
      <c r="I771" s="80"/>
      <c r="J771" s="5"/>
      <c r="K771" s="138"/>
    </row>
    <row r="772" spans="1:11" s="13" customFormat="1" ht="18" customHeight="1">
      <c r="B772" s="25"/>
      <c r="C772" s="106"/>
      <c r="D772" s="26"/>
      <c r="E772" s="11"/>
      <c r="F772" s="27"/>
      <c r="G772" s="285"/>
      <c r="H772" s="80"/>
      <c r="I772" s="80"/>
      <c r="J772" s="5"/>
      <c r="K772" s="138"/>
    </row>
    <row r="773" spans="1:11" s="13" customFormat="1" ht="66.75" customHeight="1">
      <c r="A773" s="9" t="s">
        <v>314</v>
      </c>
      <c r="B773" s="46" t="str">
        <f>IF(ISBLANK(C772),IF(ISBLANK(C773),5,CONCATENATE(COUNTA($B$760:B772)+1,".")))</f>
        <v>3.</v>
      </c>
      <c r="C773" s="106" t="s">
        <v>497</v>
      </c>
      <c r="D773" s="197" t="s">
        <v>1009</v>
      </c>
      <c r="E773" s="33">
        <v>1</v>
      </c>
      <c r="F773" s="12" t="s">
        <v>2</v>
      </c>
      <c r="G773" s="285"/>
      <c r="H773" s="143">
        <f>E773*G773</f>
        <v>0</v>
      </c>
      <c r="I773" s="143"/>
      <c r="J773" s="5"/>
      <c r="K773" s="138"/>
    </row>
    <row r="774" spans="1:11" s="13" customFormat="1" ht="20.25" customHeight="1">
      <c r="A774" s="9"/>
      <c r="B774" s="46"/>
      <c r="C774" s="106"/>
      <c r="D774" s="199" t="s">
        <v>1010</v>
      </c>
      <c r="E774" s="209">
        <v>1</v>
      </c>
      <c r="F774" s="201" t="s">
        <v>2</v>
      </c>
      <c r="G774" s="291"/>
      <c r="H774" s="215"/>
      <c r="I774" s="203">
        <f>E774*G774</f>
        <v>0</v>
      </c>
      <c r="J774" s="5"/>
      <c r="K774" s="138"/>
    </row>
    <row r="775" spans="1:11" s="13" customFormat="1" ht="20.25" customHeight="1">
      <c r="A775" s="9"/>
      <c r="B775" s="46"/>
      <c r="C775" s="106" t="s">
        <v>498</v>
      </c>
      <c r="D775" s="26"/>
      <c r="E775" s="142"/>
      <c r="F775" s="12"/>
      <c r="G775" s="285"/>
      <c r="H775" s="143"/>
      <c r="I775" s="143"/>
      <c r="J775" s="5"/>
      <c r="K775" s="138"/>
    </row>
    <row r="776" spans="1:11" s="13" customFormat="1" ht="18" customHeight="1">
      <c r="B776" s="25"/>
      <c r="C776" s="144" t="s">
        <v>499</v>
      </c>
      <c r="D776" s="26"/>
      <c r="E776" s="11"/>
      <c r="F776" s="27"/>
      <c r="G776" s="285"/>
      <c r="H776" s="80"/>
      <c r="I776" s="80"/>
      <c r="J776" s="5"/>
      <c r="K776" s="138"/>
    </row>
    <row r="777" spans="1:11" s="13" customFormat="1" ht="18" customHeight="1">
      <c r="B777" s="25"/>
      <c r="C777" s="144" t="s">
        <v>500</v>
      </c>
      <c r="D777" s="26"/>
      <c r="E777" s="11"/>
      <c r="F777" s="27"/>
      <c r="G777" s="285"/>
      <c r="H777" s="80"/>
      <c r="I777" s="80"/>
      <c r="J777" s="5"/>
      <c r="K777" s="138"/>
    </row>
    <row r="778" spans="1:11" s="13" customFormat="1" ht="18" customHeight="1">
      <c r="B778" s="25"/>
      <c r="C778" s="144" t="s">
        <v>501</v>
      </c>
      <c r="D778" s="26"/>
      <c r="E778" s="11"/>
      <c r="F778" s="27"/>
      <c r="G778" s="285"/>
      <c r="H778" s="80"/>
      <c r="I778" s="80"/>
      <c r="J778" s="5"/>
      <c r="K778" s="138"/>
    </row>
    <row r="779" spans="1:11" s="13" customFormat="1" ht="18" customHeight="1">
      <c r="B779" s="25"/>
      <c r="C779" s="144" t="s">
        <v>502</v>
      </c>
      <c r="D779" s="26"/>
      <c r="E779" s="11"/>
      <c r="F779" s="27"/>
      <c r="G779" s="285"/>
      <c r="H779" s="80"/>
      <c r="I779" s="80"/>
      <c r="J779" s="5"/>
      <c r="K779" s="138"/>
    </row>
    <row r="780" spans="1:11" s="13" customFormat="1" ht="18" customHeight="1">
      <c r="B780" s="25"/>
      <c r="C780" s="144" t="s">
        <v>503</v>
      </c>
      <c r="D780" s="26"/>
      <c r="E780" s="11"/>
      <c r="F780" s="27"/>
      <c r="G780" s="285"/>
      <c r="H780" s="80"/>
      <c r="I780" s="80"/>
      <c r="J780" s="5"/>
      <c r="K780" s="138"/>
    </row>
    <row r="781" spans="1:11" s="13" customFormat="1" ht="18" customHeight="1">
      <c r="B781" s="25"/>
      <c r="C781" s="144" t="s">
        <v>504</v>
      </c>
      <c r="D781" s="26"/>
      <c r="E781" s="11"/>
      <c r="F781" s="27"/>
      <c r="G781" s="285"/>
      <c r="H781" s="80"/>
      <c r="I781" s="80"/>
      <c r="J781" s="5"/>
      <c r="K781" s="138"/>
    </row>
    <row r="782" spans="1:11" s="13" customFormat="1" ht="18" customHeight="1">
      <c r="B782" s="25"/>
      <c r="C782" s="144" t="s">
        <v>505</v>
      </c>
      <c r="D782" s="26"/>
      <c r="E782" s="11"/>
      <c r="F782" s="27"/>
      <c r="G782" s="285"/>
      <c r="H782" s="80"/>
      <c r="I782" s="80"/>
      <c r="J782" s="5"/>
      <c r="K782" s="138"/>
    </row>
    <row r="783" spans="1:11" s="13" customFormat="1" ht="18" customHeight="1">
      <c r="B783" s="25"/>
      <c r="C783" s="144" t="s">
        <v>506</v>
      </c>
      <c r="D783" s="26"/>
      <c r="E783" s="11"/>
      <c r="F783" s="27"/>
      <c r="G783" s="285"/>
      <c r="H783" s="80"/>
      <c r="I783" s="80"/>
      <c r="J783" s="5"/>
      <c r="K783" s="138"/>
    </row>
    <row r="784" spans="1:11" s="13" customFormat="1" ht="18" customHeight="1">
      <c r="B784" s="25"/>
      <c r="C784" s="144" t="s">
        <v>507</v>
      </c>
      <c r="D784" s="26"/>
      <c r="E784" s="11"/>
      <c r="F784" s="27"/>
      <c r="G784" s="285"/>
      <c r="H784" s="80"/>
      <c r="I784" s="80"/>
      <c r="J784" s="5"/>
      <c r="K784" s="138"/>
    </row>
    <row r="785" spans="1:11" s="13" customFormat="1" ht="18" customHeight="1">
      <c r="B785" s="25"/>
      <c r="C785" s="144" t="s">
        <v>508</v>
      </c>
      <c r="D785" s="26"/>
      <c r="E785" s="11"/>
      <c r="F785" s="27"/>
      <c r="G785" s="285"/>
      <c r="H785" s="80"/>
      <c r="I785" s="80"/>
      <c r="J785" s="5"/>
      <c r="K785" s="138"/>
    </row>
    <row r="786" spans="1:11">
      <c r="A786" s="13"/>
      <c r="B786" s="25"/>
      <c r="C786" s="144" t="s">
        <v>509</v>
      </c>
      <c r="D786" s="26"/>
      <c r="E786" s="11"/>
      <c r="F786" s="27"/>
      <c r="G786" s="285"/>
      <c r="H786" s="80"/>
      <c r="I786" s="80"/>
      <c r="J786" s="6"/>
    </row>
    <row r="787" spans="1:11">
      <c r="A787" s="13"/>
      <c r="B787" s="25"/>
      <c r="C787" s="144" t="s">
        <v>510</v>
      </c>
      <c r="D787" s="26"/>
      <c r="E787" s="11"/>
      <c r="F787" s="27"/>
      <c r="G787" s="285"/>
      <c r="H787" s="80"/>
      <c r="I787" s="80"/>
      <c r="J787" s="6"/>
    </row>
    <row r="788" spans="1:11" s="13" customFormat="1" ht="18" customHeight="1">
      <c r="B788" s="25"/>
      <c r="C788" s="144" t="s">
        <v>511</v>
      </c>
      <c r="D788" s="26"/>
      <c r="E788" s="11"/>
      <c r="F788" s="27"/>
      <c r="G788" s="285"/>
      <c r="H788" s="80"/>
      <c r="I788" s="80"/>
      <c r="J788" s="5"/>
      <c r="K788" s="138"/>
    </row>
    <row r="789" spans="1:11">
      <c r="A789" s="13"/>
      <c r="B789" s="25"/>
      <c r="C789" s="106"/>
      <c r="D789" s="26"/>
      <c r="E789" s="11"/>
      <c r="F789" s="27"/>
      <c r="G789" s="285"/>
      <c r="H789" s="80"/>
      <c r="I789" s="80"/>
      <c r="J789" s="6"/>
    </row>
    <row r="790" spans="1:11">
      <c r="A790" s="13"/>
      <c r="B790" s="25"/>
      <c r="C790" s="106" t="s">
        <v>512</v>
      </c>
      <c r="D790" s="26"/>
      <c r="E790" s="11"/>
      <c r="F790" s="27"/>
      <c r="G790" s="285"/>
      <c r="H790" s="80"/>
      <c r="I790" s="80"/>
      <c r="J790" s="6"/>
    </row>
    <row r="791" spans="1:11">
      <c r="A791" s="13"/>
      <c r="B791" s="25"/>
      <c r="C791" s="106" t="s">
        <v>513</v>
      </c>
      <c r="D791" s="26"/>
      <c r="E791" s="11"/>
      <c r="F791" s="27"/>
      <c r="G791" s="285"/>
      <c r="H791" s="80"/>
      <c r="I791" s="80"/>
      <c r="J791" s="6"/>
    </row>
    <row r="792" spans="1:11">
      <c r="A792" s="13"/>
      <c r="B792" s="25"/>
      <c r="C792" s="106" t="s">
        <v>514</v>
      </c>
      <c r="D792" s="26"/>
      <c r="E792" s="11"/>
      <c r="F792" s="27"/>
      <c r="G792" s="285"/>
      <c r="H792" s="80"/>
      <c r="I792" s="80"/>
      <c r="J792" s="6"/>
    </row>
    <row r="793" spans="1:11">
      <c r="A793" s="13"/>
      <c r="B793" s="25"/>
      <c r="C793" s="106" t="s">
        <v>515</v>
      </c>
      <c r="D793" s="26"/>
      <c r="E793" s="11"/>
      <c r="F793" s="27"/>
      <c r="G793" s="285"/>
      <c r="H793" s="80"/>
      <c r="I793" s="80"/>
      <c r="J793" s="6"/>
    </row>
    <row r="794" spans="1:11">
      <c r="A794" s="13"/>
      <c r="B794" s="25"/>
      <c r="C794" s="106" t="s">
        <v>516</v>
      </c>
      <c r="D794" s="26"/>
      <c r="E794" s="11"/>
      <c r="F794" s="27"/>
      <c r="G794" s="285"/>
      <c r="H794" s="80"/>
      <c r="I794" s="80"/>
      <c r="J794" s="6"/>
    </row>
    <row r="795" spans="1:11">
      <c r="A795" s="13"/>
      <c r="B795" s="25"/>
      <c r="C795" s="106" t="s">
        <v>517</v>
      </c>
      <c r="D795" s="26"/>
      <c r="E795" s="11"/>
      <c r="F795" s="27"/>
      <c r="G795" s="285"/>
      <c r="H795" s="80"/>
      <c r="I795" s="80"/>
      <c r="J795" s="6"/>
    </row>
    <row r="796" spans="1:11">
      <c r="A796" s="13"/>
      <c r="B796" s="25"/>
      <c r="C796" s="106" t="s">
        <v>518</v>
      </c>
      <c r="D796" s="26"/>
      <c r="E796" s="11"/>
      <c r="F796" s="27"/>
      <c r="G796" s="285"/>
      <c r="H796" s="80"/>
      <c r="I796" s="80"/>
      <c r="J796" s="6"/>
    </row>
    <row r="797" spans="1:11">
      <c r="A797" s="13"/>
      <c r="B797" s="25"/>
      <c r="C797" s="106"/>
      <c r="D797" s="26"/>
      <c r="E797" s="11"/>
      <c r="F797" s="27"/>
      <c r="G797" s="285"/>
      <c r="H797" s="80"/>
      <c r="I797" s="80"/>
      <c r="J797" s="6"/>
    </row>
    <row r="798" spans="1:11" s="13" customFormat="1" ht="18" customHeight="1">
      <c r="B798" s="25"/>
      <c r="C798" s="97" t="s">
        <v>519</v>
      </c>
      <c r="D798" s="26"/>
      <c r="E798" s="11"/>
      <c r="F798" s="27"/>
      <c r="G798" s="285"/>
      <c r="H798" s="80"/>
      <c r="I798" s="80"/>
      <c r="J798" s="5"/>
      <c r="K798" s="138"/>
    </row>
    <row r="799" spans="1:11" s="13" customFormat="1" ht="18" customHeight="1">
      <c r="B799" s="25"/>
      <c r="C799" s="106"/>
      <c r="D799" s="26"/>
      <c r="E799" s="11"/>
      <c r="F799" s="27"/>
      <c r="G799" s="285"/>
      <c r="H799" s="80"/>
      <c r="I799" s="80"/>
      <c r="J799" s="5"/>
      <c r="K799" s="138"/>
    </row>
    <row r="800" spans="1:11" s="13" customFormat="1" ht="48" customHeight="1">
      <c r="A800" s="9" t="s">
        <v>316</v>
      </c>
      <c r="B800" s="46" t="str">
        <f>IF(ISBLANK(C799),IF(ISBLANK(C800),5,CONCATENATE(COUNTA($B$788:B799)+1,".")))</f>
        <v>1.</v>
      </c>
      <c r="C800" s="140" t="s">
        <v>520</v>
      </c>
      <c r="D800" s="26"/>
      <c r="E800" s="142"/>
      <c r="F800" s="12"/>
      <c r="G800" s="285"/>
      <c r="H800" s="143"/>
      <c r="I800" s="143"/>
      <c r="J800" s="5"/>
      <c r="K800" s="138"/>
    </row>
    <row r="801" spans="1:10">
      <c r="A801" s="13"/>
      <c r="B801" s="25"/>
      <c r="C801" s="106"/>
      <c r="D801" s="26"/>
      <c r="E801" s="11"/>
      <c r="F801" s="27"/>
      <c r="G801" s="285"/>
      <c r="H801" s="80"/>
      <c r="I801" s="80"/>
      <c r="J801" s="6"/>
    </row>
    <row r="802" spans="1:10">
      <c r="A802" s="13"/>
      <c r="B802" s="25"/>
      <c r="C802" s="106" t="s">
        <v>521</v>
      </c>
      <c r="D802" s="26"/>
      <c r="E802" s="11"/>
      <c r="F802" s="27"/>
      <c r="G802" s="285"/>
      <c r="H802" s="80"/>
      <c r="I802" s="80"/>
      <c r="J802" s="6"/>
    </row>
    <row r="803" spans="1:10">
      <c r="A803" s="13"/>
      <c r="B803" s="25"/>
      <c r="C803" s="106" t="s">
        <v>522</v>
      </c>
      <c r="D803" s="145" t="s">
        <v>523</v>
      </c>
      <c r="E803" s="142">
        <v>1</v>
      </c>
      <c r="F803" s="12" t="s">
        <v>2</v>
      </c>
      <c r="G803" s="285"/>
      <c r="H803" s="143">
        <f>E803*G803</f>
        <v>0</v>
      </c>
      <c r="J803" s="6"/>
    </row>
    <row r="804" spans="1:10">
      <c r="A804" s="13"/>
      <c r="B804" s="25"/>
      <c r="C804" s="106" t="s">
        <v>524</v>
      </c>
      <c r="D804" s="145" t="s">
        <v>523</v>
      </c>
      <c r="E804" s="142">
        <v>1</v>
      </c>
      <c r="F804" s="12" t="s">
        <v>2</v>
      </c>
      <c r="G804" s="285"/>
      <c r="H804" s="143">
        <f>E804*G804</f>
        <v>0</v>
      </c>
      <c r="J804" s="6"/>
    </row>
    <row r="805" spans="1:10">
      <c r="A805" s="13"/>
      <c r="B805" s="25"/>
      <c r="C805" s="106"/>
      <c r="D805" s="145"/>
      <c r="E805" s="142"/>
      <c r="F805" s="12"/>
      <c r="G805" s="285"/>
      <c r="H805" s="143"/>
      <c r="J805" s="6"/>
    </row>
    <row r="806" spans="1:10">
      <c r="A806" s="13"/>
      <c r="B806" s="25"/>
      <c r="C806" s="106" t="s">
        <v>16</v>
      </c>
      <c r="D806" s="145" t="s">
        <v>525</v>
      </c>
      <c r="E806" s="142">
        <v>2</v>
      </c>
      <c r="F806" s="12" t="s">
        <v>2</v>
      </c>
      <c r="G806" s="285"/>
      <c r="H806" s="143">
        <f>E806*G806</f>
        <v>0</v>
      </c>
      <c r="J806" s="6"/>
    </row>
    <row r="807" spans="1:10">
      <c r="A807" s="13"/>
      <c r="B807" s="25"/>
      <c r="C807" s="106" t="s">
        <v>8</v>
      </c>
      <c r="D807" s="145" t="s">
        <v>525</v>
      </c>
      <c r="E807" s="142">
        <v>6</v>
      </c>
      <c r="F807" s="12" t="s">
        <v>2</v>
      </c>
      <c r="G807" s="285"/>
      <c r="H807" s="143">
        <f>E807*G807</f>
        <v>0</v>
      </c>
      <c r="J807" s="6"/>
    </row>
    <row r="808" spans="1:10">
      <c r="A808" s="13"/>
      <c r="B808" s="25"/>
      <c r="C808" s="106" t="s">
        <v>0</v>
      </c>
      <c r="D808" s="145" t="s">
        <v>525</v>
      </c>
      <c r="E808" s="142">
        <v>4</v>
      </c>
      <c r="F808" s="12" t="s">
        <v>2</v>
      </c>
      <c r="G808" s="285"/>
      <c r="H808" s="143">
        <f>E808*G808</f>
        <v>0</v>
      </c>
      <c r="J808" s="6"/>
    </row>
    <row r="809" spans="1:10">
      <c r="A809" s="13"/>
      <c r="B809" s="25"/>
      <c r="C809" s="106"/>
      <c r="D809" s="26"/>
      <c r="E809" s="11"/>
      <c r="F809" s="27"/>
      <c r="G809" s="285"/>
      <c r="H809" s="80"/>
      <c r="J809" s="6"/>
    </row>
    <row r="810" spans="1:10">
      <c r="A810" s="13"/>
      <c r="B810" s="25"/>
      <c r="C810" s="106" t="s">
        <v>526</v>
      </c>
      <c r="D810" s="145" t="s">
        <v>527</v>
      </c>
      <c r="E810" s="142">
        <v>4</v>
      </c>
      <c r="F810" s="12" t="s">
        <v>2</v>
      </c>
      <c r="G810" s="285"/>
      <c r="H810" s="143">
        <f>E810*G810</f>
        <v>0</v>
      </c>
      <c r="J810" s="6"/>
    </row>
    <row r="811" spans="1:10">
      <c r="A811" s="13"/>
      <c r="B811" s="25"/>
      <c r="C811" s="106"/>
      <c r="D811" s="26"/>
      <c r="E811" s="11"/>
      <c r="F811" s="27"/>
      <c r="G811" s="285"/>
      <c r="H811" s="80"/>
      <c r="J811" s="6"/>
    </row>
    <row r="812" spans="1:10">
      <c r="A812" s="13"/>
      <c r="B812" s="25"/>
      <c r="C812" s="106" t="s">
        <v>528</v>
      </c>
      <c r="D812" s="145" t="s">
        <v>529</v>
      </c>
      <c r="E812" s="142">
        <v>3</v>
      </c>
      <c r="F812" s="12" t="s">
        <v>2</v>
      </c>
      <c r="G812" s="285"/>
      <c r="H812" s="143">
        <f>E812*G812</f>
        <v>0</v>
      </c>
      <c r="J812" s="6"/>
    </row>
    <row r="813" spans="1:10">
      <c r="A813" s="13"/>
      <c r="B813" s="25"/>
      <c r="C813" s="106"/>
      <c r="D813" s="199" t="s">
        <v>1010</v>
      </c>
      <c r="E813" s="206">
        <v>1</v>
      </c>
      <c r="F813" s="201" t="s">
        <v>2</v>
      </c>
      <c r="G813" s="291"/>
      <c r="H813" s="215"/>
      <c r="I813" s="203">
        <f>E813*G813</f>
        <v>0</v>
      </c>
      <c r="J813" s="6"/>
    </row>
    <row r="814" spans="1:10">
      <c r="A814" s="13"/>
      <c r="B814" s="25"/>
      <c r="C814" s="106"/>
      <c r="D814" s="26"/>
      <c r="E814" s="11"/>
      <c r="F814" s="27"/>
      <c r="G814" s="285"/>
      <c r="H814" s="80"/>
      <c r="J814" s="6"/>
    </row>
    <row r="815" spans="1:10">
      <c r="A815" s="13"/>
      <c r="B815" s="25"/>
      <c r="C815" s="106" t="s">
        <v>530</v>
      </c>
      <c r="D815" s="26"/>
      <c r="E815" s="142">
        <v>3</v>
      </c>
      <c r="F815" s="12" t="s">
        <v>2</v>
      </c>
      <c r="G815" s="285"/>
      <c r="H815" s="143">
        <f>E815*G815</f>
        <v>0</v>
      </c>
      <c r="J815" s="6"/>
    </row>
    <row r="816" spans="1:10" ht="38.25">
      <c r="A816" s="13"/>
      <c r="B816" s="25"/>
      <c r="C816" s="146" t="s">
        <v>531</v>
      </c>
      <c r="D816" s="229" t="s">
        <v>1010</v>
      </c>
      <c r="E816" s="209">
        <v>1</v>
      </c>
      <c r="F816" s="201" t="s">
        <v>2</v>
      </c>
      <c r="G816" s="291"/>
      <c r="H816" s="215"/>
      <c r="I816" s="203">
        <f>E816*G816</f>
        <v>0</v>
      </c>
      <c r="J816" s="6"/>
    </row>
    <row r="817" spans="1:10">
      <c r="A817" s="13"/>
      <c r="B817" s="25"/>
      <c r="C817" s="106"/>
      <c r="D817" s="26"/>
      <c r="E817" s="11"/>
      <c r="F817" s="27"/>
      <c r="G817" s="285"/>
      <c r="H817" s="80"/>
      <c r="J817" s="6"/>
    </row>
    <row r="818" spans="1:10">
      <c r="A818" s="13"/>
      <c r="B818" s="25"/>
      <c r="C818" s="106"/>
      <c r="D818" s="26"/>
      <c r="E818" s="11"/>
      <c r="F818" s="27"/>
      <c r="G818" s="285"/>
      <c r="H818" s="80"/>
      <c r="J818" s="6"/>
    </row>
    <row r="819" spans="1:10" ht="31.5">
      <c r="A819" s="9" t="s">
        <v>316</v>
      </c>
      <c r="B819" s="46" t="str">
        <f>IF(ISBLANK(C818),IF(ISBLANK(C819),5,CONCATENATE(COUNTA($B$788:B818)+1,".")))</f>
        <v>2.</v>
      </c>
      <c r="C819" s="106" t="s">
        <v>532</v>
      </c>
      <c r="D819" s="26"/>
      <c r="E819" s="11"/>
      <c r="F819" s="27"/>
      <c r="G819" s="285"/>
      <c r="H819" s="80"/>
      <c r="J819" s="6"/>
    </row>
    <row r="820" spans="1:10">
      <c r="A820" s="13"/>
      <c r="B820" s="25"/>
      <c r="C820" s="106" t="s">
        <v>533</v>
      </c>
      <c r="D820" s="26"/>
      <c r="E820" s="142">
        <v>1</v>
      </c>
      <c r="F820" s="12" t="s">
        <v>2</v>
      </c>
      <c r="G820" s="285"/>
      <c r="H820" s="143">
        <f>E820*G820</f>
        <v>0</v>
      </c>
      <c r="J820" s="6"/>
    </row>
    <row r="821" spans="1:10">
      <c r="A821" s="13"/>
      <c r="B821" s="25"/>
      <c r="C821" s="106"/>
      <c r="D821" s="199" t="s">
        <v>1010</v>
      </c>
      <c r="E821" s="206">
        <v>1</v>
      </c>
      <c r="F821" s="201" t="s">
        <v>2</v>
      </c>
      <c r="G821" s="291"/>
      <c r="H821" s="215"/>
      <c r="I821" s="203">
        <f>E821*G821</f>
        <v>0</v>
      </c>
      <c r="J821" s="6"/>
    </row>
    <row r="822" spans="1:10">
      <c r="A822" s="13"/>
      <c r="B822" s="25"/>
      <c r="C822" s="106"/>
      <c r="D822" s="26"/>
      <c r="E822" s="142"/>
      <c r="F822" s="12"/>
      <c r="G822" s="285"/>
      <c r="H822" s="143"/>
      <c r="J822" s="6"/>
    </row>
    <row r="823" spans="1:10" ht="47.25">
      <c r="A823" s="9" t="s">
        <v>316</v>
      </c>
      <c r="B823" s="46" t="str">
        <f>IF(ISBLANK(C822),IF(ISBLANK(C823),5,CONCATENATE(COUNTA($B$788:B822)+1,".")))</f>
        <v>3.</v>
      </c>
      <c r="C823" s="106" t="s">
        <v>536</v>
      </c>
      <c r="D823" s="26"/>
      <c r="E823" s="142">
        <v>2</v>
      </c>
      <c r="F823" s="12" t="s">
        <v>2</v>
      </c>
      <c r="G823" s="285"/>
      <c r="H823" s="143">
        <f>E823*G823</f>
        <v>0</v>
      </c>
      <c r="J823" s="6"/>
    </row>
    <row r="824" spans="1:10">
      <c r="A824" s="13"/>
      <c r="B824" s="25"/>
      <c r="C824" s="6" t="s">
        <v>535</v>
      </c>
      <c r="D824" s="199" t="s">
        <v>1010</v>
      </c>
      <c r="E824" s="206">
        <v>2</v>
      </c>
      <c r="F824" s="201" t="s">
        <v>2</v>
      </c>
      <c r="G824" s="291"/>
      <c r="H824" s="215"/>
      <c r="I824" s="203">
        <f>E824*G824</f>
        <v>0</v>
      </c>
      <c r="J824" s="6"/>
    </row>
    <row r="825" spans="1:10">
      <c r="A825" s="13"/>
      <c r="B825" s="25"/>
      <c r="C825" s="106" t="s">
        <v>534</v>
      </c>
      <c r="D825" s="26"/>
      <c r="E825" s="142"/>
      <c r="F825" s="12"/>
      <c r="G825" s="285"/>
      <c r="H825" s="143"/>
      <c r="I825" s="143"/>
      <c r="J825" s="6"/>
    </row>
    <row r="826" spans="1:10">
      <c r="A826" s="13"/>
      <c r="B826" s="25"/>
      <c r="C826" s="106" t="s">
        <v>537</v>
      </c>
      <c r="D826" s="26"/>
      <c r="E826" s="142"/>
      <c r="F826" s="12"/>
      <c r="G826" s="285"/>
      <c r="H826" s="143"/>
      <c r="I826" s="143"/>
      <c r="J826" s="6"/>
    </row>
    <row r="827" spans="1:10">
      <c r="A827" s="13"/>
      <c r="B827" s="25"/>
      <c r="C827" s="106"/>
      <c r="D827" s="26"/>
      <c r="E827" s="142"/>
      <c r="F827" s="12"/>
      <c r="G827" s="285"/>
      <c r="H827" s="143"/>
      <c r="I827" s="143"/>
      <c r="J827" s="6"/>
    </row>
    <row r="828" spans="1:10">
      <c r="A828" s="13"/>
      <c r="B828" s="25"/>
      <c r="C828" s="106"/>
      <c r="D828" s="26"/>
      <c r="E828" s="142"/>
      <c r="F828" s="12"/>
      <c r="G828" s="285"/>
      <c r="H828" s="143"/>
      <c r="I828" s="143"/>
      <c r="J828" s="6"/>
    </row>
    <row r="829" spans="1:10">
      <c r="C829" s="100" t="s">
        <v>538</v>
      </c>
      <c r="G829" s="285"/>
    </row>
    <row r="830" spans="1:10">
      <c r="A830" s="147"/>
      <c r="C830" s="6"/>
      <c r="D830" s="147"/>
      <c r="E830" s="148"/>
      <c r="F830" s="147"/>
      <c r="G830" s="282"/>
      <c r="J830" s="6"/>
    </row>
    <row r="831" spans="1:10">
      <c r="A831" s="147"/>
      <c r="C831" s="103" t="s">
        <v>539</v>
      </c>
      <c r="D831" s="147"/>
      <c r="E831" s="148"/>
      <c r="F831" s="147"/>
      <c r="G831" s="282"/>
      <c r="J831" s="6"/>
    </row>
    <row r="832" spans="1:10" ht="54.75" customHeight="1">
      <c r="A832" s="9" t="s">
        <v>402</v>
      </c>
      <c r="B832" s="46" t="str">
        <f>IF(ISBLANK(C830),IF(ISBLANK(C832),5,CONCATENATE(COUNTA($B$829:B831)+1,".")))</f>
        <v>1.</v>
      </c>
      <c r="C832" s="36" t="s">
        <v>540</v>
      </c>
      <c r="D832" s="197" t="s">
        <v>1009</v>
      </c>
      <c r="E832" s="6">
        <v>1</v>
      </c>
      <c r="F832" s="12" t="s">
        <v>2</v>
      </c>
      <c r="G832" s="294"/>
      <c r="H832" s="143">
        <f>E832*G832</f>
        <v>0</v>
      </c>
      <c r="I832" s="143"/>
    </row>
    <row r="833" spans="1:10">
      <c r="A833" s="147"/>
      <c r="C833" s="144"/>
      <c r="D833" s="199" t="s">
        <v>1010</v>
      </c>
      <c r="E833" s="206">
        <v>1</v>
      </c>
      <c r="F833" s="201" t="s">
        <v>2</v>
      </c>
      <c r="G833" s="283"/>
      <c r="H833" s="202"/>
      <c r="I833" s="202">
        <f>E833*G833</f>
        <v>0</v>
      </c>
    </row>
    <row r="834" spans="1:10">
      <c r="A834" s="147"/>
      <c r="C834" s="144" t="s">
        <v>541</v>
      </c>
      <c r="D834" s="149"/>
      <c r="G834" s="282"/>
      <c r="J834" s="6"/>
    </row>
    <row r="835" spans="1:10">
      <c r="A835" s="147"/>
      <c r="C835" s="104" t="s">
        <v>150</v>
      </c>
      <c r="D835" s="149"/>
      <c r="G835" s="282"/>
      <c r="J835" s="6"/>
    </row>
    <row r="836" spans="1:10">
      <c r="A836" s="147"/>
      <c r="C836" s="36" t="s">
        <v>542</v>
      </c>
      <c r="D836" s="149"/>
      <c r="G836" s="282"/>
      <c r="J836" s="6"/>
    </row>
    <row r="837" spans="1:10">
      <c r="A837" s="147"/>
      <c r="C837" s="36" t="s">
        <v>543</v>
      </c>
      <c r="D837" s="149"/>
      <c r="G837" s="282"/>
      <c r="J837" s="6"/>
    </row>
    <row r="838" spans="1:10">
      <c r="A838" s="147"/>
      <c r="C838" s="36" t="s">
        <v>544</v>
      </c>
      <c r="D838" s="150"/>
      <c r="G838" s="282"/>
      <c r="J838" s="6"/>
    </row>
    <row r="839" spans="1:10">
      <c r="A839" s="147"/>
      <c r="C839" s="36" t="s">
        <v>545</v>
      </c>
      <c r="D839" s="151"/>
      <c r="G839" s="282"/>
      <c r="J839" s="6"/>
    </row>
    <row r="840" spans="1:10">
      <c r="A840" s="147"/>
      <c r="C840" s="36" t="s">
        <v>128</v>
      </c>
      <c r="D840" s="150"/>
      <c r="G840" s="282"/>
      <c r="J840" s="6"/>
    </row>
    <row r="841" spans="1:10">
      <c r="A841" s="147"/>
      <c r="C841" s="104" t="s">
        <v>546</v>
      </c>
      <c r="D841" s="150"/>
      <c r="G841" s="282"/>
      <c r="J841" s="6"/>
    </row>
    <row r="842" spans="1:10">
      <c r="A842" s="147"/>
      <c r="C842" s="36" t="s">
        <v>547</v>
      </c>
      <c r="D842" s="150"/>
      <c r="G842" s="282"/>
      <c r="J842" s="6"/>
    </row>
    <row r="843" spans="1:10">
      <c r="A843" s="147"/>
      <c r="C843" s="36" t="s">
        <v>163</v>
      </c>
      <c r="D843" s="150"/>
      <c r="G843" s="282"/>
      <c r="J843" s="6"/>
    </row>
    <row r="844" spans="1:10">
      <c r="A844" s="147"/>
      <c r="C844" s="36" t="s">
        <v>548</v>
      </c>
      <c r="D844" s="150"/>
      <c r="G844" s="282"/>
      <c r="J844" s="6"/>
    </row>
    <row r="845" spans="1:10">
      <c r="A845" s="147"/>
      <c r="C845" s="36" t="s">
        <v>545</v>
      </c>
      <c r="D845" s="150"/>
      <c r="G845" s="282"/>
      <c r="J845" s="6"/>
    </row>
    <row r="846" spans="1:10">
      <c r="A846" s="147"/>
      <c r="C846" s="36" t="s">
        <v>128</v>
      </c>
      <c r="D846" s="149"/>
      <c r="G846" s="282"/>
      <c r="J846" s="6"/>
    </row>
    <row r="847" spans="1:10">
      <c r="A847" s="147"/>
      <c r="D847" s="149"/>
      <c r="G847" s="282"/>
      <c r="J847" s="6"/>
    </row>
    <row r="848" spans="1:10" ht="31.5">
      <c r="A848" s="9" t="s">
        <v>402</v>
      </c>
      <c r="B848" s="46" t="str">
        <f>IF(ISBLANK(C847),IF(ISBLANK(C848),5,CONCATENATE(COUNTA($B$829:B847)+1,".")))</f>
        <v>2.</v>
      </c>
      <c r="C848" s="36" t="s">
        <v>177</v>
      </c>
      <c r="D848" s="20"/>
      <c r="G848" s="282"/>
    </row>
    <row r="849" spans="1:10">
      <c r="C849" s="140" t="s">
        <v>191</v>
      </c>
      <c r="D849" s="6" t="s">
        <v>34</v>
      </c>
      <c r="E849" s="142">
        <v>2</v>
      </c>
      <c r="F849" s="12" t="s">
        <v>1</v>
      </c>
      <c r="G849" s="294"/>
      <c r="H849" s="143">
        <f t="shared" ref="H849:H854" si="5">E849*G849</f>
        <v>0</v>
      </c>
    </row>
    <row r="850" spans="1:10">
      <c r="C850" s="140" t="s">
        <v>191</v>
      </c>
      <c r="D850" s="6" t="s">
        <v>11</v>
      </c>
      <c r="E850" s="142">
        <v>6</v>
      </c>
      <c r="F850" s="12" t="s">
        <v>1</v>
      </c>
      <c r="G850" s="294"/>
      <c r="H850" s="143">
        <f t="shared" si="5"/>
        <v>0</v>
      </c>
    </row>
    <row r="851" spans="1:10">
      <c r="C851" s="140" t="s">
        <v>192</v>
      </c>
      <c r="D851" s="6" t="s">
        <v>8</v>
      </c>
      <c r="E851" s="142">
        <v>2</v>
      </c>
      <c r="F851" s="12" t="s">
        <v>1</v>
      </c>
      <c r="G851" s="294"/>
      <c r="H851" s="143">
        <f t="shared" si="5"/>
        <v>0</v>
      </c>
    </row>
    <row r="852" spans="1:10">
      <c r="C852" s="140" t="s">
        <v>192</v>
      </c>
      <c r="D852" s="6" t="s">
        <v>12</v>
      </c>
      <c r="E852" s="142">
        <v>2</v>
      </c>
      <c r="F852" s="12" t="s">
        <v>1</v>
      </c>
      <c r="G852" s="294"/>
      <c r="H852" s="143">
        <f t="shared" si="5"/>
        <v>0</v>
      </c>
    </row>
    <row r="853" spans="1:10">
      <c r="C853" s="140" t="s">
        <v>55</v>
      </c>
      <c r="D853" s="6" t="s">
        <v>11</v>
      </c>
      <c r="E853" s="142">
        <v>1</v>
      </c>
      <c r="F853" s="12" t="s">
        <v>1</v>
      </c>
      <c r="G853" s="294"/>
      <c r="H853" s="143">
        <f t="shared" si="5"/>
        <v>0</v>
      </c>
    </row>
    <row r="854" spans="1:10">
      <c r="C854" s="140" t="s">
        <v>237</v>
      </c>
      <c r="D854" s="6" t="s">
        <v>11</v>
      </c>
      <c r="E854" s="142">
        <v>1</v>
      </c>
      <c r="F854" s="12" t="s">
        <v>1</v>
      </c>
      <c r="G854" s="294"/>
      <c r="H854" s="143">
        <f t="shared" si="5"/>
        <v>0</v>
      </c>
    </row>
    <row r="855" spans="1:10">
      <c r="A855" s="147"/>
      <c r="C855" s="144"/>
      <c r="D855" s="199" t="s">
        <v>1010</v>
      </c>
      <c r="E855" s="206">
        <v>1</v>
      </c>
      <c r="F855" s="201" t="s">
        <v>2</v>
      </c>
      <c r="G855" s="283"/>
      <c r="H855" s="202"/>
      <c r="I855" s="202">
        <f>E855*G855</f>
        <v>0</v>
      </c>
    </row>
    <row r="856" spans="1:10">
      <c r="C856" s="97" t="s">
        <v>178</v>
      </c>
      <c r="G856" s="282"/>
    </row>
    <row r="857" spans="1:10">
      <c r="A857" s="147"/>
      <c r="C857" s="100"/>
      <c r="D857" s="149"/>
      <c r="G857" s="282"/>
      <c r="J857" s="6"/>
    </row>
    <row r="858" spans="1:10" ht="33.75" customHeight="1">
      <c r="A858" s="9" t="s">
        <v>402</v>
      </c>
      <c r="B858" s="46" t="str">
        <f>IF(ISBLANK(C857),IF(ISBLANK(C858),5,CONCATENATE(COUNTA($B$829:B857)+1,".")))</f>
        <v>3.</v>
      </c>
      <c r="C858" s="106" t="s">
        <v>549</v>
      </c>
      <c r="D858" s="197" t="s">
        <v>1009</v>
      </c>
      <c r="E858" s="147">
        <v>2</v>
      </c>
      <c r="F858" s="147" t="s">
        <v>2</v>
      </c>
      <c r="G858" s="294"/>
      <c r="H858" s="143">
        <f>E858*G858</f>
        <v>0</v>
      </c>
      <c r="I858" s="143"/>
    </row>
    <row r="859" spans="1:10">
      <c r="C859" s="144"/>
      <c r="D859" s="199" t="s">
        <v>1010</v>
      </c>
      <c r="E859" s="216">
        <v>2</v>
      </c>
      <c r="F859" s="216" t="s">
        <v>2</v>
      </c>
      <c r="G859" s="283"/>
      <c r="H859" s="202"/>
      <c r="I859" s="202">
        <f>E859*G859</f>
        <v>0</v>
      </c>
    </row>
    <row r="860" spans="1:10">
      <c r="C860" s="144" t="s">
        <v>550</v>
      </c>
      <c r="D860" s="147"/>
      <c r="E860" s="147"/>
      <c r="F860" s="147"/>
      <c r="G860" s="282"/>
    </row>
    <row r="861" spans="1:10">
      <c r="C861" s="144" t="s">
        <v>551</v>
      </c>
      <c r="D861" s="147"/>
      <c r="E861" s="147"/>
      <c r="F861" s="147"/>
      <c r="G861" s="282"/>
    </row>
    <row r="862" spans="1:10">
      <c r="C862" s="144" t="s">
        <v>552</v>
      </c>
      <c r="D862" s="147"/>
      <c r="E862" s="147"/>
      <c r="F862" s="147"/>
      <c r="G862" s="282"/>
    </row>
    <row r="863" spans="1:10">
      <c r="C863" s="144" t="s">
        <v>553</v>
      </c>
      <c r="D863" s="147"/>
      <c r="E863" s="147"/>
      <c r="F863" s="147"/>
      <c r="G863" s="282"/>
    </row>
    <row r="864" spans="1:10">
      <c r="C864" s="144" t="s">
        <v>554</v>
      </c>
      <c r="D864" s="147"/>
      <c r="E864" s="147"/>
      <c r="F864" s="147"/>
      <c r="G864" s="282"/>
    </row>
    <row r="865" spans="1:11">
      <c r="C865" s="99"/>
      <c r="G865" s="282"/>
    </row>
    <row r="866" spans="1:11" ht="32.25" customHeight="1">
      <c r="A866" s="9" t="s">
        <v>402</v>
      </c>
      <c r="B866" s="46" t="str">
        <f>IF(ISBLANK(C865),IF(ISBLANK(C866),5,CONCATENATE(COUNTA($B$829:B865)+1,".")))</f>
        <v>4.</v>
      </c>
      <c r="C866" s="106" t="s">
        <v>103</v>
      </c>
      <c r="D866" s="10"/>
      <c r="E866" s="33">
        <v>1</v>
      </c>
      <c r="F866" s="12" t="s">
        <v>2</v>
      </c>
      <c r="G866" s="285"/>
      <c r="H866" s="80">
        <f>E866*G866</f>
        <v>0</v>
      </c>
      <c r="J866" s="6"/>
    </row>
    <row r="867" spans="1:11">
      <c r="C867" s="99" t="s">
        <v>154</v>
      </c>
      <c r="D867" s="199" t="s">
        <v>1010</v>
      </c>
      <c r="E867" s="206">
        <v>1</v>
      </c>
      <c r="F867" s="201" t="s">
        <v>2</v>
      </c>
      <c r="G867" s="283"/>
      <c r="H867" s="202"/>
      <c r="I867" s="202">
        <f>E867*G867</f>
        <v>0</v>
      </c>
      <c r="J867" s="6"/>
    </row>
    <row r="868" spans="1:11">
      <c r="C868" s="99" t="s">
        <v>106</v>
      </c>
      <c r="G868" s="282"/>
      <c r="J868" s="6"/>
    </row>
    <row r="869" spans="1:11">
      <c r="C869" s="99"/>
      <c r="D869" s="147"/>
      <c r="E869" s="147"/>
      <c r="G869" s="282"/>
      <c r="J869" s="6"/>
    </row>
    <row r="870" spans="1:11" ht="52.5" customHeight="1">
      <c r="A870" s="9" t="s">
        <v>402</v>
      </c>
      <c r="B870" s="46" t="str">
        <f>IF(ISBLANK(C869),IF(ISBLANK(C870),5,CONCATENATE(COUNTA($B$829:B869)+1,".")))</f>
        <v>5.</v>
      </c>
      <c r="C870" s="106" t="s">
        <v>307</v>
      </c>
      <c r="D870" s="147"/>
      <c r="E870" s="147">
        <v>1</v>
      </c>
      <c r="F870" s="12" t="s">
        <v>2</v>
      </c>
      <c r="G870" s="285"/>
      <c r="H870" s="80">
        <f>E870*G870</f>
        <v>0</v>
      </c>
      <c r="J870" s="6"/>
    </row>
    <row r="871" spans="1:11">
      <c r="C871" s="99" t="s">
        <v>104</v>
      </c>
      <c r="D871" s="199" t="s">
        <v>1010</v>
      </c>
      <c r="E871" s="206">
        <v>1</v>
      </c>
      <c r="F871" s="201" t="s">
        <v>2</v>
      </c>
      <c r="G871" s="283"/>
      <c r="H871" s="202"/>
      <c r="I871" s="202">
        <f>E871*G871</f>
        <v>0</v>
      </c>
      <c r="J871" s="6"/>
    </row>
    <row r="872" spans="1:11">
      <c r="C872" s="99" t="s">
        <v>105</v>
      </c>
      <c r="D872" s="147"/>
      <c r="E872" s="147"/>
      <c r="G872" s="282"/>
      <c r="J872" s="6"/>
    </row>
    <row r="873" spans="1:11">
      <c r="C873" s="99"/>
      <c r="D873" s="147"/>
      <c r="E873" s="147"/>
      <c r="G873" s="282"/>
      <c r="J873" s="6"/>
    </row>
    <row r="874" spans="1:11" ht="47.25">
      <c r="A874" s="9" t="s">
        <v>402</v>
      </c>
      <c r="B874" s="46" t="str">
        <f>IF(ISBLANK(C873),IF(ISBLANK(C874),5,CONCATENATE(COUNTA($B$829:B873)+1,".")))</f>
        <v>6.</v>
      </c>
      <c r="C874" s="36" t="s">
        <v>185</v>
      </c>
      <c r="D874" s="147"/>
      <c r="E874" s="147">
        <v>2</v>
      </c>
      <c r="F874" s="12" t="s">
        <v>2</v>
      </c>
      <c r="G874" s="285"/>
      <c r="H874" s="80">
        <f>E874*G874</f>
        <v>0</v>
      </c>
    </row>
    <row r="875" spans="1:11">
      <c r="A875" s="147"/>
      <c r="C875" s="144"/>
      <c r="D875" s="199" t="s">
        <v>1010</v>
      </c>
      <c r="E875" s="206">
        <v>1</v>
      </c>
      <c r="F875" s="201" t="s">
        <v>2</v>
      </c>
      <c r="G875" s="283"/>
      <c r="H875" s="202"/>
      <c r="I875" s="202">
        <f>E875*G875</f>
        <v>0</v>
      </c>
    </row>
    <row r="876" spans="1:11">
      <c r="D876" s="147"/>
      <c r="E876" s="147"/>
      <c r="F876" s="12"/>
      <c r="G876" s="285"/>
      <c r="H876" s="80"/>
    </row>
    <row r="877" spans="1:11" ht="31.5">
      <c r="A877" s="9" t="s">
        <v>402</v>
      </c>
      <c r="B877" s="46" t="str">
        <f>IF(ISBLANK(C876),IF(ISBLANK(C877),5,CONCATENATE(COUNTA($B$829:B876)+1,".")))</f>
        <v>7.</v>
      </c>
      <c r="C877" s="36" t="s">
        <v>187</v>
      </c>
      <c r="D877" s="147"/>
      <c r="E877" s="147">
        <v>2</v>
      </c>
      <c r="F877" s="12" t="s">
        <v>2</v>
      </c>
      <c r="G877" s="285"/>
      <c r="H877" s="80">
        <f>E877*G877</f>
        <v>0</v>
      </c>
    </row>
    <row r="878" spans="1:11">
      <c r="A878" s="147"/>
      <c r="C878" s="144"/>
      <c r="D878" s="199" t="s">
        <v>1010</v>
      </c>
      <c r="E878" s="206">
        <v>2</v>
      </c>
      <c r="F878" s="201" t="s">
        <v>2</v>
      </c>
      <c r="G878" s="283"/>
      <c r="H878" s="202"/>
      <c r="I878" s="202">
        <f>E878*G878</f>
        <v>0</v>
      </c>
    </row>
    <row r="879" spans="1:11" s="13" customFormat="1" ht="18" customHeight="1">
      <c r="B879" s="25"/>
      <c r="C879" s="144"/>
      <c r="D879" s="147"/>
      <c r="E879" s="147"/>
      <c r="F879" s="12"/>
      <c r="G879" s="282"/>
      <c r="H879" s="80"/>
      <c r="J879" s="38"/>
      <c r="K879" s="138"/>
    </row>
    <row r="880" spans="1:11" s="13" customFormat="1" ht="18" customHeight="1">
      <c r="A880" s="9" t="s">
        <v>402</v>
      </c>
      <c r="B880" s="46" t="str">
        <f>IF(ISBLANK(C879),IF(ISBLANK(C880),5,CONCATENATE(COUNTA($B$829:B879)+1,".")))</f>
        <v>8.</v>
      </c>
      <c r="C880" s="144" t="s">
        <v>555</v>
      </c>
      <c r="D880" s="147"/>
      <c r="E880" s="147">
        <v>1</v>
      </c>
      <c r="F880" s="12" t="s">
        <v>2</v>
      </c>
      <c r="G880" s="282"/>
      <c r="H880" s="80">
        <f>E880*G880</f>
        <v>0</v>
      </c>
      <c r="J880" s="38"/>
      <c r="K880" s="138"/>
    </row>
    <row r="881" spans="1:10">
      <c r="C881" s="99" t="s">
        <v>196</v>
      </c>
      <c r="D881" s="199" t="s">
        <v>1010</v>
      </c>
      <c r="E881" s="206">
        <v>1</v>
      </c>
      <c r="F881" s="201" t="s">
        <v>2</v>
      </c>
      <c r="G881" s="283"/>
      <c r="H881" s="202"/>
      <c r="I881" s="202">
        <f>E881*G881</f>
        <v>0</v>
      </c>
    </row>
    <row r="882" spans="1:10">
      <c r="C882" s="99"/>
      <c r="G882" s="282"/>
    </row>
    <row r="883" spans="1:10" ht="31.5">
      <c r="A883" s="9" t="s">
        <v>402</v>
      </c>
      <c r="B883" s="46" t="str">
        <f>IF(ISBLANK(C882),IF(ISBLANK(C883),5,CONCATENATE(COUNTA($B$829:B882)+1,".")))</f>
        <v>9.</v>
      </c>
      <c r="C883" s="106" t="s">
        <v>392</v>
      </c>
      <c r="D883" s="54"/>
      <c r="E883" s="142"/>
      <c r="F883" s="12"/>
      <c r="G883" s="282"/>
      <c r="H883" s="143"/>
      <c r="J883" s="6"/>
    </row>
    <row r="884" spans="1:10">
      <c r="B884" s="53"/>
      <c r="C884" s="109"/>
      <c r="D884" s="54"/>
      <c r="E884" s="11"/>
      <c r="G884" s="285"/>
      <c r="H884" s="89"/>
      <c r="J884" s="6"/>
    </row>
    <row r="885" spans="1:10" ht="63">
      <c r="A885" s="9"/>
      <c r="B885" s="46"/>
      <c r="C885" s="36" t="s">
        <v>379</v>
      </c>
      <c r="D885" s="54"/>
      <c r="E885" s="142">
        <v>2</v>
      </c>
      <c r="F885" s="12" t="s">
        <v>1</v>
      </c>
      <c r="G885" s="282"/>
      <c r="H885" s="143">
        <f>E885*G885</f>
        <v>0</v>
      </c>
      <c r="J885" s="6"/>
    </row>
    <row r="886" spans="1:10">
      <c r="B886" s="53"/>
      <c r="C886" s="36" t="s">
        <v>380</v>
      </c>
      <c r="D886" s="199" t="s">
        <v>1010</v>
      </c>
      <c r="E886" s="206">
        <v>2</v>
      </c>
      <c r="F886" s="201" t="s">
        <v>2</v>
      </c>
      <c r="G886" s="283"/>
      <c r="H886" s="202"/>
      <c r="I886" s="202">
        <f>E886*G886</f>
        <v>0</v>
      </c>
      <c r="J886" s="6"/>
    </row>
    <row r="887" spans="1:10">
      <c r="B887" s="53"/>
      <c r="D887" s="54"/>
      <c r="E887" s="11"/>
      <c r="G887" s="282"/>
      <c r="H887" s="89"/>
      <c r="J887" s="6"/>
    </row>
    <row r="888" spans="1:10">
      <c r="B888" s="53"/>
      <c r="C888" s="152" t="s">
        <v>556</v>
      </c>
      <c r="D888" s="123"/>
      <c r="E888" s="142">
        <v>1</v>
      </c>
      <c r="F888" s="12" t="s">
        <v>2</v>
      </c>
      <c r="G888" s="282"/>
      <c r="H888" s="143">
        <f>E888*G888</f>
        <v>0</v>
      </c>
      <c r="J888" s="6"/>
    </row>
    <row r="889" spans="1:10">
      <c r="B889" s="53"/>
      <c r="D889" s="199" t="s">
        <v>1010</v>
      </c>
      <c r="E889" s="206">
        <v>1</v>
      </c>
      <c r="F889" s="201" t="s">
        <v>2</v>
      </c>
      <c r="G889" s="283"/>
      <c r="H889" s="202"/>
      <c r="I889" s="202">
        <f>E889*G889</f>
        <v>0</v>
      </c>
      <c r="J889" s="6"/>
    </row>
    <row r="890" spans="1:10">
      <c r="C890" s="106"/>
      <c r="G890" s="285"/>
    </row>
    <row r="891" spans="1:10" ht="78.75">
      <c r="A891" s="9"/>
      <c r="B891" s="46"/>
      <c r="C891" s="36" t="s">
        <v>557</v>
      </c>
      <c r="D891" s="54"/>
      <c r="E891" s="142">
        <v>1</v>
      </c>
      <c r="F891" s="12" t="s">
        <v>1</v>
      </c>
      <c r="G891" s="282"/>
      <c r="H891" s="143">
        <f>E891*G891</f>
        <v>0</v>
      </c>
      <c r="J891" s="6"/>
    </row>
    <row r="892" spans="1:10">
      <c r="A892" s="9"/>
      <c r="B892" s="46"/>
      <c r="D892" s="199" t="s">
        <v>1010</v>
      </c>
      <c r="E892" s="206">
        <v>1</v>
      </c>
      <c r="F892" s="201" t="s">
        <v>2</v>
      </c>
      <c r="G892" s="283"/>
      <c r="H892" s="202"/>
      <c r="I892" s="202">
        <f>E892*G892</f>
        <v>0</v>
      </c>
      <c r="J892" s="6"/>
    </row>
    <row r="893" spans="1:10">
      <c r="B893" s="53"/>
      <c r="D893" s="54"/>
      <c r="E893" s="142"/>
      <c r="F893" s="12"/>
      <c r="G893" s="282"/>
      <c r="H893" s="143"/>
      <c r="J893" s="6"/>
    </row>
    <row r="894" spans="1:10" ht="31.5">
      <c r="A894" s="9" t="s">
        <v>402</v>
      </c>
      <c r="B894" s="46" t="str">
        <f>IF(ISBLANK(C893),IF(ISBLANK(C894),5,CONCATENATE(COUNTA($B$829:B893)+1,".")))</f>
        <v>10.</v>
      </c>
      <c r="C894" s="106" t="s">
        <v>558</v>
      </c>
      <c r="D894" s="54"/>
      <c r="E894" s="142"/>
      <c r="F894" s="12"/>
      <c r="G894" s="282"/>
      <c r="H894" s="143"/>
      <c r="J894" s="6"/>
    </row>
    <row r="895" spans="1:10">
      <c r="B895" s="53"/>
      <c r="C895" s="36" t="s">
        <v>559</v>
      </c>
      <c r="D895" s="54"/>
      <c r="E895" s="142">
        <v>2</v>
      </c>
      <c r="F895" s="12" t="s">
        <v>1</v>
      </c>
      <c r="G895" s="282"/>
      <c r="H895" s="143">
        <f>E895*G895</f>
        <v>0</v>
      </c>
      <c r="J895" s="6"/>
    </row>
    <row r="896" spans="1:10">
      <c r="B896" s="53"/>
      <c r="D896" s="199" t="s">
        <v>1010</v>
      </c>
      <c r="E896" s="206">
        <v>2</v>
      </c>
      <c r="F896" s="201" t="s">
        <v>2</v>
      </c>
      <c r="G896" s="283"/>
      <c r="H896" s="202"/>
      <c r="I896" s="202">
        <f>E896*G896</f>
        <v>0</v>
      </c>
      <c r="J896" s="6"/>
    </row>
    <row r="897" spans="1:10">
      <c r="C897" s="106"/>
      <c r="G897" s="285"/>
    </row>
    <row r="898" spans="1:10" ht="35.25" customHeight="1">
      <c r="A898" s="9" t="s">
        <v>402</v>
      </c>
      <c r="B898" s="46" t="str">
        <f>IF(ISBLANK(C897),IF(ISBLANK(C898),5,CONCATENATE(COUNTA($B$829:B897)+1,".")))</f>
        <v>11.</v>
      </c>
      <c r="C898" s="106" t="s">
        <v>560</v>
      </c>
      <c r="G898" s="285"/>
    </row>
    <row r="899" spans="1:10">
      <c r="C899" s="36" t="s">
        <v>561</v>
      </c>
      <c r="E899" s="142">
        <v>100</v>
      </c>
      <c r="F899" s="12" t="s">
        <v>3</v>
      </c>
      <c r="G899" s="282"/>
      <c r="H899" s="267">
        <f>E899*G899</f>
        <v>0</v>
      </c>
    </row>
    <row r="900" spans="1:10">
      <c r="C900" s="36" t="s">
        <v>562</v>
      </c>
      <c r="E900" s="142">
        <v>80</v>
      </c>
      <c r="F900" s="12" t="s">
        <v>3</v>
      </c>
      <c r="G900" s="282"/>
      <c r="H900" s="267">
        <f>E900*G900</f>
        <v>0</v>
      </c>
    </row>
    <row r="901" spans="1:10">
      <c r="A901" s="9"/>
      <c r="B901" s="46"/>
      <c r="D901" s="199" t="s">
        <v>1010</v>
      </c>
      <c r="E901" s="206">
        <v>1</v>
      </c>
      <c r="F901" s="201" t="s">
        <v>2</v>
      </c>
      <c r="G901" s="283"/>
      <c r="H901" s="202"/>
      <c r="I901" s="202">
        <f>E901*G901</f>
        <v>0</v>
      </c>
      <c r="J901" s="6"/>
    </row>
    <row r="902" spans="1:10">
      <c r="C902" s="153"/>
      <c r="G902" s="285"/>
    </row>
    <row r="903" spans="1:10" ht="35.25" customHeight="1">
      <c r="A903" s="9" t="s">
        <v>402</v>
      </c>
      <c r="B903" s="46" t="str">
        <f>IF(ISBLANK(C902),IF(ISBLANK(C903),5,CONCATENATE(COUNTA($B$829:B902)+1,".")))</f>
        <v>12.</v>
      </c>
      <c r="C903" s="106" t="s">
        <v>563</v>
      </c>
      <c r="G903" s="285"/>
    </row>
    <row r="904" spans="1:10">
      <c r="C904" s="106" t="s">
        <v>564</v>
      </c>
      <c r="D904" s="197" t="s">
        <v>1011</v>
      </c>
      <c r="E904" s="154">
        <v>4200</v>
      </c>
      <c r="F904" s="12" t="s">
        <v>3</v>
      </c>
      <c r="G904" s="282"/>
      <c r="H904" s="267">
        <f>E904*G904</f>
        <v>0</v>
      </c>
      <c r="I904" s="267"/>
    </row>
    <row r="905" spans="1:10">
      <c r="C905" s="106"/>
      <c r="D905" s="199" t="s">
        <v>1010</v>
      </c>
      <c r="E905" s="217">
        <v>4200</v>
      </c>
      <c r="F905" s="201" t="s">
        <v>2</v>
      </c>
      <c r="G905" s="283"/>
      <c r="H905" s="266"/>
      <c r="I905" s="266">
        <f>E905*G905</f>
        <v>0</v>
      </c>
    </row>
    <row r="906" spans="1:10">
      <c r="C906" s="106"/>
      <c r="G906" s="285"/>
    </row>
    <row r="907" spans="1:10">
      <c r="A907" s="9" t="s">
        <v>402</v>
      </c>
      <c r="B907" s="46" t="str">
        <f>IF(ISBLANK(C906),IF(ISBLANK(C907),5,CONCATENATE(COUNTA($B$829:B906)+1,".")))</f>
        <v>13.</v>
      </c>
      <c r="C907" s="106" t="s">
        <v>565</v>
      </c>
      <c r="G907" s="285"/>
    </row>
    <row r="908" spans="1:10">
      <c r="C908" s="106" t="s">
        <v>566</v>
      </c>
      <c r="E908" s="142">
        <v>20</v>
      </c>
      <c r="F908" s="12" t="s">
        <v>1</v>
      </c>
      <c r="G908" s="282"/>
      <c r="H908" s="267">
        <f>E908*G908</f>
        <v>0</v>
      </c>
    </row>
    <row r="909" spans="1:10">
      <c r="C909" s="106" t="s">
        <v>567</v>
      </c>
      <c r="E909" s="142">
        <v>20</v>
      </c>
      <c r="F909" s="12" t="s">
        <v>1</v>
      </c>
      <c r="G909" s="282"/>
      <c r="H909" s="267">
        <f>E909*G909</f>
        <v>0</v>
      </c>
    </row>
    <row r="910" spans="1:10">
      <c r="C910" s="106" t="s">
        <v>568</v>
      </c>
      <c r="E910" s="142">
        <v>40</v>
      </c>
      <c r="F910" s="12" t="s">
        <v>1</v>
      </c>
      <c r="G910" s="282"/>
      <c r="H910" s="267">
        <f>E910*G910</f>
        <v>0</v>
      </c>
    </row>
    <row r="911" spans="1:10">
      <c r="C911" s="106"/>
      <c r="E911" s="142"/>
      <c r="F911" s="12"/>
      <c r="G911" s="282"/>
      <c r="H911" s="267"/>
    </row>
    <row r="912" spans="1:10">
      <c r="C912" s="106" t="s">
        <v>569</v>
      </c>
      <c r="E912" s="142">
        <v>4</v>
      </c>
      <c r="F912" s="12" t="s">
        <v>1</v>
      </c>
      <c r="G912" s="282"/>
      <c r="H912" s="267">
        <f>E912*G912</f>
        <v>0</v>
      </c>
    </row>
    <row r="913" spans="3:8">
      <c r="C913" s="106" t="s">
        <v>570</v>
      </c>
      <c r="E913" s="142">
        <v>4</v>
      </c>
      <c r="F913" s="12" t="s">
        <v>1</v>
      </c>
      <c r="G913" s="282"/>
      <c r="H913" s="267">
        <f>E913*G913</f>
        <v>0</v>
      </c>
    </row>
    <row r="914" spans="3:8">
      <c r="C914" s="106"/>
      <c r="G914" s="285"/>
    </row>
    <row r="915" spans="3:8">
      <c r="C915" s="106" t="s">
        <v>571</v>
      </c>
      <c r="E915" s="142">
        <v>2</v>
      </c>
      <c r="F915" s="12" t="s">
        <v>1</v>
      </c>
      <c r="G915" s="282"/>
      <c r="H915" s="267">
        <f>E915*G915</f>
        <v>0</v>
      </c>
    </row>
    <row r="916" spans="3:8">
      <c r="C916" s="106" t="s">
        <v>572</v>
      </c>
      <c r="E916" s="142">
        <v>2</v>
      </c>
      <c r="F916" s="12" t="s">
        <v>1</v>
      </c>
      <c r="G916" s="282"/>
      <c r="H916" s="267">
        <f>E916*G916</f>
        <v>0</v>
      </c>
    </row>
    <row r="917" spans="3:8">
      <c r="C917" s="106"/>
      <c r="G917" s="285"/>
    </row>
    <row r="918" spans="3:8">
      <c r="C918" s="106" t="s">
        <v>573</v>
      </c>
      <c r="G918" s="285"/>
    </row>
    <row r="919" spans="3:8">
      <c r="C919" s="106" t="s">
        <v>574</v>
      </c>
      <c r="E919" s="142">
        <v>31</v>
      </c>
      <c r="F919" s="12" t="s">
        <v>1</v>
      </c>
      <c r="G919" s="282"/>
      <c r="H919" s="267">
        <f t="shared" ref="H919:H924" si="6">E919*G919</f>
        <v>0</v>
      </c>
    </row>
    <row r="920" spans="3:8">
      <c r="C920" s="106" t="s">
        <v>575</v>
      </c>
      <c r="E920" s="142">
        <v>31</v>
      </c>
      <c r="F920" s="12" t="s">
        <v>1</v>
      </c>
      <c r="G920" s="282"/>
      <c r="H920" s="267">
        <f t="shared" si="6"/>
        <v>0</v>
      </c>
    </row>
    <row r="921" spans="3:8">
      <c r="C921" s="106" t="s">
        <v>576</v>
      </c>
      <c r="E921" s="142">
        <v>31</v>
      </c>
      <c r="F921" s="12" t="s">
        <v>1</v>
      </c>
      <c r="G921" s="282"/>
      <c r="H921" s="267">
        <f t="shared" si="6"/>
        <v>0</v>
      </c>
    </row>
    <row r="922" spans="3:8">
      <c r="C922" s="106" t="s">
        <v>577</v>
      </c>
      <c r="E922" s="142">
        <v>62</v>
      </c>
      <c r="F922" s="12" t="s">
        <v>1</v>
      </c>
      <c r="G922" s="282"/>
      <c r="H922" s="267">
        <f t="shared" si="6"/>
        <v>0</v>
      </c>
    </row>
    <row r="923" spans="3:8">
      <c r="C923" s="106" t="s">
        <v>578</v>
      </c>
      <c r="E923" s="142">
        <v>31</v>
      </c>
      <c r="F923" s="12" t="s">
        <v>1</v>
      </c>
      <c r="G923" s="282"/>
      <c r="H923" s="267">
        <f t="shared" si="6"/>
        <v>0</v>
      </c>
    </row>
    <row r="924" spans="3:8">
      <c r="C924" s="106" t="s">
        <v>579</v>
      </c>
      <c r="E924" s="142">
        <v>31</v>
      </c>
      <c r="F924" s="12" t="s">
        <v>1</v>
      </c>
      <c r="G924" s="282"/>
      <c r="H924" s="267">
        <f t="shared" si="6"/>
        <v>0</v>
      </c>
    </row>
    <row r="925" spans="3:8">
      <c r="C925" s="106"/>
      <c r="E925" s="142"/>
      <c r="F925" s="12"/>
      <c r="G925" s="282"/>
      <c r="H925" s="267"/>
    </row>
    <row r="926" spans="3:8">
      <c r="C926" s="106" t="s">
        <v>580</v>
      </c>
      <c r="E926" s="142"/>
      <c r="F926" s="12"/>
      <c r="G926" s="282"/>
      <c r="H926" s="267"/>
    </row>
    <row r="927" spans="3:8">
      <c r="C927" s="106" t="s">
        <v>574</v>
      </c>
      <c r="E927" s="142">
        <v>31</v>
      </c>
      <c r="F927" s="12" t="s">
        <v>1</v>
      </c>
      <c r="G927" s="282"/>
      <c r="H927" s="267">
        <f t="shared" ref="H927:H932" si="7">E927*G927</f>
        <v>0</v>
      </c>
    </row>
    <row r="928" spans="3:8">
      <c r="C928" s="106" t="s">
        <v>581</v>
      </c>
      <c r="E928" s="142">
        <v>31</v>
      </c>
      <c r="F928" s="12" t="s">
        <v>1</v>
      </c>
      <c r="G928" s="282"/>
      <c r="H928" s="267">
        <f t="shared" si="7"/>
        <v>0</v>
      </c>
    </row>
    <row r="929" spans="1:11">
      <c r="C929" s="106" t="s">
        <v>582</v>
      </c>
      <c r="E929" s="142">
        <v>31</v>
      </c>
      <c r="F929" s="12" t="s">
        <v>1</v>
      </c>
      <c r="G929" s="282"/>
      <c r="H929" s="267">
        <f t="shared" si="7"/>
        <v>0</v>
      </c>
    </row>
    <row r="930" spans="1:11">
      <c r="C930" s="106" t="s">
        <v>583</v>
      </c>
      <c r="E930" s="142">
        <v>62</v>
      </c>
      <c r="F930" s="12" t="s">
        <v>1</v>
      </c>
      <c r="G930" s="282"/>
      <c r="H930" s="267">
        <f t="shared" si="7"/>
        <v>0</v>
      </c>
    </row>
    <row r="931" spans="1:11">
      <c r="C931" s="106" t="s">
        <v>584</v>
      </c>
      <c r="E931" s="142">
        <v>31</v>
      </c>
      <c r="F931" s="12" t="s">
        <v>1</v>
      </c>
      <c r="G931" s="282"/>
      <c r="H931" s="267">
        <f t="shared" si="7"/>
        <v>0</v>
      </c>
    </row>
    <row r="932" spans="1:11">
      <c r="C932" s="106" t="s">
        <v>585</v>
      </c>
      <c r="E932" s="142">
        <v>31</v>
      </c>
      <c r="F932" s="12" t="s">
        <v>1</v>
      </c>
      <c r="G932" s="282"/>
      <c r="H932" s="267">
        <f t="shared" si="7"/>
        <v>0</v>
      </c>
    </row>
    <row r="933" spans="1:11">
      <c r="A933" s="9"/>
      <c r="B933" s="46"/>
      <c r="D933" s="199" t="s">
        <v>1010</v>
      </c>
      <c r="E933" s="206">
        <v>1</v>
      </c>
      <c r="F933" s="201" t="s">
        <v>2</v>
      </c>
      <c r="G933" s="283"/>
      <c r="H933" s="202"/>
      <c r="I933" s="202">
        <f>E933*G933</f>
        <v>0</v>
      </c>
      <c r="J933" s="6"/>
    </row>
    <row r="934" spans="1:11">
      <c r="C934" s="106"/>
      <c r="E934" s="142"/>
      <c r="F934" s="12"/>
      <c r="G934" s="282"/>
      <c r="H934" s="143"/>
    </row>
    <row r="935" spans="1:11">
      <c r="C935" s="106"/>
      <c r="G935" s="285"/>
    </row>
    <row r="936" spans="1:11" ht="33.75" customHeight="1">
      <c r="A936" s="9" t="s">
        <v>402</v>
      </c>
      <c r="B936" s="46" t="str">
        <f>IF(ISBLANK(C935),IF(ISBLANK(C936),5,CONCATENATE(COUNTA($B$829:B935)+1,".")))</f>
        <v>14.</v>
      </c>
      <c r="C936" s="36" t="s">
        <v>365</v>
      </c>
      <c r="D936" s="28"/>
      <c r="E936" s="6">
        <v>300</v>
      </c>
      <c r="F936" s="6" t="s">
        <v>303</v>
      </c>
      <c r="G936" s="285"/>
      <c r="H936" s="80">
        <f>E936*G936</f>
        <v>0</v>
      </c>
      <c r="J936" s="6"/>
    </row>
    <row r="937" spans="1:11" ht="31.5" customHeight="1">
      <c r="A937" s="147"/>
      <c r="C937" s="36" t="s">
        <v>366</v>
      </c>
      <c r="D937" s="28"/>
      <c r="G937" s="282"/>
      <c r="J937" s="6"/>
    </row>
    <row r="938" spans="1:11">
      <c r="C938" s="106"/>
      <c r="G938" s="285"/>
    </row>
    <row r="939" spans="1:11">
      <c r="A939" s="9" t="s">
        <v>402</v>
      </c>
      <c r="B939" s="46" t="str">
        <f>IF(ISBLANK(C938),IF(ISBLANK(C939),5,CONCATENATE(COUNTA($B$829:B938)+1,".")))</f>
        <v>15.</v>
      </c>
      <c r="C939" s="99" t="s">
        <v>603</v>
      </c>
      <c r="E939" s="156">
        <v>2000</v>
      </c>
      <c r="F939" s="155" t="s">
        <v>604</v>
      </c>
      <c r="G939" s="282"/>
      <c r="H939" s="80">
        <f>E939*G939</f>
        <v>0</v>
      </c>
      <c r="J939" s="6"/>
    </row>
    <row r="940" spans="1:11">
      <c r="C940" s="106" t="s">
        <v>605</v>
      </c>
      <c r="D940" s="199" t="s">
        <v>1010</v>
      </c>
      <c r="E940" s="206">
        <v>1</v>
      </c>
      <c r="F940" s="201" t="s">
        <v>2</v>
      </c>
      <c r="G940" s="283"/>
      <c r="H940" s="202"/>
      <c r="I940" s="202">
        <f>E940*G940</f>
        <v>0</v>
      </c>
    </row>
    <row r="941" spans="1:11">
      <c r="C941" s="106" t="s">
        <v>606</v>
      </c>
      <c r="G941" s="285"/>
    </row>
    <row r="942" spans="1:11">
      <c r="C942" s="106"/>
      <c r="G942" s="285"/>
    </row>
    <row r="943" spans="1:11">
      <c r="C943" s="106"/>
      <c r="G943" s="285"/>
    </row>
    <row r="944" spans="1:11" s="13" customFormat="1" ht="18" customHeight="1">
      <c r="B944" s="25"/>
      <c r="C944" s="106"/>
      <c r="D944" s="26"/>
      <c r="E944" s="23"/>
      <c r="F944" s="24"/>
      <c r="G944" s="285"/>
      <c r="H944" s="87"/>
      <c r="I944" s="87"/>
      <c r="J944" s="5"/>
      <c r="K944" s="138"/>
    </row>
    <row r="945" spans="1:10">
      <c r="A945" s="7"/>
      <c r="B945" s="34"/>
      <c r="C945" s="97" t="s">
        <v>65</v>
      </c>
      <c r="G945" s="285"/>
      <c r="J945" s="6"/>
    </row>
    <row r="946" spans="1:10">
      <c r="A946" s="9"/>
      <c r="B946" s="66"/>
      <c r="C946" s="69"/>
      <c r="D946" s="68"/>
      <c r="E946" s="33"/>
      <c r="F946" s="20"/>
      <c r="G946" s="285"/>
      <c r="H946" s="80"/>
      <c r="I946" s="80"/>
      <c r="J946" s="6"/>
    </row>
    <row r="947" spans="1:10" ht="90.75" customHeight="1">
      <c r="A947" s="9" t="s">
        <v>403</v>
      </c>
      <c r="B947" s="46" t="str">
        <f>IF(ISBLANK(C946),IF(ISBLANK(C947),5,CONCATENATE(COUNTA($B$946:B946)+1,".")))</f>
        <v>1.</v>
      </c>
      <c r="C947" s="69" t="s">
        <v>317</v>
      </c>
      <c r="D947" s="68"/>
      <c r="E947" s="12" t="s">
        <v>374</v>
      </c>
      <c r="F947" s="20"/>
      <c r="G947" s="285"/>
      <c r="H947" s="80"/>
      <c r="I947" s="80"/>
      <c r="J947" s="6"/>
    </row>
    <row r="948" spans="1:10">
      <c r="A948" s="9"/>
      <c r="B948" s="46"/>
      <c r="C948" s="77"/>
      <c r="D948" s="67"/>
      <c r="E948" s="33"/>
      <c r="F948" s="12"/>
      <c r="G948" s="285"/>
      <c r="H948" s="80"/>
      <c r="I948" s="80"/>
      <c r="J948" s="6"/>
    </row>
    <row r="949" spans="1:10" ht="47.25">
      <c r="A949" s="9" t="s">
        <v>403</v>
      </c>
      <c r="B949" s="46" t="str">
        <f>IF(ISBLANK(C948),IF(ISBLANK(C949),5,CONCATENATE(COUNTA($B$946:B948)+1,".")))</f>
        <v>2.</v>
      </c>
      <c r="C949" s="69" t="s">
        <v>318</v>
      </c>
      <c r="D949" s="229" t="s">
        <v>1010</v>
      </c>
      <c r="E949" s="206">
        <v>1</v>
      </c>
      <c r="F949" s="201" t="s">
        <v>2</v>
      </c>
      <c r="G949" s="283"/>
      <c r="H949" s="202"/>
      <c r="I949" s="202">
        <f>E949*G949</f>
        <v>0</v>
      </c>
      <c r="J949" s="6"/>
    </row>
    <row r="950" spans="1:10">
      <c r="A950" s="9"/>
      <c r="B950" s="66"/>
      <c r="C950" s="69"/>
      <c r="D950" s="66"/>
      <c r="G950" s="282"/>
      <c r="H950" s="6"/>
      <c r="J950" s="6"/>
    </row>
    <row r="951" spans="1:10" ht="47.25">
      <c r="A951" s="9" t="s">
        <v>403</v>
      </c>
      <c r="B951" s="46" t="str">
        <f>IF(ISBLANK(C950),IF(ISBLANK(C951),5,CONCATENATE(COUNTA($B$946:B950)+1,".")))</f>
        <v>3.</v>
      </c>
      <c r="C951" s="69" t="s">
        <v>319</v>
      </c>
      <c r="D951" s="66"/>
      <c r="E951" s="6">
        <v>1</v>
      </c>
      <c r="F951" s="6" t="s">
        <v>2</v>
      </c>
      <c r="G951" s="285"/>
      <c r="H951" s="80">
        <f>E951*G951</f>
        <v>0</v>
      </c>
      <c r="J951" s="6"/>
    </row>
    <row r="952" spans="1:10">
      <c r="A952" s="9"/>
      <c r="B952" s="66"/>
      <c r="C952" s="69"/>
      <c r="D952" s="66"/>
      <c r="G952" s="282"/>
      <c r="H952" s="6"/>
      <c r="J952" s="6"/>
    </row>
    <row r="953" spans="1:10" ht="31.5">
      <c r="A953" s="9" t="s">
        <v>403</v>
      </c>
      <c r="B953" s="46" t="str">
        <f>IF(ISBLANK(C952),IF(ISBLANK(C953),5,CONCATENATE(COUNTA($B$946:B952)+1,".")))</f>
        <v>4.</v>
      </c>
      <c r="C953" s="69" t="s">
        <v>320</v>
      </c>
      <c r="D953" s="66"/>
      <c r="E953" s="6">
        <v>1</v>
      </c>
      <c r="F953" s="6" t="s">
        <v>2</v>
      </c>
      <c r="G953" s="285"/>
      <c r="H953" s="80">
        <f>E953*G953</f>
        <v>0</v>
      </c>
      <c r="J953" s="6"/>
    </row>
    <row r="954" spans="1:10">
      <c r="A954" s="9"/>
      <c r="B954" s="66"/>
      <c r="C954" s="69"/>
      <c r="D954" s="66"/>
      <c r="G954" s="282"/>
      <c r="H954" s="6"/>
      <c r="J954" s="6"/>
    </row>
    <row r="955" spans="1:10" ht="31.5">
      <c r="A955" s="9" t="s">
        <v>403</v>
      </c>
      <c r="B955" s="46" t="str">
        <f>IF(ISBLANK(C954),IF(ISBLANK(C955),5,CONCATENATE(COUNTA($B$946:B954)+1,".")))</f>
        <v>5.</v>
      </c>
      <c r="C955" s="69" t="s">
        <v>321</v>
      </c>
      <c r="D955" s="229" t="s">
        <v>1010</v>
      </c>
      <c r="E955" s="206">
        <v>1</v>
      </c>
      <c r="F955" s="201" t="s">
        <v>2</v>
      </c>
      <c r="G955" s="283"/>
      <c r="H955" s="202"/>
      <c r="I955" s="202">
        <f>E955*G955</f>
        <v>0</v>
      </c>
      <c r="J955" s="6"/>
    </row>
    <row r="956" spans="1:10">
      <c r="A956" s="9"/>
      <c r="B956" s="66"/>
      <c r="C956" s="69"/>
      <c r="D956" s="66"/>
      <c r="G956" s="282"/>
      <c r="H956" s="6"/>
      <c r="J956" s="6"/>
    </row>
    <row r="957" spans="1:10" ht="78.75">
      <c r="A957" s="9" t="s">
        <v>403</v>
      </c>
      <c r="B957" s="46" t="str">
        <f>IF(ISBLANK(C956),IF(ISBLANK(C957),5,CONCATENATE(COUNTA($B$946:B956)+1,".")))</f>
        <v>6.</v>
      </c>
      <c r="C957" s="69" t="s">
        <v>322</v>
      </c>
      <c r="D957" s="229" t="s">
        <v>1010</v>
      </c>
      <c r="E957" s="206">
        <v>1</v>
      </c>
      <c r="F957" s="201" t="s">
        <v>2</v>
      </c>
      <c r="G957" s="283"/>
      <c r="H957" s="202"/>
      <c r="I957" s="202">
        <f>E957*G957</f>
        <v>0</v>
      </c>
      <c r="J957" s="6"/>
    </row>
    <row r="958" spans="1:10">
      <c r="A958" s="7"/>
      <c r="B958" s="34"/>
      <c r="C958" s="97"/>
      <c r="G958" s="282"/>
      <c r="H958" s="6"/>
      <c r="J958" s="6"/>
    </row>
    <row r="959" spans="1:10" ht="33.75" customHeight="1">
      <c r="A959" s="9" t="s">
        <v>403</v>
      </c>
      <c r="B959" s="46" t="str">
        <f>IF(ISBLANK(C958),IF(ISBLANK(C959),5,CONCATENATE(COUNTA($B$946:B958)+1,".")))</f>
        <v>7.</v>
      </c>
      <c r="C959" s="36" t="s">
        <v>48</v>
      </c>
      <c r="D959" s="229" t="s">
        <v>1010</v>
      </c>
      <c r="E959" s="206">
        <v>1</v>
      </c>
      <c r="F959" s="201" t="s">
        <v>2</v>
      </c>
      <c r="G959" s="283"/>
      <c r="H959" s="202"/>
      <c r="I959" s="202">
        <f>E959*G959</f>
        <v>0</v>
      </c>
    </row>
    <row r="960" spans="1:10">
      <c r="C960" s="117" t="s">
        <v>49</v>
      </c>
      <c r="D960" s="18"/>
      <c r="G960" s="282"/>
    </row>
    <row r="961" spans="1:10">
      <c r="C961" s="117" t="s">
        <v>50</v>
      </c>
      <c r="D961" s="18"/>
      <c r="G961" s="282"/>
    </row>
    <row r="962" spans="1:10">
      <c r="C962" s="117" t="s">
        <v>51</v>
      </c>
      <c r="D962" s="18"/>
      <c r="G962" s="282"/>
    </row>
    <row r="963" spans="1:10">
      <c r="C963" s="37" t="s">
        <v>29</v>
      </c>
      <c r="D963" s="18"/>
      <c r="G963" s="282"/>
    </row>
    <row r="964" spans="1:10">
      <c r="C964" s="37" t="s">
        <v>30</v>
      </c>
      <c r="D964" s="18"/>
      <c r="G964" s="282"/>
    </row>
    <row r="965" spans="1:10">
      <c r="C965" s="37" t="s">
        <v>31</v>
      </c>
      <c r="D965" s="18"/>
      <c r="G965" s="282"/>
    </row>
    <row r="966" spans="1:10">
      <c r="C966" s="37" t="s">
        <v>32</v>
      </c>
      <c r="D966" s="18"/>
      <c r="G966" s="281"/>
    </row>
    <row r="967" spans="1:10">
      <c r="C967" s="37"/>
      <c r="D967" s="18"/>
      <c r="G967" s="281"/>
      <c r="H967" s="6"/>
      <c r="I967" s="6"/>
    </row>
    <row r="968" spans="1:10">
      <c r="C968" s="37"/>
      <c r="D968" s="18"/>
      <c r="G968" s="282"/>
      <c r="H968" s="218"/>
      <c r="I968" s="218"/>
    </row>
    <row r="969" spans="1:10">
      <c r="C969" s="37"/>
      <c r="D969" s="18"/>
      <c r="G969" s="282"/>
      <c r="H969" s="70">
        <f>SUM(H7:H968)</f>
        <v>0</v>
      </c>
      <c r="I969" s="70">
        <f>SUM(I7:I968)</f>
        <v>0</v>
      </c>
    </row>
    <row r="970" spans="1:10">
      <c r="C970" s="37"/>
      <c r="D970" s="18"/>
      <c r="G970" s="282"/>
    </row>
    <row r="971" spans="1:10">
      <c r="A971" s="18"/>
      <c r="C971" s="99"/>
      <c r="E971" s="20"/>
      <c r="G971" s="284"/>
      <c r="J971" s="6"/>
    </row>
    <row r="972" spans="1:10">
      <c r="A972" s="9" t="s">
        <v>403</v>
      </c>
      <c r="B972" s="46" t="str">
        <f>IF(ISBLANK(C971),IF(ISBLANK(C972),5,CONCATENATE(COUNTA($B$946:B971)+1,".")))</f>
        <v>8.</v>
      </c>
      <c r="C972" s="99" t="s">
        <v>66</v>
      </c>
      <c r="E972" s="19">
        <v>1.5</v>
      </c>
      <c r="F972" s="35" t="s">
        <v>24</v>
      </c>
      <c r="G972" s="281"/>
      <c r="H972" s="6"/>
      <c r="I972" s="70">
        <f>(H969+I969)*E972/100</f>
        <v>0</v>
      </c>
      <c r="J972" s="6"/>
    </row>
    <row r="973" spans="1:10">
      <c r="G973" s="282"/>
      <c r="H973" s="6"/>
    </row>
    <row r="974" spans="1:10">
      <c r="A974" s="9" t="s">
        <v>403</v>
      </c>
      <c r="B974" s="46" t="str">
        <f>IF(ISBLANK(C973),IF(ISBLANK(C974),5,CONCATENATE(COUNTA($B$946:B973)+1,".")))</f>
        <v>9.</v>
      </c>
      <c r="C974" s="117" t="s">
        <v>20</v>
      </c>
      <c r="D974" s="18"/>
      <c r="E974" s="19"/>
      <c r="F974" s="18"/>
      <c r="G974" s="282"/>
      <c r="H974" s="6"/>
    </row>
    <row r="975" spans="1:10">
      <c r="A975" s="18"/>
      <c r="C975" s="117" t="s">
        <v>21</v>
      </c>
      <c r="D975" s="18"/>
      <c r="E975" s="19"/>
      <c r="F975" s="18"/>
      <c r="G975" s="282"/>
      <c r="H975" s="6"/>
    </row>
    <row r="976" spans="1:10">
      <c r="A976" s="18"/>
      <c r="C976" s="117" t="s">
        <v>22</v>
      </c>
      <c r="D976" s="18"/>
      <c r="E976" s="19"/>
      <c r="F976" s="18"/>
      <c r="G976" s="282"/>
      <c r="H976" s="6"/>
    </row>
    <row r="977" spans="1:234">
      <c r="A977" s="18"/>
      <c r="C977" s="117" t="s">
        <v>23</v>
      </c>
      <c r="D977" s="18"/>
      <c r="E977" s="19"/>
      <c r="F977" s="18"/>
      <c r="G977" s="282"/>
      <c r="H977" s="6"/>
    </row>
    <row r="978" spans="1:234" ht="31.5">
      <c r="A978" s="18"/>
      <c r="C978" s="118" t="s">
        <v>33</v>
      </c>
      <c r="D978" s="18"/>
      <c r="E978" s="19">
        <v>4</v>
      </c>
      <c r="F978" s="35" t="s">
        <v>24</v>
      </c>
      <c r="G978" s="281"/>
      <c r="H978" s="6"/>
      <c r="I978" s="80">
        <f>(H969+I969)*E978/100</f>
        <v>0</v>
      </c>
    </row>
    <row r="979" spans="1:234">
      <c r="A979" s="18"/>
      <c r="C979" s="118"/>
      <c r="D979" s="18"/>
      <c r="E979" s="19"/>
      <c r="F979" s="35"/>
      <c r="G979" s="285"/>
      <c r="H979" s="6"/>
      <c r="I979" s="80"/>
    </row>
    <row r="980" spans="1:234" ht="31.5">
      <c r="A980" s="9" t="s">
        <v>403</v>
      </c>
      <c r="B980" s="46" t="str">
        <f>IF(ISBLANK(C979),IF(ISBLANK(C980),5,CONCATENATE(COUNTA($B$946:B979)+1,".")))</f>
        <v>10.</v>
      </c>
      <c r="C980" s="36" t="s">
        <v>426</v>
      </c>
      <c r="D980" s="229" t="s">
        <v>1010</v>
      </c>
      <c r="E980" s="245">
        <v>1</v>
      </c>
      <c r="F980" s="246" t="s">
        <v>2</v>
      </c>
      <c r="G980" s="283">
        <v>0</v>
      </c>
      <c r="H980" s="206"/>
      <c r="I980" s="203">
        <f>E980*G980</f>
        <v>0</v>
      </c>
    </row>
    <row r="981" spans="1:234">
      <c r="A981" s="18"/>
      <c r="C981" s="118"/>
      <c r="D981" s="18"/>
      <c r="E981" s="19"/>
      <c r="F981" s="35"/>
      <c r="G981" s="285"/>
      <c r="H981" s="80"/>
      <c r="I981" s="80"/>
    </row>
    <row r="982" spans="1:234">
      <c r="A982" s="18"/>
      <c r="C982" s="43"/>
      <c r="G982" s="282"/>
      <c r="J982" s="6"/>
    </row>
    <row r="983" spans="1:234" ht="32.25" customHeight="1">
      <c r="A983" s="9" t="s">
        <v>403</v>
      </c>
      <c r="B983" s="46" t="str">
        <f>IF(ISBLANK(C982),IF(ISBLANK(C983),5,CONCATENATE(COUNTA($B$946:B982)+1,".")))</f>
        <v>11.</v>
      </c>
      <c r="C983" s="36" t="s">
        <v>52</v>
      </c>
      <c r="D983" s="229" t="s">
        <v>1010</v>
      </c>
      <c r="E983" s="210">
        <v>1</v>
      </c>
      <c r="F983" s="210" t="s">
        <v>2</v>
      </c>
      <c r="G983" s="283">
        <v>0</v>
      </c>
      <c r="H983" s="206"/>
      <c r="I983" s="203">
        <f>E983*G983</f>
        <v>0</v>
      </c>
      <c r="J983" s="6"/>
    </row>
    <row r="984" spans="1:234" ht="32.25" customHeight="1">
      <c r="A984" s="18"/>
      <c r="C984" s="36" t="s">
        <v>53</v>
      </c>
      <c r="D984" s="229" t="s">
        <v>1010</v>
      </c>
      <c r="E984" s="210">
        <v>1</v>
      </c>
      <c r="F984" s="210" t="s">
        <v>2</v>
      </c>
      <c r="G984" s="283">
        <v>0</v>
      </c>
      <c r="H984" s="206"/>
      <c r="I984" s="203">
        <f>E984*G984</f>
        <v>0</v>
      </c>
      <c r="J984" s="6"/>
    </row>
    <row r="985" spans="1:234" s="5" customFormat="1" ht="16.5" thickBot="1">
      <c r="A985" s="41"/>
      <c r="B985" s="4"/>
      <c r="C985" s="119"/>
      <c r="D985" s="4"/>
      <c r="E985" s="4"/>
      <c r="F985" s="4"/>
      <c r="G985" s="295"/>
      <c r="H985" s="90"/>
      <c r="I985" s="90"/>
      <c r="K985" s="70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6"/>
      <c r="FF985" s="6"/>
      <c r="FG985" s="6"/>
      <c r="FH985" s="6"/>
      <c r="FI985" s="6"/>
      <c r="FJ985" s="6"/>
      <c r="FK985" s="6"/>
      <c r="FL985" s="6"/>
      <c r="FM985" s="6"/>
      <c r="FN985" s="6"/>
      <c r="FO985" s="6"/>
      <c r="FP985" s="6"/>
      <c r="FQ985" s="6"/>
      <c r="FR985" s="6"/>
      <c r="FS985" s="6"/>
      <c r="FT985" s="6"/>
      <c r="FU985" s="6"/>
      <c r="FV985" s="6"/>
      <c r="FW985" s="6"/>
      <c r="FX985" s="6"/>
      <c r="FY985" s="6"/>
      <c r="FZ985" s="6"/>
      <c r="GA985" s="6"/>
      <c r="GB985" s="6"/>
      <c r="GC985" s="6"/>
      <c r="GD985" s="6"/>
      <c r="GE985" s="6"/>
      <c r="GF985" s="6"/>
      <c r="GG985" s="6"/>
      <c r="GH985" s="6"/>
      <c r="GI985" s="6"/>
      <c r="GJ985" s="6"/>
      <c r="GK985" s="6"/>
      <c r="GL985" s="6"/>
      <c r="GM985" s="6"/>
      <c r="GN985" s="6"/>
      <c r="GO985" s="6"/>
      <c r="GP985" s="6"/>
      <c r="GQ985" s="6"/>
      <c r="GR985" s="6"/>
      <c r="GS985" s="6"/>
      <c r="GT985" s="6"/>
      <c r="GU985" s="6"/>
      <c r="GV985" s="6"/>
      <c r="GW985" s="6"/>
      <c r="GX985" s="6"/>
      <c r="GY985" s="6"/>
      <c r="GZ985" s="6"/>
      <c r="HA985" s="6"/>
      <c r="HB985" s="6"/>
      <c r="HC985" s="6"/>
      <c r="HD985" s="6"/>
      <c r="HE985" s="6"/>
      <c r="HF985" s="6"/>
      <c r="HG985" s="6"/>
      <c r="HH985" s="6"/>
      <c r="HI985" s="6"/>
      <c r="HJ985" s="6"/>
      <c r="HK985" s="6"/>
      <c r="HL985" s="6"/>
      <c r="HM985" s="6"/>
      <c r="HN985" s="6"/>
      <c r="HO985" s="6"/>
      <c r="HP985" s="6"/>
      <c r="HQ985" s="6"/>
      <c r="HR985" s="6"/>
      <c r="HS985" s="6"/>
      <c r="HT985" s="6"/>
      <c r="HU985" s="6"/>
      <c r="HV985" s="6"/>
      <c r="HW985" s="6"/>
      <c r="HX985" s="6"/>
      <c r="HY985" s="6"/>
      <c r="HZ985" s="6"/>
    </row>
    <row r="987" spans="1:234">
      <c r="H987" s="85" t="s">
        <v>1011</v>
      </c>
      <c r="I987" s="85" t="s">
        <v>1010</v>
      </c>
    </row>
    <row r="988" spans="1:234" s="5" customFormat="1">
      <c r="B988" s="6"/>
      <c r="C988" s="36"/>
      <c r="G988" s="6"/>
      <c r="H988" s="91">
        <f>H969</f>
        <v>0</v>
      </c>
      <c r="I988" s="91">
        <f>SUM(I969:I984)</f>
        <v>0</v>
      </c>
      <c r="J988" s="88"/>
      <c r="K988" s="70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6"/>
      <c r="FF988" s="6"/>
      <c r="FG988" s="6"/>
      <c r="FH988" s="6"/>
      <c r="FI988" s="6"/>
      <c r="FJ988" s="6"/>
      <c r="FK988" s="6"/>
      <c r="FL988" s="6"/>
      <c r="FM988" s="6"/>
      <c r="FN988" s="6"/>
      <c r="FO988" s="6"/>
      <c r="FP988" s="6"/>
      <c r="FQ988" s="6"/>
      <c r="FR988" s="6"/>
      <c r="FS988" s="6"/>
      <c r="FT988" s="6"/>
      <c r="FU988" s="6"/>
      <c r="FV988" s="6"/>
      <c r="FW988" s="6"/>
      <c r="FX988" s="6"/>
      <c r="FY988" s="6"/>
      <c r="FZ988" s="6"/>
      <c r="GA988" s="6"/>
      <c r="GB988" s="6"/>
      <c r="GC988" s="6"/>
      <c r="GD988" s="6"/>
      <c r="GE988" s="6"/>
      <c r="GF988" s="6"/>
      <c r="GG988" s="6"/>
      <c r="GH988" s="6"/>
      <c r="GI988" s="6"/>
      <c r="GJ988" s="6"/>
      <c r="GK988" s="6"/>
      <c r="GL988" s="6"/>
      <c r="GM988" s="6"/>
      <c r="GN988" s="6"/>
      <c r="GO988" s="6"/>
      <c r="GP988" s="6"/>
      <c r="GQ988" s="6"/>
      <c r="GR988" s="6"/>
      <c r="GS988" s="6"/>
      <c r="GT988" s="6"/>
      <c r="GU988" s="6"/>
      <c r="GV988" s="6"/>
      <c r="GW988" s="6"/>
      <c r="GX988" s="6"/>
      <c r="GY988" s="6"/>
      <c r="GZ988" s="6"/>
      <c r="HA988" s="6"/>
      <c r="HB988" s="6"/>
      <c r="HC988" s="6"/>
      <c r="HD988" s="6"/>
      <c r="HE988" s="6"/>
      <c r="HF988" s="6"/>
      <c r="HG988" s="6"/>
      <c r="HH988" s="6"/>
      <c r="HI988" s="6"/>
      <c r="HJ988" s="6"/>
      <c r="HK988" s="6"/>
      <c r="HL988" s="6"/>
      <c r="HM988" s="6"/>
      <c r="HN988" s="6"/>
      <c r="HO988" s="6"/>
      <c r="HP988" s="6"/>
      <c r="HQ988" s="6"/>
      <c r="HR988" s="6"/>
      <c r="HS988" s="6"/>
      <c r="HT988" s="6"/>
      <c r="HU988" s="6"/>
      <c r="HV988" s="6"/>
      <c r="HW988" s="6"/>
      <c r="HX988" s="6"/>
      <c r="HY988" s="6"/>
      <c r="HZ988" s="6"/>
    </row>
    <row r="990" spans="1:234">
      <c r="F990" s="42" t="s">
        <v>112</v>
      </c>
      <c r="I990" s="91">
        <f>H988+I988</f>
        <v>0</v>
      </c>
    </row>
    <row r="992" spans="1:234" ht="47.25">
      <c r="C992" s="228" t="s">
        <v>1016</v>
      </c>
    </row>
    <row r="993" spans="1:11" s="129" customFormat="1" ht="16.5">
      <c r="A993" s="126"/>
      <c r="B993" s="127"/>
      <c r="C993" s="139" t="s">
        <v>427</v>
      </c>
      <c r="D993" s="128"/>
      <c r="E993" s="128"/>
      <c r="F993" s="128"/>
      <c r="G993" s="128"/>
      <c r="K993" s="249"/>
    </row>
    <row r="994" spans="1:11" s="129" customFormat="1" ht="16.5">
      <c r="A994" s="126"/>
      <c r="B994" s="127"/>
      <c r="C994" s="139"/>
      <c r="D994" s="128"/>
      <c r="E994" s="128"/>
      <c r="F994" s="128"/>
      <c r="G994" s="128"/>
      <c r="K994" s="249"/>
    </row>
    <row r="995" spans="1:11" s="129" customFormat="1" ht="16.5">
      <c r="A995" s="126"/>
      <c r="B995" s="130"/>
      <c r="C995" s="131"/>
      <c r="D995" s="128"/>
      <c r="E995" s="128"/>
      <c r="F995" s="128"/>
      <c r="G995" s="128"/>
      <c r="K995" s="249"/>
    </row>
    <row r="996" spans="1:11" s="129" customFormat="1" ht="16.5">
      <c r="A996" s="126"/>
      <c r="B996" s="130"/>
      <c r="C996" s="132" t="s">
        <v>404</v>
      </c>
      <c r="D996" s="128"/>
      <c r="E996" s="128"/>
      <c r="F996" s="128"/>
      <c r="G996" s="128"/>
      <c r="K996" s="249"/>
    </row>
    <row r="997" spans="1:11" s="129" customFormat="1" ht="16.5">
      <c r="A997" s="126"/>
      <c r="B997" s="130"/>
      <c r="C997" s="131"/>
      <c r="D997" s="128"/>
      <c r="E997" s="128"/>
      <c r="F997" s="128"/>
      <c r="G997" s="128"/>
      <c r="K997" s="249"/>
    </row>
    <row r="998" spans="1:11" s="129" customFormat="1" ht="16.5">
      <c r="A998" s="126"/>
      <c r="B998" s="130" t="s">
        <v>405</v>
      </c>
      <c r="C998" s="133" t="s">
        <v>406</v>
      </c>
      <c r="D998" s="128"/>
      <c r="E998" s="128"/>
      <c r="F998" s="128"/>
      <c r="G998" s="128"/>
      <c r="K998" s="249"/>
    </row>
    <row r="999" spans="1:11" s="129" customFormat="1" ht="16.5">
      <c r="A999" s="126"/>
      <c r="B999" s="130"/>
      <c r="C999" s="133" t="s">
        <v>1020</v>
      </c>
      <c r="D999" s="128"/>
      <c r="E999" s="128"/>
      <c r="F999" s="128"/>
      <c r="G999" s="128"/>
      <c r="K999" s="249"/>
    </row>
    <row r="1000" spans="1:11" s="129" customFormat="1" ht="16.5">
      <c r="A1000" s="126"/>
      <c r="B1000" s="130" t="s">
        <v>405</v>
      </c>
      <c r="C1000" s="133" t="s">
        <v>407</v>
      </c>
      <c r="D1000" s="128"/>
      <c r="E1000" s="128"/>
      <c r="F1000" s="128"/>
      <c r="G1000" s="128"/>
      <c r="K1000" s="249"/>
    </row>
    <row r="1001" spans="1:11" s="129" customFormat="1" ht="16.5">
      <c r="A1001" s="126"/>
      <c r="B1001" s="130" t="s">
        <v>405</v>
      </c>
      <c r="C1001" s="133" t="s">
        <v>408</v>
      </c>
      <c r="D1001" s="128"/>
      <c r="E1001" s="128"/>
      <c r="F1001" s="128"/>
      <c r="G1001" s="128"/>
      <c r="K1001" s="249"/>
    </row>
    <row r="1002" spans="1:11" s="129" customFormat="1" ht="16.5">
      <c r="A1002" s="126"/>
      <c r="B1002" s="130"/>
      <c r="C1002" s="133" t="s">
        <v>409</v>
      </c>
      <c r="D1002" s="128"/>
      <c r="E1002" s="128"/>
      <c r="F1002" s="128"/>
      <c r="G1002" s="128"/>
      <c r="K1002" s="249"/>
    </row>
    <row r="1003" spans="1:11" s="129" customFormat="1" ht="16.5">
      <c r="A1003" s="126"/>
      <c r="B1003" s="130"/>
      <c r="C1003" s="133" t="s">
        <v>410</v>
      </c>
      <c r="D1003" s="128"/>
      <c r="E1003" s="128"/>
      <c r="F1003" s="128"/>
      <c r="G1003" s="128"/>
      <c r="K1003" s="249"/>
    </row>
    <row r="1004" spans="1:11" s="129" customFormat="1" ht="16.5">
      <c r="A1004" s="126"/>
      <c r="B1004" s="130" t="s">
        <v>405</v>
      </c>
      <c r="C1004" s="133" t="s">
        <v>411</v>
      </c>
      <c r="D1004" s="128"/>
      <c r="E1004" s="128"/>
      <c r="F1004" s="128"/>
      <c r="G1004" s="128"/>
      <c r="K1004" s="249"/>
    </row>
    <row r="1005" spans="1:11" s="129" customFormat="1" ht="16.5">
      <c r="A1005" s="126"/>
      <c r="B1005" s="130"/>
      <c r="C1005" s="133" t="s">
        <v>412</v>
      </c>
      <c r="D1005" s="128"/>
      <c r="E1005" s="128"/>
      <c r="F1005" s="128"/>
      <c r="G1005" s="128"/>
      <c r="K1005" s="249"/>
    </row>
    <row r="1006" spans="1:11" s="129" customFormat="1" ht="16.5">
      <c r="A1006" s="126"/>
      <c r="B1006" s="130"/>
      <c r="C1006" s="133" t="s">
        <v>413</v>
      </c>
      <c r="D1006" s="128"/>
      <c r="E1006" s="128"/>
      <c r="F1006" s="128"/>
      <c r="G1006" s="128"/>
      <c r="K1006" s="249"/>
    </row>
    <row r="1007" spans="1:11" s="129" customFormat="1" ht="16.5">
      <c r="A1007" s="126"/>
      <c r="B1007" s="130" t="s">
        <v>405</v>
      </c>
      <c r="C1007" s="133" t="s">
        <v>414</v>
      </c>
      <c r="D1007" s="128"/>
      <c r="E1007" s="128"/>
      <c r="F1007" s="128"/>
      <c r="G1007" s="128"/>
      <c r="K1007" s="249"/>
    </row>
    <row r="1008" spans="1:11" s="129" customFormat="1" ht="16.5">
      <c r="A1008" s="126"/>
      <c r="B1008" s="130"/>
      <c r="C1008" s="133" t="s">
        <v>415</v>
      </c>
      <c r="D1008" s="128"/>
      <c r="E1008" s="128"/>
      <c r="F1008" s="128"/>
      <c r="G1008" s="128"/>
      <c r="K1008" s="249"/>
    </row>
    <row r="1009" spans="1:11" s="129" customFormat="1" ht="16.5">
      <c r="A1009" s="126"/>
      <c r="B1009" s="130"/>
      <c r="C1009" s="133" t="s">
        <v>416</v>
      </c>
      <c r="D1009" s="128"/>
      <c r="E1009" s="128"/>
      <c r="F1009" s="128"/>
      <c r="G1009" s="128"/>
      <c r="K1009" s="249"/>
    </row>
    <row r="1010" spans="1:11" s="129" customFormat="1" ht="16.5">
      <c r="A1010" s="126"/>
      <c r="B1010" s="130" t="s">
        <v>405</v>
      </c>
      <c r="C1010" s="133" t="s">
        <v>417</v>
      </c>
      <c r="D1010" s="128"/>
      <c r="E1010" s="128"/>
      <c r="F1010" s="128"/>
      <c r="G1010" s="128"/>
      <c r="K1010" s="249"/>
    </row>
    <row r="1011" spans="1:11" customFormat="1">
      <c r="C1011" s="134"/>
      <c r="K1011" s="250"/>
    </row>
  </sheetData>
  <sheetProtection password="ED1F" sheet="1" objects="1" scenarios="1"/>
  <mergeCells count="4">
    <mergeCell ref="C1:D1"/>
    <mergeCell ref="C17:D17"/>
    <mergeCell ref="C47:D47"/>
    <mergeCell ref="C141:D141"/>
  </mergeCells>
  <pageMargins left="0.78740157480314965" right="0.39370078740157483" top="1.1811023622047245" bottom="0.74803149606299213" header="0.31496062992125984" footer="0.31496062992125984"/>
  <pageSetup paperSize="9" scale="71" fitToHeight="50" orientation="portrait" r:id="rId1"/>
  <headerFooter>
    <oddFooter>&amp;C&amp;A&amp;R&amp;P/&amp;N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L360"/>
  <sheetViews>
    <sheetView view="pageBreakPreview" zoomScaleNormal="100" zoomScaleSheetLayoutView="100" workbookViewId="0">
      <pane ySplit="1" topLeftCell="A333" activePane="bottomLeft" state="frozen"/>
      <selection pane="bottomLeft" activeCell="I350" sqref="I350"/>
    </sheetView>
  </sheetViews>
  <sheetFormatPr defaultRowHeight="15.75"/>
  <cols>
    <col min="1" max="1" width="3.7109375" style="11" customWidth="1"/>
    <col min="2" max="2" width="28.7109375" style="76" customWidth="1"/>
    <col min="3" max="3" width="22.7109375" style="11" customWidth="1"/>
    <col min="4" max="4" width="15.7109375" style="11" customWidth="1"/>
    <col min="5" max="5" width="13.7109375" style="162" customWidth="1"/>
    <col min="6" max="6" width="47.7109375" style="185" customWidth="1"/>
    <col min="7" max="7" width="6.7109375" style="172" customWidth="1"/>
    <col min="8" max="8" width="2.28515625" style="11" customWidth="1"/>
    <col min="9" max="10" width="12.7109375" style="172" customWidth="1"/>
    <col min="11" max="12" width="12.7109375" style="11" customWidth="1"/>
    <col min="13" max="16384" width="9.140625" style="11"/>
  </cols>
  <sheetData>
    <row r="1" spans="1:12" ht="26.25">
      <c r="A1" s="192"/>
      <c r="B1" s="193" t="s">
        <v>610</v>
      </c>
      <c r="C1" s="194" t="s">
        <v>611</v>
      </c>
      <c r="D1" s="194" t="s">
        <v>612</v>
      </c>
      <c r="E1" s="194" t="s">
        <v>613</v>
      </c>
      <c r="F1" s="191" t="s">
        <v>614</v>
      </c>
      <c r="G1" s="171" t="s">
        <v>615</v>
      </c>
      <c r="H1" s="195"/>
      <c r="I1" s="195" t="s">
        <v>1062</v>
      </c>
      <c r="J1" s="194" t="s">
        <v>616</v>
      </c>
      <c r="K1" s="194" t="s">
        <v>1017</v>
      </c>
      <c r="L1" s="194" t="s">
        <v>1018</v>
      </c>
    </row>
    <row r="2" spans="1:12">
      <c r="I2" s="274"/>
    </row>
    <row r="3" spans="1:12">
      <c r="A3" s="165">
        <v>20</v>
      </c>
      <c r="B3" s="166" t="s">
        <v>1008</v>
      </c>
      <c r="C3" s="190"/>
      <c r="D3" s="190"/>
      <c r="E3" s="196"/>
      <c r="F3" s="190"/>
      <c r="G3" s="190"/>
      <c r="H3" s="190"/>
      <c r="I3" s="275"/>
      <c r="J3" s="190"/>
    </row>
    <row r="4" spans="1:12">
      <c r="I4" s="274"/>
    </row>
    <row r="5" spans="1:12">
      <c r="I5" s="274"/>
    </row>
    <row r="6" spans="1:12">
      <c r="A6" s="172" t="s">
        <v>14</v>
      </c>
      <c r="B6" s="174"/>
      <c r="C6" s="173"/>
      <c r="D6" s="173"/>
      <c r="E6" s="161"/>
      <c r="F6" s="175"/>
      <c r="G6" s="176"/>
      <c r="I6" s="276"/>
    </row>
    <row r="7" spans="1:12" ht="31.5">
      <c r="B7" s="179" t="s">
        <v>617</v>
      </c>
      <c r="C7" s="106"/>
      <c r="D7" s="179" t="s">
        <v>618</v>
      </c>
      <c r="E7" s="146"/>
      <c r="F7" s="179" t="s">
        <v>619</v>
      </c>
      <c r="G7" s="176">
        <v>1</v>
      </c>
      <c r="I7" s="271"/>
      <c r="J7" s="178">
        <f>G7*I7</f>
        <v>0</v>
      </c>
      <c r="K7" s="178">
        <f t="shared" ref="K7:K13" si="0">J7*0.65</f>
        <v>0</v>
      </c>
      <c r="L7" s="178">
        <f t="shared" ref="L7:L13" si="1">J7*0.35</f>
        <v>0</v>
      </c>
    </row>
    <row r="8" spans="1:12" ht="31.5">
      <c r="B8" s="179" t="s">
        <v>620</v>
      </c>
      <c r="C8" s="179" t="s">
        <v>621</v>
      </c>
      <c r="D8" s="179" t="s">
        <v>622</v>
      </c>
      <c r="E8" s="163" t="s">
        <v>623</v>
      </c>
      <c r="F8" s="179" t="s">
        <v>624</v>
      </c>
      <c r="G8" s="172">
        <v>50</v>
      </c>
      <c r="I8" s="271"/>
      <c r="J8" s="178">
        <f>G8*I8</f>
        <v>0</v>
      </c>
      <c r="K8" s="178">
        <f t="shared" si="0"/>
        <v>0</v>
      </c>
      <c r="L8" s="178">
        <f t="shared" si="1"/>
        <v>0</v>
      </c>
    </row>
    <row r="9" spans="1:12" ht="31.5">
      <c r="B9" s="179" t="s">
        <v>625</v>
      </c>
      <c r="C9" s="179" t="s">
        <v>621</v>
      </c>
      <c r="D9" s="179" t="s">
        <v>622</v>
      </c>
      <c r="E9" s="163" t="s">
        <v>626</v>
      </c>
      <c r="F9" s="179" t="s">
        <v>624</v>
      </c>
      <c r="G9" s="172">
        <v>30</v>
      </c>
      <c r="I9" s="271"/>
      <c r="J9" s="178">
        <f t="shared" ref="J9:J72" si="2">G9*I9</f>
        <v>0</v>
      </c>
      <c r="K9" s="178">
        <f t="shared" si="0"/>
        <v>0</v>
      </c>
      <c r="L9" s="178">
        <f t="shared" si="1"/>
        <v>0</v>
      </c>
    </row>
    <row r="10" spans="1:12" ht="31.5">
      <c r="B10" s="179" t="s">
        <v>627</v>
      </c>
      <c r="C10" s="179" t="s">
        <v>621</v>
      </c>
      <c r="D10" s="179" t="s">
        <v>622</v>
      </c>
      <c r="E10" s="163" t="s">
        <v>628</v>
      </c>
      <c r="F10" s="179" t="s">
        <v>624</v>
      </c>
      <c r="G10" s="172">
        <v>100</v>
      </c>
      <c r="I10" s="271"/>
      <c r="J10" s="178">
        <f t="shared" si="2"/>
        <v>0</v>
      </c>
      <c r="K10" s="178">
        <f t="shared" si="0"/>
        <v>0</v>
      </c>
      <c r="L10" s="178">
        <f t="shared" si="1"/>
        <v>0</v>
      </c>
    </row>
    <row r="11" spans="1:12" ht="31.5">
      <c r="B11" s="179" t="s">
        <v>629</v>
      </c>
      <c r="C11" s="179" t="s">
        <v>621</v>
      </c>
      <c r="D11" s="179" t="s">
        <v>622</v>
      </c>
      <c r="E11" s="163" t="s">
        <v>628</v>
      </c>
      <c r="F11" s="179" t="s">
        <v>624</v>
      </c>
      <c r="G11" s="172">
        <v>20</v>
      </c>
      <c r="I11" s="271"/>
      <c r="J11" s="178">
        <f t="shared" si="2"/>
        <v>0</v>
      </c>
      <c r="K11" s="178">
        <f t="shared" si="0"/>
        <v>0</v>
      </c>
      <c r="L11" s="178">
        <f t="shared" si="1"/>
        <v>0</v>
      </c>
    </row>
    <row r="12" spans="1:12">
      <c r="B12" s="179" t="s">
        <v>630</v>
      </c>
      <c r="C12" s="179" t="s">
        <v>631</v>
      </c>
      <c r="D12" s="179" t="s">
        <v>622</v>
      </c>
      <c r="E12" s="146"/>
      <c r="F12" s="179" t="s">
        <v>632</v>
      </c>
      <c r="G12" s="172">
        <v>20</v>
      </c>
      <c r="I12" s="271"/>
      <c r="J12" s="178">
        <f t="shared" si="2"/>
        <v>0</v>
      </c>
      <c r="K12" s="178">
        <f t="shared" si="0"/>
        <v>0</v>
      </c>
      <c r="L12" s="178">
        <f t="shared" si="1"/>
        <v>0</v>
      </c>
    </row>
    <row r="13" spans="1:12" ht="31.5">
      <c r="B13" s="179" t="s">
        <v>633</v>
      </c>
      <c r="C13" s="179" t="s">
        <v>634</v>
      </c>
      <c r="D13" s="179" t="s">
        <v>622</v>
      </c>
      <c r="E13" s="146"/>
      <c r="F13" s="179" t="s">
        <v>635</v>
      </c>
      <c r="G13" s="172">
        <v>120</v>
      </c>
      <c r="I13" s="271"/>
      <c r="J13" s="178">
        <f>G13*I13</f>
        <v>0</v>
      </c>
      <c r="K13" s="178">
        <f t="shared" si="0"/>
        <v>0</v>
      </c>
      <c r="L13" s="178">
        <f t="shared" si="1"/>
        <v>0</v>
      </c>
    </row>
    <row r="14" spans="1:12" ht="31.5">
      <c r="B14" s="179" t="s">
        <v>636</v>
      </c>
      <c r="C14" s="179" t="s">
        <v>634</v>
      </c>
      <c r="D14" s="179" t="s">
        <v>622</v>
      </c>
      <c r="E14" s="146"/>
      <c r="F14" s="179" t="s">
        <v>635</v>
      </c>
      <c r="G14" s="172">
        <v>80</v>
      </c>
      <c r="I14" s="271"/>
      <c r="J14" s="178">
        <f t="shared" si="2"/>
        <v>0</v>
      </c>
      <c r="K14" s="178">
        <f t="shared" ref="K14:K28" si="3">J14*0.65</f>
        <v>0</v>
      </c>
      <c r="L14" s="178">
        <f t="shared" ref="L14:L28" si="4">J14*0.35</f>
        <v>0</v>
      </c>
    </row>
    <row r="15" spans="1:12" ht="31.5">
      <c r="B15" s="179" t="s">
        <v>637</v>
      </c>
      <c r="C15" s="179" t="s">
        <v>634</v>
      </c>
      <c r="D15" s="179" t="s">
        <v>622</v>
      </c>
      <c r="E15" s="146"/>
      <c r="F15" s="179" t="s">
        <v>635</v>
      </c>
      <c r="G15" s="172">
        <v>50</v>
      </c>
      <c r="I15" s="271"/>
      <c r="J15" s="178">
        <f t="shared" si="2"/>
        <v>0</v>
      </c>
      <c r="K15" s="178">
        <f t="shared" si="3"/>
        <v>0</v>
      </c>
      <c r="L15" s="178">
        <f t="shared" si="4"/>
        <v>0</v>
      </c>
    </row>
    <row r="16" spans="1:12" ht="31.5">
      <c r="B16" s="179" t="s">
        <v>638</v>
      </c>
      <c r="C16" s="179" t="s">
        <v>634</v>
      </c>
      <c r="D16" s="179" t="s">
        <v>622</v>
      </c>
      <c r="E16" s="146"/>
      <c r="F16" s="179" t="s">
        <v>635</v>
      </c>
      <c r="G16" s="172">
        <v>30</v>
      </c>
      <c r="I16" s="271"/>
      <c r="J16" s="178">
        <f t="shared" si="2"/>
        <v>0</v>
      </c>
      <c r="K16" s="178">
        <f t="shared" si="3"/>
        <v>0</v>
      </c>
      <c r="L16" s="178">
        <f t="shared" si="4"/>
        <v>0</v>
      </c>
    </row>
    <row r="17" spans="2:12" ht="31.5">
      <c r="B17" s="179" t="s">
        <v>639</v>
      </c>
      <c r="C17" s="179" t="s">
        <v>634</v>
      </c>
      <c r="D17" s="179" t="s">
        <v>622</v>
      </c>
      <c r="E17" s="146"/>
      <c r="F17" s="179" t="s">
        <v>635</v>
      </c>
      <c r="G17" s="172">
        <v>100</v>
      </c>
      <c r="I17" s="271"/>
      <c r="J17" s="178">
        <f t="shared" si="2"/>
        <v>0</v>
      </c>
      <c r="K17" s="178">
        <f t="shared" si="3"/>
        <v>0</v>
      </c>
      <c r="L17" s="178">
        <f t="shared" si="4"/>
        <v>0</v>
      </c>
    </row>
    <row r="18" spans="2:12" ht="31.5">
      <c r="B18" s="179" t="s">
        <v>640</v>
      </c>
      <c r="C18" s="179" t="s">
        <v>634</v>
      </c>
      <c r="D18" s="179" t="s">
        <v>622</v>
      </c>
      <c r="E18" s="146"/>
      <c r="F18" s="179" t="s">
        <v>635</v>
      </c>
      <c r="G18" s="172">
        <v>40</v>
      </c>
      <c r="I18" s="271"/>
      <c r="J18" s="178">
        <f t="shared" si="2"/>
        <v>0</v>
      </c>
      <c r="K18" s="178">
        <f t="shared" si="3"/>
        <v>0</v>
      </c>
      <c r="L18" s="178">
        <f t="shared" si="4"/>
        <v>0</v>
      </c>
    </row>
    <row r="19" spans="2:12" ht="31.5">
      <c r="B19" s="179" t="s">
        <v>641</v>
      </c>
      <c r="C19" s="179" t="s">
        <v>634</v>
      </c>
      <c r="D19" s="179" t="s">
        <v>622</v>
      </c>
      <c r="E19" s="146"/>
      <c r="F19" s="179" t="s">
        <v>635</v>
      </c>
      <c r="G19" s="172">
        <v>20</v>
      </c>
      <c r="I19" s="271"/>
      <c r="J19" s="178">
        <f t="shared" si="2"/>
        <v>0</v>
      </c>
      <c r="K19" s="178">
        <f t="shared" si="3"/>
        <v>0</v>
      </c>
      <c r="L19" s="178">
        <f t="shared" si="4"/>
        <v>0</v>
      </c>
    </row>
    <row r="20" spans="2:12" ht="31.5">
      <c r="B20" s="179" t="s">
        <v>642</v>
      </c>
      <c r="C20" s="179" t="s">
        <v>634</v>
      </c>
      <c r="D20" s="179" t="s">
        <v>622</v>
      </c>
      <c r="E20" s="146"/>
      <c r="F20" s="179" t="s">
        <v>635</v>
      </c>
      <c r="G20" s="172">
        <v>20</v>
      </c>
      <c r="I20" s="271"/>
      <c r="J20" s="178">
        <f t="shared" si="2"/>
        <v>0</v>
      </c>
      <c r="K20" s="178">
        <f t="shared" si="3"/>
        <v>0</v>
      </c>
      <c r="L20" s="178">
        <f t="shared" si="4"/>
        <v>0</v>
      </c>
    </row>
    <row r="21" spans="2:12">
      <c r="B21" s="179" t="s">
        <v>643</v>
      </c>
      <c r="C21" s="179" t="s">
        <v>644</v>
      </c>
      <c r="D21" s="179" t="s">
        <v>645</v>
      </c>
      <c r="E21" s="146"/>
      <c r="F21" s="179" t="s">
        <v>646</v>
      </c>
      <c r="G21" s="176">
        <v>2</v>
      </c>
      <c r="I21" s="271"/>
      <c r="J21" s="178">
        <f t="shared" si="2"/>
        <v>0</v>
      </c>
      <c r="K21" s="178">
        <f t="shared" si="3"/>
        <v>0</v>
      </c>
      <c r="L21" s="178">
        <f t="shared" si="4"/>
        <v>0</v>
      </c>
    </row>
    <row r="22" spans="2:12">
      <c r="B22" s="179" t="s">
        <v>647</v>
      </c>
      <c r="C22" s="179" t="s">
        <v>644</v>
      </c>
      <c r="D22" s="179" t="s">
        <v>645</v>
      </c>
      <c r="E22" s="163" t="s">
        <v>648</v>
      </c>
      <c r="F22" s="179" t="s">
        <v>646</v>
      </c>
      <c r="G22" s="176">
        <v>3</v>
      </c>
      <c r="I22" s="271"/>
      <c r="J22" s="178">
        <f t="shared" si="2"/>
        <v>0</v>
      </c>
      <c r="K22" s="178">
        <f t="shared" si="3"/>
        <v>0</v>
      </c>
      <c r="L22" s="178">
        <f t="shared" si="4"/>
        <v>0</v>
      </c>
    </row>
    <row r="23" spans="2:12">
      <c r="B23" s="179" t="s">
        <v>649</v>
      </c>
      <c r="C23" s="179" t="s">
        <v>644</v>
      </c>
      <c r="D23" s="179" t="s">
        <v>645</v>
      </c>
      <c r="E23" s="146"/>
      <c r="F23" s="179" t="s">
        <v>646</v>
      </c>
      <c r="G23" s="176">
        <v>2</v>
      </c>
      <c r="I23" s="271"/>
      <c r="J23" s="178">
        <f t="shared" si="2"/>
        <v>0</v>
      </c>
      <c r="K23" s="178">
        <f t="shared" si="3"/>
        <v>0</v>
      </c>
      <c r="L23" s="178">
        <f t="shared" si="4"/>
        <v>0</v>
      </c>
    </row>
    <row r="24" spans="2:12">
      <c r="B24" s="179" t="s">
        <v>650</v>
      </c>
      <c r="C24" s="179" t="s">
        <v>644</v>
      </c>
      <c r="D24" s="179" t="s">
        <v>645</v>
      </c>
      <c r="E24" s="146"/>
      <c r="F24" s="179" t="s">
        <v>646</v>
      </c>
      <c r="G24" s="176">
        <v>1</v>
      </c>
      <c r="I24" s="271"/>
      <c r="J24" s="178">
        <f t="shared" si="2"/>
        <v>0</v>
      </c>
      <c r="K24" s="178">
        <f t="shared" si="3"/>
        <v>0</v>
      </c>
      <c r="L24" s="178">
        <f t="shared" si="4"/>
        <v>0</v>
      </c>
    </row>
    <row r="25" spans="2:12" ht="31.5">
      <c r="B25" s="179" t="s">
        <v>651</v>
      </c>
      <c r="C25" s="179" t="s">
        <v>652</v>
      </c>
      <c r="D25" s="179" t="s">
        <v>645</v>
      </c>
      <c r="E25" s="146"/>
      <c r="F25" s="179" t="s">
        <v>653</v>
      </c>
      <c r="G25" s="176">
        <v>4</v>
      </c>
      <c r="I25" s="271"/>
      <c r="J25" s="178">
        <f t="shared" si="2"/>
        <v>0</v>
      </c>
      <c r="K25" s="178">
        <f t="shared" si="3"/>
        <v>0</v>
      </c>
      <c r="L25" s="178">
        <f t="shared" si="4"/>
        <v>0</v>
      </c>
    </row>
    <row r="26" spans="2:12">
      <c r="B26" s="179" t="s">
        <v>654</v>
      </c>
      <c r="C26" s="106"/>
      <c r="D26" s="179" t="s">
        <v>655</v>
      </c>
      <c r="E26" s="163" t="s">
        <v>656</v>
      </c>
      <c r="F26" s="179" t="s">
        <v>657</v>
      </c>
      <c r="G26" s="176">
        <v>1</v>
      </c>
      <c r="I26" s="271"/>
      <c r="J26" s="178">
        <f t="shared" si="2"/>
        <v>0</v>
      </c>
      <c r="K26" s="178">
        <f t="shared" si="3"/>
        <v>0</v>
      </c>
      <c r="L26" s="178">
        <f t="shared" si="4"/>
        <v>0</v>
      </c>
    </row>
    <row r="27" spans="2:12">
      <c r="B27" s="179" t="s">
        <v>658</v>
      </c>
      <c r="C27" s="106"/>
      <c r="D27" s="179" t="s">
        <v>655</v>
      </c>
      <c r="E27" s="146"/>
      <c r="F27" s="179" t="s">
        <v>657</v>
      </c>
      <c r="G27" s="176">
        <v>1</v>
      </c>
      <c r="I27" s="271"/>
      <c r="J27" s="178">
        <f t="shared" si="2"/>
        <v>0</v>
      </c>
      <c r="K27" s="178">
        <f t="shared" si="3"/>
        <v>0</v>
      </c>
      <c r="L27" s="178">
        <f t="shared" si="4"/>
        <v>0</v>
      </c>
    </row>
    <row r="28" spans="2:12" ht="31.5">
      <c r="B28" s="179" t="s">
        <v>659</v>
      </c>
      <c r="C28" s="179" t="s">
        <v>660</v>
      </c>
      <c r="D28" s="179" t="s">
        <v>655</v>
      </c>
      <c r="E28" s="163" t="s">
        <v>661</v>
      </c>
      <c r="F28" s="179" t="s">
        <v>662</v>
      </c>
      <c r="G28" s="176">
        <v>1</v>
      </c>
      <c r="I28" s="271"/>
      <c r="J28" s="178">
        <f t="shared" si="2"/>
        <v>0</v>
      </c>
      <c r="K28" s="178">
        <f t="shared" si="3"/>
        <v>0</v>
      </c>
      <c r="L28" s="178">
        <f t="shared" si="4"/>
        <v>0</v>
      </c>
    </row>
    <row r="29" spans="2:12">
      <c r="B29" s="179" t="s">
        <v>663</v>
      </c>
      <c r="C29" s="179" t="s">
        <v>664</v>
      </c>
      <c r="D29" s="179" t="s">
        <v>665</v>
      </c>
      <c r="E29" s="146"/>
      <c r="F29" s="179" t="s">
        <v>666</v>
      </c>
      <c r="G29" s="176">
        <v>1</v>
      </c>
      <c r="I29" s="271"/>
      <c r="J29" s="178">
        <f t="shared" si="2"/>
        <v>0</v>
      </c>
      <c r="K29" s="178">
        <f>J29*0.65</f>
        <v>0</v>
      </c>
      <c r="L29" s="178">
        <f>J29*0.35</f>
        <v>0</v>
      </c>
    </row>
    <row r="30" spans="2:12">
      <c r="B30" s="106"/>
      <c r="C30" s="185"/>
      <c r="D30" s="185"/>
      <c r="E30" s="146"/>
      <c r="G30" s="11"/>
      <c r="I30" s="271"/>
      <c r="J30" s="11"/>
    </row>
    <row r="31" spans="2:12">
      <c r="B31" s="174"/>
      <c r="C31" s="173"/>
      <c r="D31" s="173"/>
      <c r="F31" s="175"/>
      <c r="G31" s="176"/>
      <c r="I31" s="271"/>
      <c r="J31" s="178"/>
    </row>
    <row r="32" spans="2:12" ht="47.25">
      <c r="B32" s="179" t="s">
        <v>667</v>
      </c>
      <c r="C32" s="179" t="s">
        <v>668</v>
      </c>
      <c r="D32" s="179" t="s">
        <v>665</v>
      </c>
      <c r="E32" s="146"/>
      <c r="F32" s="179" t="s">
        <v>669</v>
      </c>
      <c r="G32" s="176">
        <v>1</v>
      </c>
      <c r="I32" s="271"/>
      <c r="J32" s="178">
        <f t="shared" si="2"/>
        <v>0</v>
      </c>
      <c r="K32" s="178">
        <f t="shared" ref="K32:K73" si="5">J32*0.65</f>
        <v>0</v>
      </c>
      <c r="L32" s="178">
        <f t="shared" ref="L32:L71" si="6">J32*0.35</f>
        <v>0</v>
      </c>
    </row>
    <row r="33" spans="2:12">
      <c r="B33" s="179" t="s">
        <v>670</v>
      </c>
      <c r="C33" s="179" t="s">
        <v>671</v>
      </c>
      <c r="D33" s="179" t="s">
        <v>665</v>
      </c>
      <c r="E33" s="163" t="s">
        <v>672</v>
      </c>
      <c r="F33" s="179" t="s">
        <v>673</v>
      </c>
      <c r="G33" s="176">
        <v>50</v>
      </c>
      <c r="I33" s="271"/>
      <c r="J33" s="178">
        <f t="shared" si="2"/>
        <v>0</v>
      </c>
      <c r="K33" s="178">
        <f t="shared" si="5"/>
        <v>0</v>
      </c>
      <c r="L33" s="178">
        <f t="shared" si="6"/>
        <v>0</v>
      </c>
    </row>
    <row r="34" spans="2:12">
      <c r="B34" s="179" t="s">
        <v>674</v>
      </c>
      <c r="C34" s="179" t="s">
        <v>671</v>
      </c>
      <c r="D34" s="179" t="s">
        <v>665</v>
      </c>
      <c r="E34" s="146"/>
      <c r="F34" s="179" t="s">
        <v>675</v>
      </c>
      <c r="G34" s="176">
        <v>1</v>
      </c>
      <c r="I34" s="271"/>
      <c r="J34" s="178">
        <f t="shared" si="2"/>
        <v>0</v>
      </c>
      <c r="K34" s="178">
        <f t="shared" si="5"/>
        <v>0</v>
      </c>
      <c r="L34" s="178">
        <f t="shared" si="6"/>
        <v>0</v>
      </c>
    </row>
    <row r="35" spans="2:12" ht="31.5">
      <c r="B35" s="179" t="s">
        <v>676</v>
      </c>
      <c r="C35" s="179" t="s">
        <v>677</v>
      </c>
      <c r="D35" s="179" t="s">
        <v>665</v>
      </c>
      <c r="E35" s="146"/>
      <c r="F35" s="179" t="s">
        <v>678</v>
      </c>
      <c r="G35" s="176">
        <v>1</v>
      </c>
      <c r="I35" s="271"/>
      <c r="J35" s="178">
        <f t="shared" si="2"/>
        <v>0</v>
      </c>
      <c r="K35" s="178">
        <f t="shared" si="5"/>
        <v>0</v>
      </c>
      <c r="L35" s="178">
        <f t="shared" si="6"/>
        <v>0</v>
      </c>
    </row>
    <row r="36" spans="2:12">
      <c r="B36" s="179" t="s">
        <v>679</v>
      </c>
      <c r="C36" s="179" t="s">
        <v>680</v>
      </c>
      <c r="D36" s="179" t="s">
        <v>665</v>
      </c>
      <c r="E36" s="163" t="s">
        <v>672</v>
      </c>
      <c r="F36" s="179" t="s">
        <v>681</v>
      </c>
      <c r="G36" s="176">
        <v>50</v>
      </c>
      <c r="I36" s="271"/>
      <c r="J36" s="178">
        <f t="shared" si="2"/>
        <v>0</v>
      </c>
      <c r="K36" s="178">
        <f t="shared" si="5"/>
        <v>0</v>
      </c>
      <c r="L36" s="178">
        <f t="shared" si="6"/>
        <v>0</v>
      </c>
    </row>
    <row r="37" spans="2:12">
      <c r="B37" s="179" t="s">
        <v>682</v>
      </c>
      <c r="C37" s="179" t="s">
        <v>683</v>
      </c>
      <c r="D37" s="179" t="s">
        <v>665</v>
      </c>
      <c r="E37" s="146"/>
      <c r="F37" s="179" t="s">
        <v>684</v>
      </c>
      <c r="G37" s="176">
        <v>1</v>
      </c>
      <c r="I37" s="271"/>
      <c r="J37" s="178">
        <f t="shared" si="2"/>
        <v>0</v>
      </c>
      <c r="K37" s="178">
        <f t="shared" si="5"/>
        <v>0</v>
      </c>
      <c r="L37" s="178">
        <f t="shared" si="6"/>
        <v>0</v>
      </c>
    </row>
    <row r="38" spans="2:12">
      <c r="B38" s="179" t="s">
        <v>685</v>
      </c>
      <c r="C38" s="179" t="s">
        <v>680</v>
      </c>
      <c r="D38" s="179" t="s">
        <v>665</v>
      </c>
      <c r="E38" s="146"/>
      <c r="F38" s="179" t="s">
        <v>686</v>
      </c>
      <c r="G38" s="176">
        <v>1</v>
      </c>
      <c r="I38" s="271"/>
      <c r="J38" s="178">
        <f t="shared" si="2"/>
        <v>0</v>
      </c>
      <c r="K38" s="178">
        <f t="shared" si="5"/>
        <v>0</v>
      </c>
      <c r="L38" s="178">
        <f t="shared" si="6"/>
        <v>0</v>
      </c>
    </row>
    <row r="39" spans="2:12" ht="31.5">
      <c r="B39" s="179" t="s">
        <v>687</v>
      </c>
      <c r="C39" s="106"/>
      <c r="D39" s="179" t="s">
        <v>688</v>
      </c>
      <c r="E39" s="163" t="s">
        <v>689</v>
      </c>
      <c r="F39" s="179" t="s">
        <v>690</v>
      </c>
      <c r="G39" s="176">
        <v>1</v>
      </c>
      <c r="I39" s="271"/>
      <c r="J39" s="178">
        <f t="shared" si="2"/>
        <v>0</v>
      </c>
      <c r="K39" s="178">
        <f t="shared" si="5"/>
        <v>0</v>
      </c>
      <c r="L39" s="178">
        <f t="shared" si="6"/>
        <v>0</v>
      </c>
    </row>
    <row r="40" spans="2:12" ht="31.5">
      <c r="B40" s="179" t="s">
        <v>691</v>
      </c>
      <c r="C40" s="106"/>
      <c r="D40" s="179" t="s">
        <v>688</v>
      </c>
      <c r="E40" s="146"/>
      <c r="F40" s="179" t="s">
        <v>692</v>
      </c>
      <c r="G40" s="176">
        <v>1</v>
      </c>
      <c r="I40" s="271"/>
      <c r="J40" s="178">
        <f t="shared" si="2"/>
        <v>0</v>
      </c>
      <c r="K40" s="178">
        <f t="shared" si="5"/>
        <v>0</v>
      </c>
      <c r="L40" s="178">
        <f t="shared" si="6"/>
        <v>0</v>
      </c>
    </row>
    <row r="41" spans="2:12">
      <c r="B41" s="179" t="s">
        <v>693</v>
      </c>
      <c r="C41" s="179" t="s">
        <v>694</v>
      </c>
      <c r="D41" s="179" t="s">
        <v>695</v>
      </c>
      <c r="E41" s="146"/>
      <c r="F41" s="179" t="s">
        <v>696</v>
      </c>
      <c r="G41" s="176">
        <v>1</v>
      </c>
      <c r="I41" s="271"/>
      <c r="J41" s="178">
        <f t="shared" si="2"/>
        <v>0</v>
      </c>
      <c r="K41" s="178">
        <f t="shared" si="5"/>
        <v>0</v>
      </c>
      <c r="L41" s="178">
        <f t="shared" si="6"/>
        <v>0</v>
      </c>
    </row>
    <row r="42" spans="2:12">
      <c r="B42" s="179" t="s">
        <v>697</v>
      </c>
      <c r="C42" s="179" t="s">
        <v>694</v>
      </c>
      <c r="D42" s="179" t="s">
        <v>695</v>
      </c>
      <c r="E42" s="146"/>
      <c r="F42" s="179" t="s">
        <v>696</v>
      </c>
      <c r="G42" s="176">
        <v>1</v>
      </c>
      <c r="I42" s="271"/>
      <c r="J42" s="178">
        <f t="shared" si="2"/>
        <v>0</v>
      </c>
      <c r="K42" s="178">
        <f t="shared" si="5"/>
        <v>0</v>
      </c>
      <c r="L42" s="178">
        <f t="shared" si="6"/>
        <v>0</v>
      </c>
    </row>
    <row r="43" spans="2:12" ht="31.5">
      <c r="B43" s="179" t="s">
        <v>698</v>
      </c>
      <c r="C43" s="106"/>
      <c r="D43" s="179" t="s">
        <v>699</v>
      </c>
      <c r="E43" s="163" t="s">
        <v>700</v>
      </c>
      <c r="F43" s="179" t="s">
        <v>701</v>
      </c>
      <c r="G43" s="176">
        <v>1</v>
      </c>
      <c r="I43" s="271"/>
      <c r="J43" s="178">
        <f t="shared" si="2"/>
        <v>0</v>
      </c>
      <c r="K43" s="178">
        <f t="shared" si="5"/>
        <v>0</v>
      </c>
      <c r="L43" s="178">
        <f t="shared" si="6"/>
        <v>0</v>
      </c>
    </row>
    <row r="44" spans="2:12" ht="31.5">
      <c r="B44" s="179" t="s">
        <v>598</v>
      </c>
      <c r="C44" s="106"/>
      <c r="D44" s="179" t="s">
        <v>702</v>
      </c>
      <c r="E44" s="163" t="s">
        <v>450</v>
      </c>
      <c r="F44" s="179" t="s">
        <v>589</v>
      </c>
      <c r="G44" s="172">
        <v>200</v>
      </c>
      <c r="I44" s="271"/>
      <c r="J44" s="178">
        <f t="shared" si="2"/>
        <v>0</v>
      </c>
      <c r="K44" s="178">
        <f t="shared" si="5"/>
        <v>0</v>
      </c>
      <c r="L44" s="178">
        <f t="shared" si="6"/>
        <v>0</v>
      </c>
    </row>
    <row r="45" spans="2:12" ht="25.5">
      <c r="B45" s="179" t="s">
        <v>703</v>
      </c>
      <c r="C45" s="179" t="s">
        <v>704</v>
      </c>
      <c r="D45" s="179" t="s">
        <v>705</v>
      </c>
      <c r="E45" s="163" t="s">
        <v>706</v>
      </c>
      <c r="F45" s="179" t="s">
        <v>707</v>
      </c>
      <c r="G45" s="180">
        <v>2</v>
      </c>
      <c r="H45" s="181"/>
      <c r="I45" s="271"/>
      <c r="J45" s="182">
        <f t="shared" si="2"/>
        <v>0</v>
      </c>
      <c r="K45" s="178">
        <f t="shared" si="5"/>
        <v>0</v>
      </c>
      <c r="L45" s="178">
        <f t="shared" si="6"/>
        <v>0</v>
      </c>
    </row>
    <row r="46" spans="2:12" ht="25.5">
      <c r="B46" s="179" t="s">
        <v>708</v>
      </c>
      <c r="C46" s="179" t="s">
        <v>709</v>
      </c>
      <c r="D46" s="179" t="s">
        <v>705</v>
      </c>
      <c r="E46" s="163" t="s">
        <v>710</v>
      </c>
      <c r="F46" s="179" t="s">
        <v>711</v>
      </c>
      <c r="G46" s="176">
        <v>2</v>
      </c>
      <c r="I46" s="271"/>
      <c r="J46" s="178">
        <f t="shared" si="2"/>
        <v>0</v>
      </c>
      <c r="K46" s="178">
        <f t="shared" si="5"/>
        <v>0</v>
      </c>
      <c r="L46" s="178">
        <f t="shared" si="6"/>
        <v>0</v>
      </c>
    </row>
    <row r="47" spans="2:12">
      <c r="B47" s="179" t="s">
        <v>712</v>
      </c>
      <c r="C47" s="179" t="s">
        <v>713</v>
      </c>
      <c r="D47" s="179" t="s">
        <v>714</v>
      </c>
      <c r="E47" s="146"/>
      <c r="F47" s="179" t="s">
        <v>715</v>
      </c>
      <c r="G47" s="176">
        <v>1</v>
      </c>
      <c r="I47" s="271"/>
      <c r="J47" s="178">
        <f t="shared" si="2"/>
        <v>0</v>
      </c>
      <c r="K47" s="178">
        <f t="shared" si="5"/>
        <v>0</v>
      </c>
      <c r="L47" s="178">
        <f t="shared" si="6"/>
        <v>0</v>
      </c>
    </row>
    <row r="48" spans="2:12">
      <c r="B48" s="179" t="s">
        <v>716</v>
      </c>
      <c r="C48" s="179" t="s">
        <v>717</v>
      </c>
      <c r="D48" s="179" t="s">
        <v>714</v>
      </c>
      <c r="E48" s="146"/>
      <c r="F48" s="179" t="s">
        <v>718</v>
      </c>
      <c r="G48" s="176">
        <v>1</v>
      </c>
      <c r="I48" s="271"/>
      <c r="J48" s="178">
        <f t="shared" si="2"/>
        <v>0</v>
      </c>
      <c r="K48" s="178">
        <f t="shared" si="5"/>
        <v>0</v>
      </c>
      <c r="L48" s="178">
        <f t="shared" si="6"/>
        <v>0</v>
      </c>
    </row>
    <row r="49" spans="2:12">
      <c r="B49" s="179" t="s">
        <v>599</v>
      </c>
      <c r="C49" s="179" t="s">
        <v>599</v>
      </c>
      <c r="D49" s="179" t="s">
        <v>719</v>
      </c>
      <c r="E49" s="146"/>
      <c r="F49" s="179" t="s">
        <v>590</v>
      </c>
      <c r="G49" s="176">
        <v>1</v>
      </c>
      <c r="I49" s="271"/>
      <c r="J49" s="178">
        <f t="shared" si="2"/>
        <v>0</v>
      </c>
      <c r="K49" s="178">
        <f t="shared" si="5"/>
        <v>0</v>
      </c>
      <c r="L49" s="178">
        <f t="shared" si="6"/>
        <v>0</v>
      </c>
    </row>
    <row r="50" spans="2:12" ht="31.5">
      <c r="B50" s="179" t="s">
        <v>720</v>
      </c>
      <c r="C50" s="106"/>
      <c r="D50" s="179" t="s">
        <v>721</v>
      </c>
      <c r="E50" s="163" t="s">
        <v>722</v>
      </c>
      <c r="F50" s="179" t="s">
        <v>723</v>
      </c>
      <c r="G50" s="176">
        <v>1</v>
      </c>
      <c r="I50" s="271"/>
      <c r="J50" s="178">
        <f t="shared" si="2"/>
        <v>0</v>
      </c>
      <c r="K50" s="178">
        <f t="shared" si="5"/>
        <v>0</v>
      </c>
      <c r="L50" s="178">
        <f t="shared" si="6"/>
        <v>0</v>
      </c>
    </row>
    <row r="51" spans="2:12" ht="31.5">
      <c r="B51" s="179" t="s">
        <v>724</v>
      </c>
      <c r="C51" s="106"/>
      <c r="D51" s="179" t="s">
        <v>721</v>
      </c>
      <c r="E51" s="146"/>
      <c r="F51" s="179" t="s">
        <v>725</v>
      </c>
      <c r="G51" s="176">
        <v>1</v>
      </c>
      <c r="I51" s="271"/>
      <c r="J51" s="178">
        <f t="shared" si="2"/>
        <v>0</v>
      </c>
      <c r="K51" s="178">
        <f t="shared" si="5"/>
        <v>0</v>
      </c>
      <c r="L51" s="178">
        <f t="shared" si="6"/>
        <v>0</v>
      </c>
    </row>
    <row r="52" spans="2:12" ht="47.25">
      <c r="B52" s="179" t="s">
        <v>726</v>
      </c>
      <c r="C52" s="179" t="s">
        <v>727</v>
      </c>
      <c r="D52" s="179" t="s">
        <v>728</v>
      </c>
      <c r="E52" s="163" t="s">
        <v>729</v>
      </c>
      <c r="F52" s="179" t="s">
        <v>730</v>
      </c>
      <c r="G52" s="176">
        <v>1</v>
      </c>
      <c r="I52" s="271"/>
      <c r="J52" s="178">
        <f t="shared" si="2"/>
        <v>0</v>
      </c>
      <c r="K52" s="178">
        <f t="shared" si="5"/>
        <v>0</v>
      </c>
      <c r="L52" s="178">
        <f t="shared" si="6"/>
        <v>0</v>
      </c>
    </row>
    <row r="53" spans="2:12" ht="31.5">
      <c r="B53" s="179" t="s">
        <v>731</v>
      </c>
      <c r="C53" s="179" t="s">
        <v>732</v>
      </c>
      <c r="D53" s="179" t="s">
        <v>733</v>
      </c>
      <c r="E53" s="146"/>
      <c r="F53" s="179" t="s">
        <v>734</v>
      </c>
      <c r="G53" s="176">
        <v>2</v>
      </c>
      <c r="I53" s="271"/>
      <c r="J53" s="178">
        <f t="shared" si="2"/>
        <v>0</v>
      </c>
      <c r="K53" s="178">
        <f t="shared" si="5"/>
        <v>0</v>
      </c>
      <c r="L53" s="178">
        <f t="shared" si="6"/>
        <v>0</v>
      </c>
    </row>
    <row r="54" spans="2:12" ht="31.5">
      <c r="B54" s="179" t="s">
        <v>735</v>
      </c>
      <c r="C54" s="179" t="s">
        <v>736</v>
      </c>
      <c r="D54" s="179" t="s">
        <v>733</v>
      </c>
      <c r="E54" s="146"/>
      <c r="F54" s="179" t="s">
        <v>592</v>
      </c>
      <c r="G54" s="176">
        <v>4</v>
      </c>
      <c r="I54" s="271"/>
      <c r="J54" s="178">
        <f t="shared" si="2"/>
        <v>0</v>
      </c>
      <c r="K54" s="178">
        <f t="shared" si="5"/>
        <v>0</v>
      </c>
      <c r="L54" s="178">
        <f t="shared" si="6"/>
        <v>0</v>
      </c>
    </row>
    <row r="55" spans="2:12" ht="31.5">
      <c r="B55" s="179" t="s">
        <v>737</v>
      </c>
      <c r="C55" s="179" t="s">
        <v>738</v>
      </c>
      <c r="D55" s="179" t="s">
        <v>733</v>
      </c>
      <c r="E55" s="146"/>
      <c r="F55" s="179" t="s">
        <v>739</v>
      </c>
      <c r="G55" s="176">
        <v>1</v>
      </c>
      <c r="I55" s="271"/>
      <c r="J55" s="178">
        <f t="shared" si="2"/>
        <v>0</v>
      </c>
      <c r="K55" s="178">
        <f t="shared" si="5"/>
        <v>0</v>
      </c>
      <c r="L55" s="178">
        <f t="shared" si="6"/>
        <v>0</v>
      </c>
    </row>
    <row r="56" spans="2:12" ht="31.5">
      <c r="B56" s="179" t="s">
        <v>740</v>
      </c>
      <c r="C56" s="106"/>
      <c r="D56" s="179" t="s">
        <v>733</v>
      </c>
      <c r="E56" s="163" t="s">
        <v>661</v>
      </c>
      <c r="F56" s="179" t="s">
        <v>741</v>
      </c>
      <c r="G56" s="176">
        <v>2</v>
      </c>
      <c r="I56" s="271"/>
      <c r="J56" s="178">
        <f t="shared" si="2"/>
        <v>0</v>
      </c>
      <c r="K56" s="178">
        <f t="shared" si="5"/>
        <v>0</v>
      </c>
      <c r="L56" s="178">
        <f t="shared" si="6"/>
        <v>0</v>
      </c>
    </row>
    <row r="57" spans="2:12" ht="31.5">
      <c r="B57" s="179" t="s">
        <v>601</v>
      </c>
      <c r="C57" s="106"/>
      <c r="D57" s="179" t="s">
        <v>733</v>
      </c>
      <c r="E57" s="163" t="s">
        <v>742</v>
      </c>
      <c r="F57" s="179" t="s">
        <v>593</v>
      </c>
      <c r="G57" s="176">
        <v>4</v>
      </c>
      <c r="I57" s="271"/>
      <c r="J57" s="178">
        <f t="shared" si="2"/>
        <v>0</v>
      </c>
      <c r="K57" s="178">
        <f t="shared" si="5"/>
        <v>0</v>
      </c>
      <c r="L57" s="178">
        <f t="shared" si="6"/>
        <v>0</v>
      </c>
    </row>
    <row r="58" spans="2:12" ht="31.5">
      <c r="B58" s="179" t="s">
        <v>743</v>
      </c>
      <c r="C58" s="106"/>
      <c r="D58" s="179" t="s">
        <v>744</v>
      </c>
      <c r="E58" s="163" t="s">
        <v>745</v>
      </c>
      <c r="F58" s="179" t="s">
        <v>746</v>
      </c>
      <c r="G58" s="176">
        <v>1</v>
      </c>
      <c r="I58" s="271"/>
      <c r="J58" s="178">
        <f t="shared" si="2"/>
        <v>0</v>
      </c>
      <c r="K58" s="178">
        <f t="shared" si="5"/>
        <v>0</v>
      </c>
      <c r="L58" s="178">
        <f t="shared" si="6"/>
        <v>0</v>
      </c>
    </row>
    <row r="59" spans="2:12" ht="31.5">
      <c r="B59" s="179" t="s">
        <v>747</v>
      </c>
      <c r="C59" s="106"/>
      <c r="D59" s="179" t="s">
        <v>744</v>
      </c>
      <c r="E59" s="163" t="s">
        <v>748</v>
      </c>
      <c r="F59" s="179" t="s">
        <v>749</v>
      </c>
      <c r="G59" s="176">
        <v>1</v>
      </c>
      <c r="I59" s="271"/>
      <c r="J59" s="178">
        <f t="shared" si="2"/>
        <v>0</v>
      </c>
      <c r="K59" s="178">
        <f t="shared" si="5"/>
        <v>0</v>
      </c>
      <c r="L59" s="178">
        <f t="shared" si="6"/>
        <v>0</v>
      </c>
    </row>
    <row r="60" spans="2:12" ht="31.5">
      <c r="B60" s="179" t="s">
        <v>750</v>
      </c>
      <c r="C60" s="106"/>
      <c r="D60" s="179" t="s">
        <v>751</v>
      </c>
      <c r="E60" s="146"/>
      <c r="F60" s="179" t="s">
        <v>752</v>
      </c>
      <c r="G60" s="176">
        <v>1</v>
      </c>
      <c r="I60" s="271"/>
      <c r="J60" s="178">
        <f t="shared" si="2"/>
        <v>0</v>
      </c>
      <c r="K60" s="178">
        <f t="shared" si="5"/>
        <v>0</v>
      </c>
      <c r="L60" s="178">
        <f t="shared" si="6"/>
        <v>0</v>
      </c>
    </row>
    <row r="61" spans="2:12">
      <c r="B61" s="179" t="s">
        <v>753</v>
      </c>
      <c r="C61" s="179" t="s">
        <v>754</v>
      </c>
      <c r="D61" s="179" t="s">
        <v>755</v>
      </c>
      <c r="E61" s="146"/>
      <c r="F61" s="179" t="s">
        <v>756</v>
      </c>
      <c r="G61" s="176">
        <v>2</v>
      </c>
      <c r="I61" s="271"/>
      <c r="J61" s="178">
        <f t="shared" si="2"/>
        <v>0</v>
      </c>
      <c r="K61" s="178">
        <f t="shared" si="5"/>
        <v>0</v>
      </c>
      <c r="L61" s="178">
        <f t="shared" si="6"/>
        <v>0</v>
      </c>
    </row>
    <row r="62" spans="2:12">
      <c r="B62" s="106"/>
      <c r="C62" s="106"/>
      <c r="D62" s="179" t="s">
        <v>757</v>
      </c>
      <c r="E62" s="146"/>
      <c r="F62" s="179" t="s">
        <v>758</v>
      </c>
      <c r="G62" s="176">
        <v>9</v>
      </c>
      <c r="I62" s="271"/>
      <c r="J62" s="178">
        <f t="shared" si="2"/>
        <v>0</v>
      </c>
      <c r="K62" s="178">
        <f t="shared" si="5"/>
        <v>0</v>
      </c>
      <c r="L62" s="178">
        <f t="shared" si="6"/>
        <v>0</v>
      </c>
    </row>
    <row r="63" spans="2:12">
      <c r="B63" s="179" t="s">
        <v>759</v>
      </c>
      <c r="C63" s="106"/>
      <c r="D63" s="179" t="s">
        <v>757</v>
      </c>
      <c r="E63" s="163" t="s">
        <v>760</v>
      </c>
      <c r="F63" s="179" t="s">
        <v>761</v>
      </c>
      <c r="G63" s="176">
        <v>3</v>
      </c>
      <c r="I63" s="271"/>
      <c r="J63" s="178">
        <f t="shared" si="2"/>
        <v>0</v>
      </c>
      <c r="K63" s="178">
        <f t="shared" si="5"/>
        <v>0</v>
      </c>
      <c r="L63" s="178">
        <f t="shared" si="6"/>
        <v>0</v>
      </c>
    </row>
    <row r="64" spans="2:12">
      <c r="B64" s="179" t="s">
        <v>762</v>
      </c>
      <c r="C64" s="106"/>
      <c r="D64" s="179" t="s">
        <v>763</v>
      </c>
      <c r="E64" s="146"/>
      <c r="F64" s="179" t="s">
        <v>764</v>
      </c>
      <c r="G64" s="176">
        <v>1</v>
      </c>
      <c r="I64" s="271"/>
      <c r="J64" s="178">
        <f t="shared" si="2"/>
        <v>0</v>
      </c>
      <c r="K64" s="178">
        <f t="shared" si="5"/>
        <v>0</v>
      </c>
      <c r="L64" s="178">
        <f t="shared" si="6"/>
        <v>0</v>
      </c>
    </row>
    <row r="65" spans="1:12">
      <c r="B65" s="179" t="s">
        <v>765</v>
      </c>
      <c r="C65" s="106"/>
      <c r="D65" s="179" t="s">
        <v>763</v>
      </c>
      <c r="E65" s="146"/>
      <c r="F65" s="179" t="s">
        <v>766</v>
      </c>
      <c r="G65" s="176">
        <v>1</v>
      </c>
      <c r="I65" s="271"/>
      <c r="J65" s="178">
        <f t="shared" si="2"/>
        <v>0</v>
      </c>
      <c r="K65" s="178">
        <f t="shared" si="5"/>
        <v>0</v>
      </c>
      <c r="L65" s="178">
        <f t="shared" si="6"/>
        <v>0</v>
      </c>
    </row>
    <row r="66" spans="1:12">
      <c r="B66" s="179" t="s">
        <v>767</v>
      </c>
      <c r="C66" s="106"/>
      <c r="D66" s="179" t="s">
        <v>763</v>
      </c>
      <c r="E66" s="146"/>
      <c r="F66" s="179" t="s">
        <v>758</v>
      </c>
      <c r="G66" s="176">
        <v>1</v>
      </c>
      <c r="I66" s="271"/>
      <c r="J66" s="178">
        <f t="shared" si="2"/>
        <v>0</v>
      </c>
      <c r="K66" s="178">
        <f t="shared" si="5"/>
        <v>0</v>
      </c>
      <c r="L66" s="178">
        <f t="shared" si="6"/>
        <v>0</v>
      </c>
    </row>
    <row r="67" spans="1:12">
      <c r="B67" s="179" t="s">
        <v>768</v>
      </c>
      <c r="C67" s="106"/>
      <c r="D67" s="179" t="s">
        <v>763</v>
      </c>
      <c r="E67" s="146"/>
      <c r="F67" s="179" t="s">
        <v>766</v>
      </c>
      <c r="G67" s="176">
        <v>1</v>
      </c>
      <c r="I67" s="271"/>
      <c r="J67" s="178">
        <f t="shared" si="2"/>
        <v>0</v>
      </c>
      <c r="K67" s="178">
        <f t="shared" si="5"/>
        <v>0</v>
      </c>
      <c r="L67" s="178">
        <f t="shared" si="6"/>
        <v>0</v>
      </c>
    </row>
    <row r="68" spans="1:12">
      <c r="B68" s="179" t="s">
        <v>769</v>
      </c>
      <c r="C68" s="106"/>
      <c r="D68" s="179" t="s">
        <v>763</v>
      </c>
      <c r="E68" s="146"/>
      <c r="F68" s="179" t="s">
        <v>770</v>
      </c>
      <c r="G68" s="176">
        <v>1</v>
      </c>
      <c r="I68" s="271"/>
      <c r="J68" s="178">
        <f t="shared" si="2"/>
        <v>0</v>
      </c>
      <c r="K68" s="178">
        <f t="shared" si="5"/>
        <v>0</v>
      </c>
      <c r="L68" s="178">
        <f t="shared" si="6"/>
        <v>0</v>
      </c>
    </row>
    <row r="69" spans="1:12" ht="31.5">
      <c r="B69" s="179" t="s">
        <v>771</v>
      </c>
      <c r="C69" s="106"/>
      <c r="D69" s="179" t="s">
        <v>772</v>
      </c>
      <c r="E69" s="146"/>
      <c r="F69" s="179" t="s">
        <v>773</v>
      </c>
      <c r="G69" s="176">
        <v>1</v>
      </c>
      <c r="I69" s="271"/>
      <c r="J69" s="178">
        <f t="shared" si="2"/>
        <v>0</v>
      </c>
      <c r="K69" s="178">
        <f t="shared" si="5"/>
        <v>0</v>
      </c>
      <c r="L69" s="178">
        <f t="shared" si="6"/>
        <v>0</v>
      </c>
    </row>
    <row r="70" spans="1:12" ht="31.5">
      <c r="B70" s="179" t="s">
        <v>774</v>
      </c>
      <c r="C70" s="106"/>
      <c r="D70" s="179" t="s">
        <v>772</v>
      </c>
      <c r="E70" s="163" t="s">
        <v>775</v>
      </c>
      <c r="F70" s="179" t="s">
        <v>776</v>
      </c>
      <c r="G70" s="176">
        <v>1</v>
      </c>
      <c r="I70" s="271"/>
      <c r="J70" s="178">
        <f t="shared" si="2"/>
        <v>0</v>
      </c>
      <c r="K70" s="178">
        <f t="shared" si="5"/>
        <v>0</v>
      </c>
      <c r="L70" s="178">
        <f t="shared" si="6"/>
        <v>0</v>
      </c>
    </row>
    <row r="71" spans="1:12" ht="31.5">
      <c r="B71" s="179" t="s">
        <v>777</v>
      </c>
      <c r="C71" s="106"/>
      <c r="D71" s="179" t="s">
        <v>772</v>
      </c>
      <c r="E71" s="146"/>
      <c r="F71" s="179" t="s">
        <v>778</v>
      </c>
      <c r="G71" s="176">
        <v>1</v>
      </c>
      <c r="I71" s="271"/>
      <c r="J71" s="178">
        <f t="shared" si="2"/>
        <v>0</v>
      </c>
      <c r="K71" s="178">
        <f t="shared" si="5"/>
        <v>0</v>
      </c>
      <c r="L71" s="178">
        <f t="shared" si="6"/>
        <v>0</v>
      </c>
    </row>
    <row r="72" spans="1:12" ht="31.5">
      <c r="B72" s="179" t="s">
        <v>779</v>
      </c>
      <c r="C72" s="106"/>
      <c r="D72" s="179" t="s">
        <v>772</v>
      </c>
      <c r="E72" s="146"/>
      <c r="F72" s="179" t="s">
        <v>780</v>
      </c>
      <c r="G72" s="176">
        <v>1</v>
      </c>
      <c r="I72" s="271"/>
      <c r="J72" s="178">
        <f t="shared" si="2"/>
        <v>0</v>
      </c>
      <c r="K72" s="178">
        <f t="shared" si="5"/>
        <v>0</v>
      </c>
      <c r="L72" s="178">
        <f t="shared" ref="L72" si="7">J72*0.35</f>
        <v>0</v>
      </c>
    </row>
    <row r="73" spans="1:12">
      <c r="B73" s="170" t="s">
        <v>781</v>
      </c>
      <c r="C73" s="169"/>
      <c r="D73" s="169"/>
      <c r="E73" s="164"/>
      <c r="F73" s="168" t="s">
        <v>595</v>
      </c>
      <c r="G73" s="183">
        <v>5</v>
      </c>
      <c r="H73" s="167"/>
      <c r="I73" s="277"/>
      <c r="J73" s="184">
        <f>SUM(J7:J72)*G73/100</f>
        <v>0</v>
      </c>
      <c r="K73" s="270">
        <f t="shared" si="5"/>
        <v>0</v>
      </c>
      <c r="L73" s="270">
        <f t="shared" ref="L73" si="8">J73*0.35</f>
        <v>0</v>
      </c>
    </row>
    <row r="74" spans="1:12">
      <c r="B74" s="174"/>
      <c r="C74" s="173"/>
      <c r="D74" s="173"/>
      <c r="F74" s="175"/>
      <c r="G74" s="176"/>
      <c r="I74" s="271"/>
      <c r="J74" s="178">
        <f>SUM(J6:J73)</f>
        <v>0</v>
      </c>
      <c r="K74" s="178"/>
      <c r="L74" s="178"/>
    </row>
    <row r="75" spans="1:12">
      <c r="B75" s="174"/>
      <c r="C75" s="173"/>
      <c r="D75" s="173"/>
      <c r="G75" s="172" t="s">
        <v>24</v>
      </c>
      <c r="I75" s="271"/>
      <c r="J75" s="186"/>
      <c r="K75" s="178"/>
    </row>
    <row r="76" spans="1:12">
      <c r="B76" s="174"/>
      <c r="C76" s="173"/>
      <c r="D76" s="173"/>
      <c r="F76" s="220" t="s">
        <v>1011</v>
      </c>
      <c r="G76" s="20">
        <v>0.65</v>
      </c>
      <c r="I76" s="271"/>
      <c r="K76" s="178">
        <f>J74*G76</f>
        <v>0</v>
      </c>
    </row>
    <row r="77" spans="1:12">
      <c r="B77" s="174"/>
      <c r="C77" s="173"/>
      <c r="D77" s="173"/>
      <c r="F77" s="233" t="s">
        <v>1010</v>
      </c>
      <c r="G77" s="214">
        <v>0.35</v>
      </c>
      <c r="H77" s="200"/>
      <c r="I77" s="278"/>
      <c r="J77" s="234"/>
      <c r="K77" s="200"/>
      <c r="L77" s="235">
        <f>J74*G77</f>
        <v>0</v>
      </c>
    </row>
    <row r="78" spans="1:12">
      <c r="B78" s="174"/>
      <c r="C78" s="173"/>
      <c r="D78" s="173"/>
      <c r="F78" s="175"/>
      <c r="G78" s="176"/>
      <c r="I78" s="271"/>
      <c r="J78" s="178"/>
    </row>
    <row r="79" spans="1:12">
      <c r="A79" s="172" t="s">
        <v>15</v>
      </c>
      <c r="B79" s="174"/>
      <c r="D79" s="173"/>
      <c r="F79" s="175"/>
      <c r="G79" s="176"/>
      <c r="I79" s="271"/>
      <c r="J79" s="178"/>
    </row>
    <row r="80" spans="1:12">
      <c r="B80" s="179" t="s">
        <v>782</v>
      </c>
      <c r="C80" s="106"/>
      <c r="D80" s="179" t="s">
        <v>618</v>
      </c>
      <c r="E80" s="146"/>
      <c r="F80" s="179" t="s">
        <v>783</v>
      </c>
      <c r="G80" s="176">
        <v>1</v>
      </c>
      <c r="I80" s="271"/>
      <c r="J80" s="178">
        <f t="shared" ref="J80:J109" si="9">G80*I80</f>
        <v>0</v>
      </c>
      <c r="K80" s="178">
        <f t="shared" ref="K80:K110" si="10">J80*0.65</f>
        <v>0</v>
      </c>
      <c r="L80" s="178">
        <f t="shared" ref="L80" si="11">J80*0.35</f>
        <v>0</v>
      </c>
    </row>
    <row r="81" spans="2:12">
      <c r="B81" s="179" t="s">
        <v>784</v>
      </c>
      <c r="C81" s="106"/>
      <c r="D81" s="179" t="s">
        <v>618</v>
      </c>
      <c r="E81" s="146"/>
      <c r="F81" s="179" t="s">
        <v>785</v>
      </c>
      <c r="G81" s="176">
        <v>2</v>
      </c>
      <c r="I81" s="271"/>
      <c r="J81" s="178">
        <f t="shared" si="9"/>
        <v>0</v>
      </c>
      <c r="K81" s="178">
        <f t="shared" si="10"/>
        <v>0</v>
      </c>
      <c r="L81" s="178">
        <f t="shared" ref="L81:L110" si="12">J81*0.35</f>
        <v>0</v>
      </c>
    </row>
    <row r="82" spans="2:12" ht="31.5">
      <c r="B82" s="179" t="s">
        <v>786</v>
      </c>
      <c r="C82" s="179" t="s">
        <v>621</v>
      </c>
      <c r="D82" s="179" t="s">
        <v>622</v>
      </c>
      <c r="E82" s="163" t="s">
        <v>626</v>
      </c>
      <c r="F82" s="179" t="s">
        <v>624</v>
      </c>
      <c r="G82" s="172">
        <v>50</v>
      </c>
      <c r="I82" s="271"/>
      <c r="J82" s="178">
        <f t="shared" si="9"/>
        <v>0</v>
      </c>
      <c r="K82" s="178">
        <f t="shared" si="10"/>
        <v>0</v>
      </c>
      <c r="L82" s="178">
        <f t="shared" si="12"/>
        <v>0</v>
      </c>
    </row>
    <row r="83" spans="2:12" ht="31.5">
      <c r="B83" s="179" t="s">
        <v>620</v>
      </c>
      <c r="C83" s="179" t="s">
        <v>621</v>
      </c>
      <c r="D83" s="179" t="s">
        <v>622</v>
      </c>
      <c r="E83" s="163" t="s">
        <v>623</v>
      </c>
      <c r="F83" s="179" t="s">
        <v>624</v>
      </c>
      <c r="G83" s="172">
        <v>50</v>
      </c>
      <c r="I83" s="271"/>
      <c r="J83" s="178">
        <f t="shared" si="9"/>
        <v>0</v>
      </c>
      <c r="K83" s="178">
        <f t="shared" si="10"/>
        <v>0</v>
      </c>
      <c r="L83" s="178">
        <f t="shared" si="12"/>
        <v>0</v>
      </c>
    </row>
    <row r="84" spans="2:12" ht="31.5">
      <c r="B84" s="179" t="s">
        <v>625</v>
      </c>
      <c r="C84" s="179" t="s">
        <v>621</v>
      </c>
      <c r="D84" s="179" t="s">
        <v>622</v>
      </c>
      <c r="E84" s="163" t="s">
        <v>626</v>
      </c>
      <c r="F84" s="179" t="s">
        <v>624</v>
      </c>
      <c r="G84" s="172">
        <v>20</v>
      </c>
      <c r="I84" s="271"/>
      <c r="J84" s="178">
        <f t="shared" si="9"/>
        <v>0</v>
      </c>
      <c r="K84" s="178">
        <f t="shared" si="10"/>
        <v>0</v>
      </c>
      <c r="L84" s="178">
        <f t="shared" si="12"/>
        <v>0</v>
      </c>
    </row>
    <row r="85" spans="2:12">
      <c r="B85" s="179" t="s">
        <v>787</v>
      </c>
      <c r="C85" s="179" t="s">
        <v>788</v>
      </c>
      <c r="D85" s="179" t="s">
        <v>622</v>
      </c>
      <c r="E85" s="146"/>
      <c r="F85" s="179" t="s">
        <v>789</v>
      </c>
      <c r="G85" s="172">
        <v>10</v>
      </c>
      <c r="I85" s="271"/>
      <c r="J85" s="178">
        <f t="shared" si="9"/>
        <v>0</v>
      </c>
      <c r="K85" s="178">
        <f t="shared" si="10"/>
        <v>0</v>
      </c>
      <c r="L85" s="178">
        <f t="shared" si="12"/>
        <v>0</v>
      </c>
    </row>
    <row r="86" spans="2:12" ht="31.5">
      <c r="B86" s="179" t="s">
        <v>790</v>
      </c>
      <c r="C86" s="179" t="s">
        <v>791</v>
      </c>
      <c r="D86" s="179" t="s">
        <v>622</v>
      </c>
      <c r="E86" s="146"/>
      <c r="F86" s="179" t="s">
        <v>792</v>
      </c>
      <c r="G86" s="172">
        <v>10</v>
      </c>
      <c r="I86" s="271"/>
      <c r="J86" s="178">
        <f t="shared" si="9"/>
        <v>0</v>
      </c>
      <c r="K86" s="178">
        <f t="shared" si="10"/>
        <v>0</v>
      </c>
      <c r="L86" s="178">
        <f t="shared" si="12"/>
        <v>0</v>
      </c>
    </row>
    <row r="87" spans="2:12">
      <c r="B87" s="179" t="s">
        <v>793</v>
      </c>
      <c r="C87" s="179" t="s">
        <v>794</v>
      </c>
      <c r="D87" s="179" t="s">
        <v>665</v>
      </c>
      <c r="E87" s="146"/>
      <c r="F87" s="179" t="s">
        <v>795</v>
      </c>
      <c r="G87" s="176">
        <v>1</v>
      </c>
      <c r="I87" s="271"/>
      <c r="J87" s="178">
        <f t="shared" si="9"/>
        <v>0</v>
      </c>
      <c r="K87" s="178">
        <f t="shared" si="10"/>
        <v>0</v>
      </c>
      <c r="L87" s="178">
        <f t="shared" si="12"/>
        <v>0</v>
      </c>
    </row>
    <row r="88" spans="2:12">
      <c r="B88" s="179" t="s">
        <v>796</v>
      </c>
      <c r="C88" s="179" t="s">
        <v>794</v>
      </c>
      <c r="D88" s="179" t="s">
        <v>665</v>
      </c>
      <c r="E88" s="146"/>
      <c r="F88" s="179" t="s">
        <v>797</v>
      </c>
      <c r="G88" s="176">
        <v>4</v>
      </c>
      <c r="I88" s="271"/>
      <c r="J88" s="178">
        <f t="shared" si="9"/>
        <v>0</v>
      </c>
      <c r="K88" s="178">
        <f t="shared" si="10"/>
        <v>0</v>
      </c>
      <c r="L88" s="178">
        <f t="shared" si="12"/>
        <v>0</v>
      </c>
    </row>
    <row r="89" spans="2:12">
      <c r="B89" s="179" t="s">
        <v>798</v>
      </c>
      <c r="C89" s="179" t="s">
        <v>794</v>
      </c>
      <c r="D89" s="179" t="s">
        <v>665</v>
      </c>
      <c r="E89" s="146"/>
      <c r="F89" s="179" t="s">
        <v>799</v>
      </c>
      <c r="G89" s="176">
        <v>1</v>
      </c>
      <c r="I89" s="271"/>
      <c r="J89" s="178">
        <f t="shared" si="9"/>
        <v>0</v>
      </c>
      <c r="K89" s="178">
        <f t="shared" si="10"/>
        <v>0</v>
      </c>
      <c r="L89" s="178">
        <f t="shared" si="12"/>
        <v>0</v>
      </c>
    </row>
    <row r="90" spans="2:12" ht="31.5">
      <c r="B90" s="179" t="s">
        <v>800</v>
      </c>
      <c r="C90" s="106"/>
      <c r="D90" s="179" t="s">
        <v>665</v>
      </c>
      <c r="E90" s="146"/>
      <c r="F90" s="179" t="s">
        <v>801</v>
      </c>
      <c r="G90" s="176">
        <v>4</v>
      </c>
      <c r="I90" s="271"/>
      <c r="J90" s="178">
        <f t="shared" si="9"/>
        <v>0</v>
      </c>
      <c r="K90" s="178">
        <f t="shared" si="10"/>
        <v>0</v>
      </c>
      <c r="L90" s="178">
        <f t="shared" si="12"/>
        <v>0</v>
      </c>
    </row>
    <row r="91" spans="2:12">
      <c r="B91" s="179" t="s">
        <v>802</v>
      </c>
      <c r="C91" s="179" t="s">
        <v>803</v>
      </c>
      <c r="D91" s="179" t="s">
        <v>665</v>
      </c>
      <c r="E91" s="146"/>
      <c r="F91" s="179" t="s">
        <v>804</v>
      </c>
      <c r="G91" s="176">
        <v>1</v>
      </c>
      <c r="I91" s="271"/>
      <c r="J91" s="178">
        <f t="shared" si="9"/>
        <v>0</v>
      </c>
      <c r="K91" s="178">
        <f t="shared" si="10"/>
        <v>0</v>
      </c>
      <c r="L91" s="178">
        <f t="shared" si="12"/>
        <v>0</v>
      </c>
    </row>
    <row r="92" spans="2:12">
      <c r="B92" s="179" t="s">
        <v>805</v>
      </c>
      <c r="C92" s="179" t="s">
        <v>794</v>
      </c>
      <c r="D92" s="179" t="s">
        <v>665</v>
      </c>
      <c r="E92" s="146"/>
      <c r="F92" s="179" t="s">
        <v>806</v>
      </c>
      <c r="G92" s="176">
        <v>4</v>
      </c>
      <c r="I92" s="271"/>
      <c r="J92" s="178">
        <f t="shared" si="9"/>
        <v>0</v>
      </c>
      <c r="K92" s="178">
        <f t="shared" si="10"/>
        <v>0</v>
      </c>
      <c r="L92" s="178">
        <f t="shared" si="12"/>
        <v>0</v>
      </c>
    </row>
    <row r="93" spans="2:12">
      <c r="B93" s="179" t="s">
        <v>807</v>
      </c>
      <c r="C93" s="179" t="s">
        <v>794</v>
      </c>
      <c r="D93" s="179" t="s">
        <v>665</v>
      </c>
      <c r="E93" s="146"/>
      <c r="F93" s="179" t="s">
        <v>808</v>
      </c>
      <c r="G93" s="176">
        <v>2</v>
      </c>
      <c r="I93" s="271"/>
      <c r="J93" s="178">
        <f t="shared" si="9"/>
        <v>0</v>
      </c>
      <c r="K93" s="178">
        <f t="shared" si="10"/>
        <v>0</v>
      </c>
      <c r="L93" s="178">
        <f t="shared" si="12"/>
        <v>0</v>
      </c>
    </row>
    <row r="94" spans="2:12">
      <c r="B94" s="179" t="s">
        <v>809</v>
      </c>
      <c r="C94" s="179" t="s">
        <v>794</v>
      </c>
      <c r="D94" s="179" t="s">
        <v>665</v>
      </c>
      <c r="E94" s="146"/>
      <c r="F94" s="179" t="s">
        <v>810</v>
      </c>
      <c r="G94" s="176">
        <v>1</v>
      </c>
      <c r="I94" s="271"/>
      <c r="J94" s="178">
        <f t="shared" si="9"/>
        <v>0</v>
      </c>
      <c r="K94" s="178">
        <f t="shared" si="10"/>
        <v>0</v>
      </c>
      <c r="L94" s="178">
        <f t="shared" si="12"/>
        <v>0</v>
      </c>
    </row>
    <row r="95" spans="2:12">
      <c r="B95" s="179" t="s">
        <v>811</v>
      </c>
      <c r="C95" s="179" t="s">
        <v>668</v>
      </c>
      <c r="D95" s="179" t="s">
        <v>665</v>
      </c>
      <c r="E95" s="146"/>
      <c r="F95" s="106"/>
      <c r="G95" s="176">
        <v>1</v>
      </c>
      <c r="I95" s="271"/>
      <c r="J95" s="178">
        <f t="shared" si="9"/>
        <v>0</v>
      </c>
      <c r="K95" s="178">
        <f t="shared" si="10"/>
        <v>0</v>
      </c>
      <c r="L95" s="178">
        <f t="shared" si="12"/>
        <v>0</v>
      </c>
    </row>
    <row r="96" spans="2:12" ht="25.5">
      <c r="B96" s="179" t="s">
        <v>812</v>
      </c>
      <c r="C96" s="179" t="s">
        <v>717</v>
      </c>
      <c r="D96" s="179" t="s">
        <v>714</v>
      </c>
      <c r="E96" s="163" t="s">
        <v>813</v>
      </c>
      <c r="F96" s="179" t="s">
        <v>718</v>
      </c>
      <c r="G96" s="176">
        <v>1</v>
      </c>
      <c r="I96" s="271"/>
      <c r="J96" s="178">
        <f t="shared" si="9"/>
        <v>0</v>
      </c>
      <c r="K96" s="178">
        <f t="shared" si="10"/>
        <v>0</v>
      </c>
      <c r="L96" s="178">
        <f t="shared" si="12"/>
        <v>0</v>
      </c>
    </row>
    <row r="97" spans="2:12" ht="25.5">
      <c r="B97" s="179" t="s">
        <v>814</v>
      </c>
      <c r="C97" s="179" t="s">
        <v>717</v>
      </c>
      <c r="D97" s="179" t="s">
        <v>714</v>
      </c>
      <c r="E97" s="163" t="s">
        <v>813</v>
      </c>
      <c r="F97" s="179" t="s">
        <v>718</v>
      </c>
      <c r="G97" s="176">
        <v>2</v>
      </c>
      <c r="I97" s="271"/>
      <c r="J97" s="178">
        <f t="shared" si="9"/>
        <v>0</v>
      </c>
      <c r="K97" s="178">
        <f t="shared" si="10"/>
        <v>0</v>
      </c>
      <c r="L97" s="178">
        <f t="shared" si="12"/>
        <v>0</v>
      </c>
    </row>
    <row r="98" spans="2:12" ht="25.5">
      <c r="B98" s="179" t="s">
        <v>815</v>
      </c>
      <c r="C98" s="179" t="s">
        <v>717</v>
      </c>
      <c r="D98" s="179" t="s">
        <v>714</v>
      </c>
      <c r="E98" s="163" t="s">
        <v>813</v>
      </c>
      <c r="F98" s="179" t="s">
        <v>718</v>
      </c>
      <c r="G98" s="176">
        <v>1</v>
      </c>
      <c r="I98" s="271"/>
      <c r="J98" s="178">
        <f t="shared" si="9"/>
        <v>0</v>
      </c>
      <c r="K98" s="178">
        <f t="shared" si="10"/>
        <v>0</v>
      </c>
      <c r="L98" s="178">
        <f t="shared" si="12"/>
        <v>0</v>
      </c>
    </row>
    <row r="99" spans="2:12" ht="25.5">
      <c r="B99" s="179" t="s">
        <v>816</v>
      </c>
      <c r="C99" s="179" t="s">
        <v>717</v>
      </c>
      <c r="D99" s="179" t="s">
        <v>714</v>
      </c>
      <c r="E99" s="163" t="s">
        <v>813</v>
      </c>
      <c r="F99" s="179" t="s">
        <v>718</v>
      </c>
      <c r="G99" s="176">
        <v>1</v>
      </c>
      <c r="I99" s="271"/>
      <c r="J99" s="178">
        <f t="shared" si="9"/>
        <v>0</v>
      </c>
      <c r="K99" s="178">
        <f t="shared" si="10"/>
        <v>0</v>
      </c>
      <c r="L99" s="178">
        <f t="shared" si="12"/>
        <v>0</v>
      </c>
    </row>
    <row r="100" spans="2:12">
      <c r="B100" s="179" t="s">
        <v>817</v>
      </c>
      <c r="C100" s="179" t="s">
        <v>717</v>
      </c>
      <c r="D100" s="179" t="s">
        <v>714</v>
      </c>
      <c r="E100" s="146"/>
      <c r="F100" s="179" t="s">
        <v>718</v>
      </c>
      <c r="G100" s="176">
        <v>1</v>
      </c>
      <c r="I100" s="271"/>
      <c r="J100" s="178">
        <f t="shared" si="9"/>
        <v>0</v>
      </c>
      <c r="K100" s="178">
        <f t="shared" si="10"/>
        <v>0</v>
      </c>
      <c r="L100" s="178">
        <f t="shared" si="12"/>
        <v>0</v>
      </c>
    </row>
    <row r="101" spans="2:12">
      <c r="B101" s="179" t="s">
        <v>818</v>
      </c>
      <c r="C101" s="179" t="s">
        <v>717</v>
      </c>
      <c r="D101" s="179" t="s">
        <v>714</v>
      </c>
      <c r="E101" s="163" t="s">
        <v>819</v>
      </c>
      <c r="F101" s="179" t="s">
        <v>718</v>
      </c>
      <c r="G101" s="176">
        <v>1</v>
      </c>
      <c r="I101" s="271"/>
      <c r="J101" s="178">
        <f t="shared" si="9"/>
        <v>0</v>
      </c>
      <c r="K101" s="178">
        <f t="shared" si="10"/>
        <v>0</v>
      </c>
      <c r="L101" s="178">
        <f t="shared" si="12"/>
        <v>0</v>
      </c>
    </row>
    <row r="102" spans="2:12">
      <c r="B102" s="179" t="s">
        <v>820</v>
      </c>
      <c r="C102" s="179" t="s">
        <v>717</v>
      </c>
      <c r="D102" s="179" t="s">
        <v>714</v>
      </c>
      <c r="E102" s="146"/>
      <c r="F102" s="179" t="s">
        <v>718</v>
      </c>
      <c r="G102" s="176">
        <v>1</v>
      </c>
      <c r="I102" s="271"/>
      <c r="J102" s="178">
        <f t="shared" si="9"/>
        <v>0</v>
      </c>
      <c r="K102" s="178">
        <f t="shared" si="10"/>
        <v>0</v>
      </c>
      <c r="L102" s="178">
        <f t="shared" si="12"/>
        <v>0</v>
      </c>
    </row>
    <row r="103" spans="2:12">
      <c r="B103" s="179" t="s">
        <v>821</v>
      </c>
      <c r="C103" s="106"/>
      <c r="D103" s="179" t="s">
        <v>757</v>
      </c>
      <c r="E103" s="146"/>
      <c r="F103" s="179" t="s">
        <v>822</v>
      </c>
      <c r="G103" s="176">
        <v>10</v>
      </c>
      <c r="I103" s="271"/>
      <c r="J103" s="178">
        <f t="shared" si="9"/>
        <v>0</v>
      </c>
      <c r="K103" s="178">
        <f t="shared" si="10"/>
        <v>0</v>
      </c>
      <c r="L103" s="178">
        <f t="shared" si="12"/>
        <v>0</v>
      </c>
    </row>
    <row r="104" spans="2:12">
      <c r="B104" s="179" t="s">
        <v>823</v>
      </c>
      <c r="C104" s="106"/>
      <c r="D104" s="179" t="s">
        <v>757</v>
      </c>
      <c r="E104" s="146"/>
      <c r="F104" s="179" t="s">
        <v>822</v>
      </c>
      <c r="G104" s="176">
        <v>3</v>
      </c>
      <c r="I104" s="271"/>
      <c r="J104" s="178">
        <f t="shared" si="9"/>
        <v>0</v>
      </c>
      <c r="K104" s="178">
        <f t="shared" si="10"/>
        <v>0</v>
      </c>
      <c r="L104" s="178">
        <f t="shared" si="12"/>
        <v>0</v>
      </c>
    </row>
    <row r="105" spans="2:12">
      <c r="B105" s="179" t="s">
        <v>824</v>
      </c>
      <c r="C105" s="179" t="s">
        <v>794</v>
      </c>
      <c r="D105" s="179" t="s">
        <v>757</v>
      </c>
      <c r="E105" s="146"/>
      <c r="F105" s="179" t="s">
        <v>825</v>
      </c>
      <c r="G105" s="176">
        <v>3</v>
      </c>
      <c r="I105" s="271"/>
      <c r="J105" s="178">
        <f t="shared" si="9"/>
        <v>0</v>
      </c>
      <c r="K105" s="178">
        <f t="shared" si="10"/>
        <v>0</v>
      </c>
      <c r="L105" s="178">
        <f t="shared" si="12"/>
        <v>0</v>
      </c>
    </row>
    <row r="106" spans="2:12">
      <c r="B106" s="179" t="s">
        <v>826</v>
      </c>
      <c r="C106" s="179" t="s">
        <v>794</v>
      </c>
      <c r="D106" s="179" t="s">
        <v>757</v>
      </c>
      <c r="E106" s="146"/>
      <c r="F106" s="179" t="s">
        <v>827</v>
      </c>
      <c r="G106" s="176">
        <v>1</v>
      </c>
      <c r="I106" s="271"/>
      <c r="J106" s="178">
        <f t="shared" si="9"/>
        <v>0</v>
      </c>
      <c r="K106" s="178">
        <f t="shared" si="10"/>
        <v>0</v>
      </c>
      <c r="L106" s="178">
        <f t="shared" si="12"/>
        <v>0</v>
      </c>
    </row>
    <row r="107" spans="2:12">
      <c r="B107" s="179" t="s">
        <v>828</v>
      </c>
      <c r="C107" s="106"/>
      <c r="D107" s="179" t="s">
        <v>757</v>
      </c>
      <c r="E107" s="146"/>
      <c r="F107" s="179" t="s">
        <v>829</v>
      </c>
      <c r="G107" s="176">
        <v>2</v>
      </c>
      <c r="I107" s="271"/>
      <c r="J107" s="178">
        <f t="shared" si="9"/>
        <v>0</v>
      </c>
      <c r="K107" s="178">
        <f t="shared" si="10"/>
        <v>0</v>
      </c>
      <c r="L107" s="178">
        <f t="shared" si="12"/>
        <v>0</v>
      </c>
    </row>
    <row r="108" spans="2:12" ht="31.5">
      <c r="B108" s="179" t="s">
        <v>830</v>
      </c>
      <c r="C108" s="106"/>
      <c r="D108" s="179" t="s">
        <v>763</v>
      </c>
      <c r="E108" s="146"/>
      <c r="F108" s="179" t="s">
        <v>831</v>
      </c>
      <c r="G108" s="176">
        <v>2</v>
      </c>
      <c r="I108" s="271"/>
      <c r="J108" s="178">
        <f t="shared" si="9"/>
        <v>0</v>
      </c>
      <c r="K108" s="178">
        <f t="shared" si="10"/>
        <v>0</v>
      </c>
      <c r="L108" s="178">
        <f t="shared" si="12"/>
        <v>0</v>
      </c>
    </row>
    <row r="109" spans="2:12" ht="31.5">
      <c r="B109" s="179" t="s">
        <v>830</v>
      </c>
      <c r="C109" s="106"/>
      <c r="D109" s="179" t="s">
        <v>763</v>
      </c>
      <c r="E109" s="146"/>
      <c r="F109" s="179" t="s">
        <v>831</v>
      </c>
      <c r="G109" s="176">
        <v>1</v>
      </c>
      <c r="I109" s="271"/>
      <c r="J109" s="178">
        <f t="shared" si="9"/>
        <v>0</v>
      </c>
      <c r="K109" s="178">
        <f t="shared" si="10"/>
        <v>0</v>
      </c>
      <c r="L109" s="178">
        <f t="shared" si="12"/>
        <v>0</v>
      </c>
    </row>
    <row r="110" spans="2:12">
      <c r="B110" s="170"/>
      <c r="C110" s="167"/>
      <c r="D110" s="169"/>
      <c r="E110" s="164"/>
      <c r="F110" s="227" t="s">
        <v>595</v>
      </c>
      <c r="G110" s="183">
        <v>5</v>
      </c>
      <c r="H110" s="167"/>
      <c r="I110" s="277"/>
      <c r="J110" s="184">
        <f>SUM(J80:J109)*G110/100</f>
        <v>0</v>
      </c>
      <c r="K110" s="270">
        <f t="shared" si="10"/>
        <v>0</v>
      </c>
      <c r="L110" s="270">
        <f t="shared" si="12"/>
        <v>0</v>
      </c>
    </row>
    <row r="111" spans="2:12">
      <c r="B111" s="174"/>
      <c r="D111" s="173"/>
      <c r="F111" s="175"/>
      <c r="G111" s="176"/>
      <c r="I111" s="271"/>
      <c r="J111" s="178">
        <f>SUM(J79:J110)</f>
        <v>0</v>
      </c>
      <c r="K111" s="177"/>
      <c r="L111" s="177"/>
    </row>
    <row r="112" spans="2:12">
      <c r="B112" s="174"/>
      <c r="C112" s="173"/>
      <c r="D112" s="173"/>
      <c r="G112" s="172" t="s">
        <v>24</v>
      </c>
      <c r="I112" s="271"/>
      <c r="J112" s="186"/>
      <c r="K112" s="178"/>
    </row>
    <row r="113" spans="1:12">
      <c r="B113" s="174"/>
      <c r="C113" s="173"/>
      <c r="D113" s="173"/>
      <c r="F113" s="220" t="s">
        <v>1011</v>
      </c>
      <c r="G113" s="20">
        <v>0.65</v>
      </c>
      <c r="I113" s="271"/>
      <c r="K113" s="178">
        <f>J111*G113</f>
        <v>0</v>
      </c>
    </row>
    <row r="114" spans="1:12">
      <c r="B114" s="174"/>
      <c r="C114" s="173"/>
      <c r="D114" s="173"/>
      <c r="F114" s="233" t="s">
        <v>1010</v>
      </c>
      <c r="G114" s="214">
        <v>0.35</v>
      </c>
      <c r="H114" s="200"/>
      <c r="I114" s="278"/>
      <c r="J114" s="234"/>
      <c r="K114" s="200"/>
      <c r="L114" s="235">
        <f>J111*G114</f>
        <v>0</v>
      </c>
    </row>
    <row r="115" spans="1:12">
      <c r="B115" s="174"/>
      <c r="D115" s="173"/>
      <c r="F115" s="175"/>
      <c r="G115" s="176"/>
      <c r="I115" s="271"/>
      <c r="J115" s="178"/>
    </row>
    <row r="116" spans="1:12">
      <c r="A116" s="172" t="s">
        <v>64</v>
      </c>
      <c r="B116" s="174"/>
      <c r="D116" s="173"/>
      <c r="F116" s="175"/>
      <c r="G116" s="176"/>
      <c r="I116" s="271"/>
      <c r="J116" s="178"/>
    </row>
    <row r="117" spans="1:12">
      <c r="B117" s="174"/>
      <c r="D117" s="173"/>
      <c r="F117" s="175"/>
      <c r="G117" s="176"/>
      <c r="I117" s="271"/>
      <c r="J117" s="178"/>
    </row>
    <row r="118" spans="1:12">
      <c r="B118" s="179" t="s">
        <v>832</v>
      </c>
      <c r="C118" s="179" t="s">
        <v>631</v>
      </c>
      <c r="D118" s="179" t="s">
        <v>622</v>
      </c>
      <c r="E118" s="146"/>
      <c r="F118" s="179" t="s">
        <v>632</v>
      </c>
      <c r="G118" s="172">
        <v>20</v>
      </c>
      <c r="I118" s="271"/>
      <c r="J118" s="178">
        <f t="shared" ref="J118:J137" si="13">G118*I118</f>
        <v>0</v>
      </c>
      <c r="K118" s="178">
        <f t="shared" ref="K118:K158" si="14">J118*0.65</f>
        <v>0</v>
      </c>
      <c r="L118" s="178">
        <f t="shared" ref="L118:L158" si="15">J118*0.35</f>
        <v>0</v>
      </c>
    </row>
    <row r="119" spans="1:12" ht="31.5">
      <c r="B119" s="179" t="s">
        <v>833</v>
      </c>
      <c r="C119" s="179" t="s">
        <v>631</v>
      </c>
      <c r="D119" s="179" t="s">
        <v>622</v>
      </c>
      <c r="E119" s="146"/>
      <c r="F119" s="179" t="s">
        <v>834</v>
      </c>
      <c r="G119" s="172">
        <v>20</v>
      </c>
      <c r="I119" s="271"/>
      <c r="J119" s="178">
        <f t="shared" si="13"/>
        <v>0</v>
      </c>
      <c r="K119" s="178">
        <f t="shared" si="14"/>
        <v>0</v>
      </c>
      <c r="L119" s="178">
        <f t="shared" si="15"/>
        <v>0</v>
      </c>
    </row>
    <row r="120" spans="1:12" ht="31.5">
      <c r="B120" s="179" t="s">
        <v>835</v>
      </c>
      <c r="C120" s="179" t="s">
        <v>631</v>
      </c>
      <c r="D120" s="179" t="s">
        <v>622</v>
      </c>
      <c r="E120" s="146"/>
      <c r="F120" s="179" t="s">
        <v>834</v>
      </c>
      <c r="G120" s="172">
        <v>40</v>
      </c>
      <c r="I120" s="271"/>
      <c r="J120" s="178">
        <f t="shared" si="13"/>
        <v>0</v>
      </c>
      <c r="K120" s="178">
        <f t="shared" si="14"/>
        <v>0</v>
      </c>
      <c r="L120" s="178">
        <f t="shared" si="15"/>
        <v>0</v>
      </c>
    </row>
    <row r="121" spans="1:12" ht="31.5">
      <c r="B121" s="179" t="s">
        <v>836</v>
      </c>
      <c r="C121" s="179" t="s">
        <v>631</v>
      </c>
      <c r="D121" s="179" t="s">
        <v>622</v>
      </c>
      <c r="E121" s="146"/>
      <c r="F121" s="179" t="s">
        <v>834</v>
      </c>
      <c r="G121" s="172">
        <v>40</v>
      </c>
      <c r="I121" s="271"/>
      <c r="J121" s="178">
        <f t="shared" si="13"/>
        <v>0</v>
      </c>
      <c r="K121" s="178">
        <f t="shared" si="14"/>
        <v>0</v>
      </c>
      <c r="L121" s="178">
        <f t="shared" si="15"/>
        <v>0</v>
      </c>
    </row>
    <row r="122" spans="1:12" ht="31.5">
      <c r="B122" s="179" t="s">
        <v>837</v>
      </c>
      <c r="C122" s="179" t="s">
        <v>631</v>
      </c>
      <c r="D122" s="179" t="s">
        <v>622</v>
      </c>
      <c r="E122" s="146"/>
      <c r="F122" s="179" t="s">
        <v>834</v>
      </c>
      <c r="G122" s="172">
        <v>20</v>
      </c>
      <c r="I122" s="271"/>
      <c r="J122" s="178">
        <f t="shared" si="13"/>
        <v>0</v>
      </c>
      <c r="K122" s="178">
        <f t="shared" si="14"/>
        <v>0</v>
      </c>
      <c r="L122" s="178">
        <f t="shared" si="15"/>
        <v>0</v>
      </c>
    </row>
    <row r="123" spans="1:12">
      <c r="B123" s="179" t="s">
        <v>643</v>
      </c>
      <c r="C123" s="179" t="s">
        <v>644</v>
      </c>
      <c r="D123" s="179" t="s">
        <v>645</v>
      </c>
      <c r="E123" s="163" t="s">
        <v>838</v>
      </c>
      <c r="F123" s="179" t="s">
        <v>646</v>
      </c>
      <c r="G123" s="176">
        <v>1</v>
      </c>
      <c r="I123" s="271"/>
      <c r="J123" s="178">
        <f t="shared" si="13"/>
        <v>0</v>
      </c>
      <c r="K123" s="178">
        <f t="shared" si="14"/>
        <v>0</v>
      </c>
      <c r="L123" s="178">
        <f t="shared" si="15"/>
        <v>0</v>
      </c>
    </row>
    <row r="124" spans="1:12" ht="31.5">
      <c r="B124" s="179" t="s">
        <v>839</v>
      </c>
      <c r="C124" s="179" t="s">
        <v>840</v>
      </c>
      <c r="D124" s="179" t="s">
        <v>645</v>
      </c>
      <c r="E124" s="163" t="s">
        <v>841</v>
      </c>
      <c r="F124" s="179" t="s">
        <v>588</v>
      </c>
      <c r="G124" s="176">
        <v>1</v>
      </c>
      <c r="I124" s="271"/>
      <c r="J124" s="178">
        <f t="shared" si="13"/>
        <v>0</v>
      </c>
      <c r="K124" s="178">
        <f t="shared" si="14"/>
        <v>0</v>
      </c>
      <c r="L124" s="178">
        <f t="shared" si="15"/>
        <v>0</v>
      </c>
    </row>
    <row r="125" spans="1:12" ht="31.5">
      <c r="B125" s="179" t="s">
        <v>842</v>
      </c>
      <c r="C125" s="179" t="s">
        <v>652</v>
      </c>
      <c r="D125" s="179" t="s">
        <v>645</v>
      </c>
      <c r="E125" s="146"/>
      <c r="F125" s="179" t="s">
        <v>653</v>
      </c>
      <c r="G125" s="176">
        <v>1</v>
      </c>
      <c r="I125" s="271"/>
      <c r="J125" s="178">
        <f t="shared" si="13"/>
        <v>0</v>
      </c>
      <c r="K125" s="178">
        <f t="shared" si="14"/>
        <v>0</v>
      </c>
      <c r="L125" s="178">
        <f t="shared" si="15"/>
        <v>0</v>
      </c>
    </row>
    <row r="126" spans="1:12">
      <c r="B126" s="179" t="s">
        <v>843</v>
      </c>
      <c r="C126" s="179" t="s">
        <v>844</v>
      </c>
      <c r="D126" s="179" t="s">
        <v>655</v>
      </c>
      <c r="E126" s="163" t="s">
        <v>845</v>
      </c>
      <c r="F126" s="179" t="s">
        <v>846</v>
      </c>
      <c r="G126" s="176">
        <v>1</v>
      </c>
      <c r="I126" s="271"/>
      <c r="J126" s="178">
        <f t="shared" si="13"/>
        <v>0</v>
      </c>
      <c r="K126" s="178">
        <f t="shared" si="14"/>
        <v>0</v>
      </c>
      <c r="L126" s="178">
        <f t="shared" si="15"/>
        <v>0</v>
      </c>
    </row>
    <row r="127" spans="1:12" ht="63">
      <c r="B127" s="179" t="s">
        <v>847</v>
      </c>
      <c r="C127" s="106"/>
      <c r="D127" s="179" t="s">
        <v>848</v>
      </c>
      <c r="E127" s="163" t="s">
        <v>428</v>
      </c>
      <c r="F127" s="179" t="s">
        <v>849</v>
      </c>
      <c r="G127" s="176">
        <v>1</v>
      </c>
      <c r="I127" s="271"/>
      <c r="J127" s="178">
        <f t="shared" si="13"/>
        <v>0</v>
      </c>
      <c r="K127" s="178">
        <f t="shared" si="14"/>
        <v>0</v>
      </c>
      <c r="L127" s="178">
        <f t="shared" si="15"/>
        <v>0</v>
      </c>
    </row>
    <row r="128" spans="1:12" ht="31.5">
      <c r="B128" s="179" t="s">
        <v>598</v>
      </c>
      <c r="C128" s="106"/>
      <c r="D128" s="179" t="s">
        <v>702</v>
      </c>
      <c r="E128" s="163" t="s">
        <v>445</v>
      </c>
      <c r="F128" s="179" t="s">
        <v>589</v>
      </c>
      <c r="G128" s="176">
        <v>2</v>
      </c>
      <c r="I128" s="271"/>
      <c r="J128" s="178">
        <f t="shared" si="13"/>
        <v>0</v>
      </c>
      <c r="K128" s="178">
        <f t="shared" si="14"/>
        <v>0</v>
      </c>
      <c r="L128" s="178">
        <f t="shared" si="15"/>
        <v>0</v>
      </c>
    </row>
    <row r="129" spans="2:12">
      <c r="B129" s="179" t="s">
        <v>850</v>
      </c>
      <c r="C129" s="106"/>
      <c r="D129" s="179" t="s">
        <v>705</v>
      </c>
      <c r="E129" s="163" t="s">
        <v>851</v>
      </c>
      <c r="F129" s="179" t="s">
        <v>852</v>
      </c>
      <c r="G129" s="176">
        <v>1</v>
      </c>
      <c r="I129" s="271"/>
      <c r="J129" s="178">
        <f t="shared" si="13"/>
        <v>0</v>
      </c>
      <c r="K129" s="178">
        <f t="shared" si="14"/>
        <v>0</v>
      </c>
      <c r="L129" s="178">
        <f t="shared" si="15"/>
        <v>0</v>
      </c>
    </row>
    <row r="130" spans="2:12">
      <c r="B130" s="179" t="s">
        <v>853</v>
      </c>
      <c r="C130" s="106"/>
      <c r="D130" s="179" t="s">
        <v>705</v>
      </c>
      <c r="E130" s="163" t="s">
        <v>854</v>
      </c>
      <c r="F130" s="179" t="s">
        <v>855</v>
      </c>
      <c r="G130" s="176">
        <v>1</v>
      </c>
      <c r="I130" s="271"/>
      <c r="J130" s="178">
        <f t="shared" si="13"/>
        <v>0</v>
      </c>
      <c r="K130" s="178">
        <f t="shared" si="14"/>
        <v>0</v>
      </c>
      <c r="L130" s="178">
        <f t="shared" si="15"/>
        <v>0</v>
      </c>
    </row>
    <row r="131" spans="2:12" ht="31.5">
      <c r="B131" s="106"/>
      <c r="C131" s="106"/>
      <c r="D131" s="179" t="s">
        <v>856</v>
      </c>
      <c r="E131" s="146"/>
      <c r="F131" s="179" t="s">
        <v>591</v>
      </c>
      <c r="G131" s="176">
        <v>5</v>
      </c>
      <c r="I131" s="271"/>
      <c r="J131" s="178">
        <f t="shared" si="13"/>
        <v>0</v>
      </c>
      <c r="K131" s="178">
        <f t="shared" si="14"/>
        <v>0</v>
      </c>
      <c r="L131" s="178">
        <f t="shared" si="15"/>
        <v>0</v>
      </c>
    </row>
    <row r="132" spans="2:12" ht="31.5">
      <c r="B132" s="179" t="s">
        <v>600</v>
      </c>
      <c r="C132" s="179" t="s">
        <v>736</v>
      </c>
      <c r="D132" s="179" t="s">
        <v>733</v>
      </c>
      <c r="E132" s="146"/>
      <c r="F132" s="179" t="s">
        <v>592</v>
      </c>
      <c r="G132" s="176">
        <v>1</v>
      </c>
      <c r="I132" s="271"/>
      <c r="J132" s="178">
        <f t="shared" si="13"/>
        <v>0</v>
      </c>
      <c r="K132" s="178">
        <f t="shared" si="14"/>
        <v>0</v>
      </c>
      <c r="L132" s="178">
        <f t="shared" si="15"/>
        <v>0</v>
      </c>
    </row>
    <row r="133" spans="2:12" ht="31.5">
      <c r="B133" s="179" t="s">
        <v>740</v>
      </c>
      <c r="C133" s="106"/>
      <c r="D133" s="179" t="s">
        <v>733</v>
      </c>
      <c r="E133" s="163" t="s">
        <v>857</v>
      </c>
      <c r="F133" s="179" t="s">
        <v>741</v>
      </c>
      <c r="G133" s="176">
        <v>7</v>
      </c>
      <c r="I133" s="271"/>
      <c r="J133" s="178">
        <f t="shared" si="13"/>
        <v>0</v>
      </c>
      <c r="K133" s="178">
        <f t="shared" si="14"/>
        <v>0</v>
      </c>
      <c r="L133" s="178">
        <f t="shared" si="15"/>
        <v>0</v>
      </c>
    </row>
    <row r="134" spans="2:12" ht="31.5">
      <c r="B134" s="179" t="s">
        <v>601</v>
      </c>
      <c r="C134" s="106"/>
      <c r="D134" s="179" t="s">
        <v>733</v>
      </c>
      <c r="E134" s="146"/>
      <c r="F134" s="179" t="s">
        <v>593</v>
      </c>
      <c r="G134" s="176">
        <v>1</v>
      </c>
      <c r="I134" s="271"/>
      <c r="J134" s="178">
        <f t="shared" si="13"/>
        <v>0</v>
      </c>
      <c r="K134" s="178">
        <f t="shared" si="14"/>
        <v>0</v>
      </c>
      <c r="L134" s="178">
        <f t="shared" si="15"/>
        <v>0</v>
      </c>
    </row>
    <row r="135" spans="2:12">
      <c r="B135" s="179" t="s">
        <v>714</v>
      </c>
      <c r="C135" s="106"/>
      <c r="D135" s="179" t="s">
        <v>757</v>
      </c>
      <c r="E135" s="146"/>
      <c r="F135" s="179" t="s">
        <v>858</v>
      </c>
      <c r="G135" s="176">
        <v>2</v>
      </c>
      <c r="I135" s="271"/>
      <c r="J135" s="178">
        <f t="shared" si="13"/>
        <v>0</v>
      </c>
      <c r="K135" s="178">
        <f t="shared" si="14"/>
        <v>0</v>
      </c>
      <c r="L135" s="178">
        <f t="shared" si="15"/>
        <v>0</v>
      </c>
    </row>
    <row r="136" spans="2:12" ht="31.5">
      <c r="B136" s="179" t="s">
        <v>859</v>
      </c>
      <c r="C136" s="179" t="s">
        <v>860</v>
      </c>
      <c r="D136" s="179" t="s">
        <v>861</v>
      </c>
      <c r="E136" s="146"/>
      <c r="F136" s="179" t="s">
        <v>862</v>
      </c>
      <c r="G136" s="176">
        <v>1</v>
      </c>
      <c r="I136" s="271"/>
      <c r="J136" s="178">
        <f t="shared" si="13"/>
        <v>0</v>
      </c>
      <c r="K136" s="178">
        <f t="shared" si="14"/>
        <v>0</v>
      </c>
      <c r="L136" s="178">
        <f t="shared" si="15"/>
        <v>0</v>
      </c>
    </row>
    <row r="137" spans="2:12" ht="31.5">
      <c r="B137" s="179" t="s">
        <v>863</v>
      </c>
      <c r="C137" s="106"/>
      <c r="D137" s="179" t="s">
        <v>772</v>
      </c>
      <c r="E137" s="163" t="s">
        <v>864</v>
      </c>
      <c r="F137" s="179" t="s">
        <v>865</v>
      </c>
      <c r="G137" s="176">
        <v>1</v>
      </c>
      <c r="I137" s="271"/>
      <c r="J137" s="178">
        <f t="shared" si="13"/>
        <v>0</v>
      </c>
      <c r="K137" s="178">
        <f t="shared" si="14"/>
        <v>0</v>
      </c>
      <c r="L137" s="178">
        <f t="shared" si="15"/>
        <v>0</v>
      </c>
    </row>
    <row r="138" spans="2:12">
      <c r="B138" s="179"/>
      <c r="C138" s="106"/>
      <c r="D138" s="179"/>
      <c r="E138" s="163"/>
      <c r="F138" s="179"/>
      <c r="G138" s="176"/>
      <c r="I138" s="271"/>
      <c r="J138" s="178"/>
      <c r="K138" s="178">
        <f t="shared" si="14"/>
        <v>0</v>
      </c>
      <c r="L138" s="178">
        <f t="shared" si="15"/>
        <v>0</v>
      </c>
    </row>
    <row r="139" spans="2:12">
      <c r="B139" s="179" t="s">
        <v>832</v>
      </c>
      <c r="C139" s="179" t="s">
        <v>631</v>
      </c>
      <c r="D139" s="179" t="s">
        <v>622</v>
      </c>
      <c r="E139" s="146"/>
      <c r="F139" s="179" t="s">
        <v>632</v>
      </c>
      <c r="G139" s="172">
        <v>20</v>
      </c>
      <c r="I139" s="271"/>
      <c r="J139" s="178">
        <f t="shared" ref="J139:J161" si="16">G139*I139</f>
        <v>0</v>
      </c>
      <c r="K139" s="178">
        <f t="shared" si="14"/>
        <v>0</v>
      </c>
      <c r="L139" s="178">
        <f t="shared" si="15"/>
        <v>0</v>
      </c>
    </row>
    <row r="140" spans="2:12" ht="31.5">
      <c r="B140" s="179" t="s">
        <v>833</v>
      </c>
      <c r="C140" s="179" t="s">
        <v>631</v>
      </c>
      <c r="D140" s="179" t="s">
        <v>622</v>
      </c>
      <c r="E140" s="146"/>
      <c r="F140" s="179" t="s">
        <v>834</v>
      </c>
      <c r="G140" s="172">
        <v>20</v>
      </c>
      <c r="I140" s="271"/>
      <c r="J140" s="178">
        <f t="shared" si="16"/>
        <v>0</v>
      </c>
      <c r="K140" s="178">
        <f t="shared" si="14"/>
        <v>0</v>
      </c>
      <c r="L140" s="178">
        <f t="shared" si="15"/>
        <v>0</v>
      </c>
    </row>
    <row r="141" spans="2:12" ht="31.5">
      <c r="B141" s="179" t="s">
        <v>835</v>
      </c>
      <c r="C141" s="179" t="s">
        <v>631</v>
      </c>
      <c r="D141" s="179" t="s">
        <v>622</v>
      </c>
      <c r="E141" s="146"/>
      <c r="F141" s="179" t="s">
        <v>834</v>
      </c>
      <c r="G141" s="172">
        <v>40</v>
      </c>
      <c r="I141" s="271"/>
      <c r="J141" s="178">
        <f t="shared" si="16"/>
        <v>0</v>
      </c>
      <c r="K141" s="178">
        <f t="shared" si="14"/>
        <v>0</v>
      </c>
      <c r="L141" s="178">
        <f t="shared" si="15"/>
        <v>0</v>
      </c>
    </row>
    <row r="142" spans="2:12" ht="31.5">
      <c r="B142" s="179" t="s">
        <v>836</v>
      </c>
      <c r="C142" s="179" t="s">
        <v>631</v>
      </c>
      <c r="D142" s="179" t="s">
        <v>622</v>
      </c>
      <c r="E142" s="146"/>
      <c r="F142" s="179" t="s">
        <v>834</v>
      </c>
      <c r="G142" s="172">
        <v>40</v>
      </c>
      <c r="I142" s="271"/>
      <c r="J142" s="178">
        <f t="shared" si="16"/>
        <v>0</v>
      </c>
      <c r="K142" s="178">
        <f t="shared" si="14"/>
        <v>0</v>
      </c>
      <c r="L142" s="178">
        <f t="shared" si="15"/>
        <v>0</v>
      </c>
    </row>
    <row r="143" spans="2:12" ht="31.5">
      <c r="B143" s="179" t="s">
        <v>837</v>
      </c>
      <c r="C143" s="179" t="s">
        <v>631</v>
      </c>
      <c r="D143" s="179" t="s">
        <v>622</v>
      </c>
      <c r="E143" s="146"/>
      <c r="F143" s="179" t="s">
        <v>834</v>
      </c>
      <c r="G143" s="172">
        <v>20</v>
      </c>
      <c r="I143" s="271"/>
      <c r="J143" s="178">
        <f t="shared" si="16"/>
        <v>0</v>
      </c>
      <c r="K143" s="178">
        <f t="shared" si="14"/>
        <v>0</v>
      </c>
      <c r="L143" s="178">
        <f t="shared" si="15"/>
        <v>0</v>
      </c>
    </row>
    <row r="144" spans="2:12">
      <c r="B144" s="179" t="s">
        <v>643</v>
      </c>
      <c r="C144" s="179" t="s">
        <v>644</v>
      </c>
      <c r="D144" s="179" t="s">
        <v>645</v>
      </c>
      <c r="E144" s="163" t="s">
        <v>838</v>
      </c>
      <c r="F144" s="179" t="s">
        <v>646</v>
      </c>
      <c r="G144" s="176">
        <v>1</v>
      </c>
      <c r="I144" s="271"/>
      <c r="J144" s="178">
        <f t="shared" si="16"/>
        <v>0</v>
      </c>
      <c r="K144" s="178">
        <f t="shared" si="14"/>
        <v>0</v>
      </c>
      <c r="L144" s="178">
        <f t="shared" si="15"/>
        <v>0</v>
      </c>
    </row>
    <row r="145" spans="2:12" ht="31.5">
      <c r="B145" s="179" t="s">
        <v>839</v>
      </c>
      <c r="C145" s="179" t="s">
        <v>840</v>
      </c>
      <c r="D145" s="179" t="s">
        <v>645</v>
      </c>
      <c r="E145" s="163" t="s">
        <v>841</v>
      </c>
      <c r="F145" s="179" t="s">
        <v>588</v>
      </c>
      <c r="G145" s="176">
        <v>1</v>
      </c>
      <c r="I145" s="271"/>
      <c r="J145" s="178">
        <f t="shared" si="16"/>
        <v>0</v>
      </c>
      <c r="K145" s="178">
        <f t="shared" si="14"/>
        <v>0</v>
      </c>
      <c r="L145" s="178">
        <f t="shared" si="15"/>
        <v>0</v>
      </c>
    </row>
    <row r="146" spans="2:12" ht="31.5">
      <c r="B146" s="179" t="s">
        <v>842</v>
      </c>
      <c r="C146" s="179" t="s">
        <v>652</v>
      </c>
      <c r="D146" s="179" t="s">
        <v>645</v>
      </c>
      <c r="E146" s="146"/>
      <c r="F146" s="179" t="s">
        <v>653</v>
      </c>
      <c r="G146" s="176">
        <v>1</v>
      </c>
      <c r="I146" s="271"/>
      <c r="J146" s="178">
        <f t="shared" si="16"/>
        <v>0</v>
      </c>
      <c r="K146" s="178">
        <f t="shared" si="14"/>
        <v>0</v>
      </c>
      <c r="L146" s="178">
        <f t="shared" si="15"/>
        <v>0</v>
      </c>
    </row>
    <row r="147" spans="2:12">
      <c r="B147" s="179" t="s">
        <v>843</v>
      </c>
      <c r="C147" s="179" t="s">
        <v>844</v>
      </c>
      <c r="D147" s="179" t="s">
        <v>655</v>
      </c>
      <c r="E147" s="163" t="s">
        <v>845</v>
      </c>
      <c r="F147" s="179" t="s">
        <v>846</v>
      </c>
      <c r="G147" s="176">
        <v>1</v>
      </c>
      <c r="I147" s="271"/>
      <c r="J147" s="178">
        <f t="shared" si="16"/>
        <v>0</v>
      </c>
      <c r="K147" s="178">
        <f t="shared" si="14"/>
        <v>0</v>
      </c>
      <c r="L147" s="178">
        <f t="shared" si="15"/>
        <v>0</v>
      </c>
    </row>
    <row r="148" spans="2:12" ht="63">
      <c r="B148" s="179" t="s">
        <v>847</v>
      </c>
      <c r="C148" s="106"/>
      <c r="D148" s="179" t="s">
        <v>848</v>
      </c>
      <c r="E148" s="163" t="s">
        <v>428</v>
      </c>
      <c r="F148" s="179" t="s">
        <v>849</v>
      </c>
      <c r="G148" s="176">
        <v>1</v>
      </c>
      <c r="I148" s="271"/>
      <c r="J148" s="178">
        <f t="shared" si="16"/>
        <v>0</v>
      </c>
      <c r="K148" s="178">
        <f t="shared" si="14"/>
        <v>0</v>
      </c>
      <c r="L148" s="178">
        <f t="shared" si="15"/>
        <v>0</v>
      </c>
    </row>
    <row r="149" spans="2:12" ht="31.5">
      <c r="B149" s="179" t="s">
        <v>866</v>
      </c>
      <c r="C149" s="106"/>
      <c r="D149" s="179" t="s">
        <v>702</v>
      </c>
      <c r="E149" s="163" t="s">
        <v>445</v>
      </c>
      <c r="F149" s="179" t="s">
        <v>867</v>
      </c>
      <c r="G149" s="176">
        <v>3</v>
      </c>
      <c r="I149" s="271"/>
      <c r="J149" s="178">
        <f t="shared" si="16"/>
        <v>0</v>
      </c>
      <c r="K149" s="178">
        <f t="shared" si="14"/>
        <v>0</v>
      </c>
      <c r="L149" s="178">
        <f t="shared" si="15"/>
        <v>0</v>
      </c>
    </row>
    <row r="150" spans="2:12">
      <c r="B150" s="179" t="s">
        <v>850</v>
      </c>
      <c r="C150" s="106"/>
      <c r="D150" s="179" t="s">
        <v>705</v>
      </c>
      <c r="E150" s="163" t="s">
        <v>429</v>
      </c>
      <c r="F150" s="179" t="s">
        <v>852</v>
      </c>
      <c r="G150" s="176">
        <v>1</v>
      </c>
      <c r="I150" s="271"/>
      <c r="J150" s="178">
        <f t="shared" si="16"/>
        <v>0</v>
      </c>
      <c r="K150" s="178">
        <f t="shared" si="14"/>
        <v>0</v>
      </c>
      <c r="L150" s="178">
        <f t="shared" si="15"/>
        <v>0</v>
      </c>
    </row>
    <row r="151" spans="2:12">
      <c r="B151" s="179" t="s">
        <v>868</v>
      </c>
      <c r="C151" s="106"/>
      <c r="D151" s="179" t="s">
        <v>705</v>
      </c>
      <c r="E151" s="163" t="s">
        <v>854</v>
      </c>
      <c r="F151" s="179" t="s">
        <v>855</v>
      </c>
      <c r="G151" s="176">
        <v>1</v>
      </c>
      <c r="I151" s="271"/>
      <c r="J151" s="178">
        <f t="shared" si="16"/>
        <v>0</v>
      </c>
      <c r="K151" s="178">
        <f t="shared" si="14"/>
        <v>0</v>
      </c>
      <c r="L151" s="178">
        <f t="shared" si="15"/>
        <v>0</v>
      </c>
    </row>
    <row r="152" spans="2:12" ht="31.5">
      <c r="B152" s="106"/>
      <c r="C152" s="106"/>
      <c r="D152" s="179" t="s">
        <v>856</v>
      </c>
      <c r="E152" s="146"/>
      <c r="F152" s="179" t="s">
        <v>591</v>
      </c>
      <c r="G152" s="176">
        <v>5</v>
      </c>
      <c r="I152" s="271"/>
      <c r="J152" s="178">
        <f t="shared" si="16"/>
        <v>0</v>
      </c>
      <c r="K152" s="178">
        <f t="shared" si="14"/>
        <v>0</v>
      </c>
      <c r="L152" s="178">
        <f t="shared" si="15"/>
        <v>0</v>
      </c>
    </row>
    <row r="153" spans="2:12" ht="31.5">
      <c r="B153" s="179" t="s">
        <v>600</v>
      </c>
      <c r="C153" s="179" t="s">
        <v>736</v>
      </c>
      <c r="D153" s="179" t="s">
        <v>733</v>
      </c>
      <c r="E153" s="146"/>
      <c r="F153" s="179" t="s">
        <v>592</v>
      </c>
      <c r="G153" s="176">
        <v>1</v>
      </c>
      <c r="I153" s="271"/>
      <c r="J153" s="178">
        <f t="shared" si="16"/>
        <v>0</v>
      </c>
      <c r="K153" s="178">
        <f t="shared" si="14"/>
        <v>0</v>
      </c>
      <c r="L153" s="178">
        <f t="shared" si="15"/>
        <v>0</v>
      </c>
    </row>
    <row r="154" spans="2:12" ht="31.5">
      <c r="B154" s="179" t="s">
        <v>740</v>
      </c>
      <c r="C154" s="106"/>
      <c r="D154" s="179" t="s">
        <v>733</v>
      </c>
      <c r="E154" s="163" t="s">
        <v>857</v>
      </c>
      <c r="F154" s="179" t="s">
        <v>741</v>
      </c>
      <c r="G154" s="176">
        <v>7</v>
      </c>
      <c r="I154" s="271"/>
      <c r="J154" s="178">
        <f t="shared" si="16"/>
        <v>0</v>
      </c>
      <c r="K154" s="178">
        <f t="shared" si="14"/>
        <v>0</v>
      </c>
      <c r="L154" s="178">
        <f t="shared" si="15"/>
        <v>0</v>
      </c>
    </row>
    <row r="155" spans="2:12" ht="31.5">
      <c r="B155" s="179" t="s">
        <v>601</v>
      </c>
      <c r="C155" s="106"/>
      <c r="D155" s="179" t="s">
        <v>733</v>
      </c>
      <c r="E155" s="146"/>
      <c r="F155" s="179" t="s">
        <v>593</v>
      </c>
      <c r="G155" s="176">
        <v>1</v>
      </c>
      <c r="I155" s="271"/>
      <c r="J155" s="178">
        <f t="shared" si="16"/>
        <v>0</v>
      </c>
      <c r="K155" s="178">
        <f t="shared" si="14"/>
        <v>0</v>
      </c>
      <c r="L155" s="178">
        <f t="shared" si="15"/>
        <v>0</v>
      </c>
    </row>
    <row r="156" spans="2:12">
      <c r="B156" s="179" t="s">
        <v>714</v>
      </c>
      <c r="C156" s="106"/>
      <c r="D156" s="179" t="s">
        <v>757</v>
      </c>
      <c r="E156" s="146"/>
      <c r="F156" s="179" t="s">
        <v>858</v>
      </c>
      <c r="G156" s="176">
        <v>2</v>
      </c>
      <c r="I156" s="271"/>
      <c r="J156" s="178">
        <f t="shared" si="16"/>
        <v>0</v>
      </c>
      <c r="K156" s="178">
        <f t="shared" si="14"/>
        <v>0</v>
      </c>
      <c r="L156" s="178">
        <f t="shared" si="15"/>
        <v>0</v>
      </c>
    </row>
    <row r="157" spans="2:12" ht="31.5">
      <c r="B157" s="179" t="s">
        <v>859</v>
      </c>
      <c r="C157" s="179" t="s">
        <v>860</v>
      </c>
      <c r="D157" s="179" t="s">
        <v>861</v>
      </c>
      <c r="E157" s="146"/>
      <c r="F157" s="179" t="s">
        <v>862</v>
      </c>
      <c r="G157" s="176">
        <v>1</v>
      </c>
      <c r="I157" s="271"/>
      <c r="J157" s="178">
        <f t="shared" si="16"/>
        <v>0</v>
      </c>
      <c r="K157" s="178">
        <f t="shared" si="14"/>
        <v>0</v>
      </c>
      <c r="L157" s="178">
        <f t="shared" si="15"/>
        <v>0</v>
      </c>
    </row>
    <row r="158" spans="2:12" ht="31.5">
      <c r="B158" s="179" t="s">
        <v>863</v>
      </c>
      <c r="C158" s="106"/>
      <c r="D158" s="179" t="s">
        <v>772</v>
      </c>
      <c r="E158" s="163" t="s">
        <v>864</v>
      </c>
      <c r="F158" s="179" t="s">
        <v>864</v>
      </c>
      <c r="G158" s="176">
        <v>2</v>
      </c>
      <c r="I158" s="271"/>
      <c r="J158" s="178">
        <f t="shared" si="16"/>
        <v>0</v>
      </c>
      <c r="K158" s="178">
        <f t="shared" si="14"/>
        <v>0</v>
      </c>
      <c r="L158" s="178">
        <f t="shared" si="15"/>
        <v>0</v>
      </c>
    </row>
    <row r="159" spans="2:12">
      <c r="B159" s="179"/>
      <c r="C159" s="106"/>
      <c r="D159" s="179"/>
      <c r="E159" s="163"/>
      <c r="F159" s="179"/>
      <c r="G159" s="176"/>
      <c r="I159" s="271"/>
      <c r="J159" s="178"/>
    </row>
    <row r="160" spans="2:12">
      <c r="B160" s="179"/>
      <c r="C160" s="106"/>
      <c r="D160" s="179"/>
      <c r="E160" s="163"/>
      <c r="F160" s="179"/>
      <c r="G160" s="176"/>
      <c r="I160" s="271"/>
      <c r="J160" s="178"/>
    </row>
    <row r="161" spans="2:12" ht="31.5">
      <c r="B161" s="179" t="s">
        <v>617</v>
      </c>
      <c r="C161" s="106"/>
      <c r="D161" s="179" t="s">
        <v>618</v>
      </c>
      <c r="E161" s="146"/>
      <c r="F161" s="179" t="s">
        <v>619</v>
      </c>
      <c r="G161" s="176">
        <v>3</v>
      </c>
      <c r="I161" s="271"/>
      <c r="J161" s="178">
        <f t="shared" si="16"/>
        <v>0</v>
      </c>
      <c r="K161" s="178">
        <f t="shared" ref="K161" si="17">J161*0.65</f>
        <v>0</v>
      </c>
      <c r="L161" s="178">
        <f t="shared" ref="L161" si="18">J161*0.35</f>
        <v>0</v>
      </c>
    </row>
    <row r="162" spans="2:12">
      <c r="B162" s="106"/>
      <c r="C162" s="106"/>
      <c r="D162" s="179" t="s">
        <v>622</v>
      </c>
      <c r="E162" s="146"/>
      <c r="F162" s="179" t="s">
        <v>869</v>
      </c>
      <c r="I162" s="271"/>
      <c r="J162" s="178"/>
    </row>
    <row r="163" spans="2:12" ht="31.5">
      <c r="B163" s="179" t="s">
        <v>833</v>
      </c>
      <c r="C163" s="179" t="s">
        <v>631</v>
      </c>
      <c r="D163" s="179" t="s">
        <v>622</v>
      </c>
      <c r="E163" s="146"/>
      <c r="F163" s="179" t="s">
        <v>834</v>
      </c>
      <c r="G163" s="172">
        <v>20</v>
      </c>
      <c r="I163" s="271"/>
      <c r="J163" s="178">
        <f t="shared" ref="J163:J197" si="19">G163*I163</f>
        <v>0</v>
      </c>
      <c r="K163" s="178">
        <f t="shared" ref="K163:K231" si="20">J163*0.65</f>
        <v>0</v>
      </c>
      <c r="L163" s="178">
        <f t="shared" ref="L163:L168" si="21">J163*0.35</f>
        <v>0</v>
      </c>
    </row>
    <row r="164" spans="2:12" ht="31.5">
      <c r="B164" s="179" t="s">
        <v>835</v>
      </c>
      <c r="C164" s="179" t="s">
        <v>631</v>
      </c>
      <c r="D164" s="179" t="s">
        <v>622</v>
      </c>
      <c r="E164" s="146"/>
      <c r="F164" s="179" t="s">
        <v>834</v>
      </c>
      <c r="G164" s="172">
        <v>40</v>
      </c>
      <c r="I164" s="271"/>
      <c r="J164" s="178">
        <f t="shared" si="19"/>
        <v>0</v>
      </c>
      <c r="K164" s="178">
        <f t="shared" si="20"/>
        <v>0</v>
      </c>
      <c r="L164" s="178">
        <f t="shared" si="21"/>
        <v>0</v>
      </c>
    </row>
    <row r="165" spans="2:12">
      <c r="B165" s="179" t="s">
        <v>712</v>
      </c>
      <c r="C165" s="179" t="s">
        <v>791</v>
      </c>
      <c r="D165" s="179" t="s">
        <v>622</v>
      </c>
      <c r="E165" s="146"/>
      <c r="F165" s="179" t="s">
        <v>870</v>
      </c>
      <c r="G165" s="172">
        <v>20</v>
      </c>
      <c r="I165" s="271"/>
      <c r="J165" s="178">
        <f t="shared" si="19"/>
        <v>0</v>
      </c>
      <c r="K165" s="178">
        <f t="shared" si="20"/>
        <v>0</v>
      </c>
      <c r="L165" s="178">
        <f t="shared" si="21"/>
        <v>0</v>
      </c>
    </row>
    <row r="166" spans="2:12">
      <c r="B166" s="179" t="s">
        <v>871</v>
      </c>
      <c r="C166" s="106"/>
      <c r="D166" s="179" t="s">
        <v>622</v>
      </c>
      <c r="E166" s="146"/>
      <c r="F166" s="179" t="s">
        <v>869</v>
      </c>
      <c r="G166" s="172">
        <v>20</v>
      </c>
      <c r="I166" s="271"/>
      <c r="J166" s="178">
        <f t="shared" si="19"/>
        <v>0</v>
      </c>
      <c r="K166" s="178">
        <f t="shared" si="20"/>
        <v>0</v>
      </c>
      <c r="L166" s="178">
        <f t="shared" si="21"/>
        <v>0</v>
      </c>
    </row>
    <row r="167" spans="2:12">
      <c r="B167" s="179" t="s">
        <v>647</v>
      </c>
      <c r="C167" s="179" t="s">
        <v>644</v>
      </c>
      <c r="D167" s="179" t="s">
        <v>645</v>
      </c>
      <c r="E167" s="163" t="s">
        <v>872</v>
      </c>
      <c r="F167" s="179" t="s">
        <v>646</v>
      </c>
      <c r="G167" s="176">
        <v>3</v>
      </c>
      <c r="I167" s="271"/>
      <c r="J167" s="178">
        <f t="shared" si="19"/>
        <v>0</v>
      </c>
      <c r="K167" s="178">
        <f t="shared" si="20"/>
        <v>0</v>
      </c>
      <c r="L167" s="178">
        <f t="shared" si="21"/>
        <v>0</v>
      </c>
    </row>
    <row r="168" spans="2:12">
      <c r="B168" s="179" t="s">
        <v>649</v>
      </c>
      <c r="C168" s="179" t="s">
        <v>644</v>
      </c>
      <c r="D168" s="179" t="s">
        <v>645</v>
      </c>
      <c r="E168" s="146"/>
      <c r="F168" s="179" t="s">
        <v>646</v>
      </c>
      <c r="G168" s="176">
        <v>1</v>
      </c>
      <c r="I168" s="271"/>
      <c r="J168" s="178">
        <f t="shared" si="19"/>
        <v>0</v>
      </c>
      <c r="K168" s="178">
        <f t="shared" si="20"/>
        <v>0</v>
      </c>
      <c r="L168" s="178">
        <f t="shared" si="21"/>
        <v>0</v>
      </c>
    </row>
    <row r="169" spans="2:12" ht="31.5">
      <c r="B169" s="179" t="s">
        <v>873</v>
      </c>
      <c r="C169" s="179" t="s">
        <v>644</v>
      </c>
      <c r="D169" s="179" t="s">
        <v>645</v>
      </c>
      <c r="E169" s="163" t="s">
        <v>874</v>
      </c>
      <c r="F169" s="179" t="s">
        <v>875</v>
      </c>
      <c r="G169" s="176">
        <v>1</v>
      </c>
      <c r="I169" s="271"/>
      <c r="J169" s="178">
        <f t="shared" si="19"/>
        <v>0</v>
      </c>
      <c r="K169" s="178">
        <f t="shared" si="20"/>
        <v>0</v>
      </c>
      <c r="L169" s="178">
        <f t="shared" ref="L169:L216" si="22">J169*0.35</f>
        <v>0</v>
      </c>
    </row>
    <row r="170" spans="2:12">
      <c r="B170" s="179" t="s">
        <v>876</v>
      </c>
      <c r="C170" s="179" t="s">
        <v>644</v>
      </c>
      <c r="D170" s="179" t="s">
        <v>645</v>
      </c>
      <c r="E170" s="163" t="s">
        <v>877</v>
      </c>
      <c r="F170" s="179" t="s">
        <v>646</v>
      </c>
      <c r="G170" s="176">
        <v>2</v>
      </c>
      <c r="I170" s="271"/>
      <c r="J170" s="178">
        <f t="shared" si="19"/>
        <v>0</v>
      </c>
      <c r="K170" s="178">
        <f t="shared" si="20"/>
        <v>0</v>
      </c>
      <c r="L170" s="178">
        <f t="shared" si="22"/>
        <v>0</v>
      </c>
    </row>
    <row r="171" spans="2:12" ht="31.5">
      <c r="B171" s="179" t="s">
        <v>878</v>
      </c>
      <c r="C171" s="106"/>
      <c r="D171" s="179" t="s">
        <v>655</v>
      </c>
      <c r="E171" s="146"/>
      <c r="F171" s="179" t="s">
        <v>879</v>
      </c>
      <c r="G171" s="176">
        <v>4</v>
      </c>
      <c r="I171" s="271"/>
      <c r="J171" s="178">
        <f t="shared" si="19"/>
        <v>0</v>
      </c>
      <c r="K171" s="178">
        <f t="shared" si="20"/>
        <v>0</v>
      </c>
      <c r="L171" s="178">
        <f t="shared" si="22"/>
        <v>0</v>
      </c>
    </row>
    <row r="172" spans="2:12" ht="31.5">
      <c r="B172" s="179" t="s">
        <v>880</v>
      </c>
      <c r="C172" s="179" t="s">
        <v>881</v>
      </c>
      <c r="D172" s="179" t="s">
        <v>665</v>
      </c>
      <c r="E172" s="163" t="s">
        <v>882</v>
      </c>
      <c r="F172" s="179" t="s">
        <v>883</v>
      </c>
      <c r="G172" s="172">
        <v>40</v>
      </c>
      <c r="I172" s="271"/>
      <c r="J172" s="178">
        <f t="shared" si="19"/>
        <v>0</v>
      </c>
      <c r="K172" s="178">
        <f t="shared" si="20"/>
        <v>0</v>
      </c>
      <c r="L172" s="178">
        <f t="shared" si="22"/>
        <v>0</v>
      </c>
    </row>
    <row r="173" spans="2:12" ht="31.5">
      <c r="B173" s="179" t="s">
        <v>884</v>
      </c>
      <c r="C173" s="179" t="s">
        <v>881</v>
      </c>
      <c r="D173" s="179" t="s">
        <v>665</v>
      </c>
      <c r="E173" s="163" t="s">
        <v>882</v>
      </c>
      <c r="F173" s="179" t="s">
        <v>885</v>
      </c>
      <c r="G173" s="172">
        <v>30</v>
      </c>
      <c r="I173" s="271"/>
      <c r="J173" s="178">
        <f t="shared" si="19"/>
        <v>0</v>
      </c>
      <c r="K173" s="178">
        <f t="shared" si="20"/>
        <v>0</v>
      </c>
      <c r="L173" s="178">
        <f t="shared" si="22"/>
        <v>0</v>
      </c>
    </row>
    <row r="174" spans="2:12" ht="31.5">
      <c r="B174" s="179" t="s">
        <v>886</v>
      </c>
      <c r="C174" s="179" t="s">
        <v>881</v>
      </c>
      <c r="D174" s="179" t="s">
        <v>665</v>
      </c>
      <c r="E174" s="163" t="s">
        <v>882</v>
      </c>
      <c r="F174" s="179" t="s">
        <v>887</v>
      </c>
      <c r="G174" s="172">
        <v>30</v>
      </c>
      <c r="I174" s="271"/>
      <c r="J174" s="178">
        <f t="shared" si="19"/>
        <v>0</v>
      </c>
      <c r="K174" s="178">
        <f t="shared" si="20"/>
        <v>0</v>
      </c>
      <c r="L174" s="178">
        <f t="shared" si="22"/>
        <v>0</v>
      </c>
    </row>
    <row r="175" spans="2:12" ht="47.25">
      <c r="B175" s="179" t="s">
        <v>888</v>
      </c>
      <c r="C175" s="179" t="s">
        <v>881</v>
      </c>
      <c r="D175" s="179" t="s">
        <v>665</v>
      </c>
      <c r="E175" s="163" t="s">
        <v>882</v>
      </c>
      <c r="F175" s="179" t="s">
        <v>889</v>
      </c>
      <c r="G175" s="172">
        <v>20</v>
      </c>
      <c r="I175" s="271"/>
      <c r="J175" s="178">
        <f t="shared" si="19"/>
        <v>0</v>
      </c>
      <c r="K175" s="178">
        <f t="shared" si="20"/>
        <v>0</v>
      </c>
      <c r="L175" s="178">
        <f t="shared" si="22"/>
        <v>0</v>
      </c>
    </row>
    <row r="176" spans="2:12" ht="47.25">
      <c r="B176" s="179" t="s">
        <v>890</v>
      </c>
      <c r="C176" s="179" t="s">
        <v>671</v>
      </c>
      <c r="D176" s="179" t="s">
        <v>665</v>
      </c>
      <c r="E176" s="146"/>
      <c r="F176" s="179" t="s">
        <v>891</v>
      </c>
      <c r="G176" s="176">
        <v>1</v>
      </c>
      <c r="I176" s="271"/>
      <c r="J176" s="178">
        <f t="shared" si="19"/>
        <v>0</v>
      </c>
      <c r="K176" s="178">
        <f t="shared" si="20"/>
        <v>0</v>
      </c>
      <c r="L176" s="178">
        <f t="shared" si="22"/>
        <v>0</v>
      </c>
    </row>
    <row r="177" spans="2:12" ht="31.5">
      <c r="B177" s="179" t="s">
        <v>892</v>
      </c>
      <c r="C177" s="179" t="s">
        <v>893</v>
      </c>
      <c r="D177" s="179" t="s">
        <v>665</v>
      </c>
      <c r="E177" s="146"/>
      <c r="F177" s="179" t="s">
        <v>894</v>
      </c>
      <c r="G177" s="176">
        <v>1</v>
      </c>
      <c r="I177" s="271"/>
      <c r="J177" s="178">
        <f t="shared" si="19"/>
        <v>0</v>
      </c>
      <c r="K177" s="178">
        <f t="shared" si="20"/>
        <v>0</v>
      </c>
      <c r="L177" s="178">
        <f t="shared" si="22"/>
        <v>0</v>
      </c>
    </row>
    <row r="178" spans="2:12" ht="31.5">
      <c r="B178" s="179" t="s">
        <v>895</v>
      </c>
      <c r="C178" s="179" t="s">
        <v>896</v>
      </c>
      <c r="D178" s="179" t="s">
        <v>688</v>
      </c>
      <c r="E178" s="146"/>
      <c r="F178" s="179" t="s">
        <v>897</v>
      </c>
      <c r="G178" s="176">
        <v>1</v>
      </c>
      <c r="I178" s="271"/>
      <c r="J178" s="178">
        <f t="shared" si="19"/>
        <v>0</v>
      </c>
      <c r="K178" s="178">
        <f t="shared" si="20"/>
        <v>0</v>
      </c>
      <c r="L178" s="178">
        <f t="shared" si="22"/>
        <v>0</v>
      </c>
    </row>
    <row r="179" spans="2:12" ht="31.5">
      <c r="B179" s="179" t="s">
        <v>898</v>
      </c>
      <c r="C179" s="179" t="s">
        <v>899</v>
      </c>
      <c r="D179" s="179" t="s">
        <v>688</v>
      </c>
      <c r="E179" s="146"/>
      <c r="F179" s="179" t="s">
        <v>897</v>
      </c>
      <c r="G179" s="176">
        <v>1</v>
      </c>
      <c r="I179" s="271"/>
      <c r="J179" s="178">
        <f t="shared" si="19"/>
        <v>0</v>
      </c>
      <c r="K179" s="178">
        <f t="shared" si="20"/>
        <v>0</v>
      </c>
      <c r="L179" s="178">
        <f t="shared" si="22"/>
        <v>0</v>
      </c>
    </row>
    <row r="180" spans="2:12" ht="31.5">
      <c r="B180" s="179" t="s">
        <v>900</v>
      </c>
      <c r="C180" s="179" t="s">
        <v>899</v>
      </c>
      <c r="D180" s="179" t="s">
        <v>688</v>
      </c>
      <c r="E180" s="146"/>
      <c r="F180" s="179" t="s">
        <v>897</v>
      </c>
      <c r="G180" s="176">
        <v>1</v>
      </c>
      <c r="I180" s="271"/>
      <c r="J180" s="178">
        <f t="shared" si="19"/>
        <v>0</v>
      </c>
      <c r="K180" s="178">
        <f t="shared" si="20"/>
        <v>0</v>
      </c>
      <c r="L180" s="178">
        <f t="shared" si="22"/>
        <v>0</v>
      </c>
    </row>
    <row r="181" spans="2:12" ht="31.5">
      <c r="B181" s="179" t="s">
        <v>901</v>
      </c>
      <c r="C181" s="179" t="s">
        <v>902</v>
      </c>
      <c r="D181" s="179" t="s">
        <v>903</v>
      </c>
      <c r="E181" s="146"/>
      <c r="F181" s="179" t="s">
        <v>904</v>
      </c>
      <c r="G181" s="176">
        <v>3</v>
      </c>
      <c r="I181" s="271"/>
      <c r="J181" s="178">
        <f t="shared" si="19"/>
        <v>0</v>
      </c>
      <c r="K181" s="178">
        <f t="shared" si="20"/>
        <v>0</v>
      </c>
      <c r="L181" s="178">
        <f t="shared" si="22"/>
        <v>0</v>
      </c>
    </row>
    <row r="182" spans="2:12">
      <c r="B182" s="179" t="s">
        <v>905</v>
      </c>
      <c r="C182" s="179" t="s">
        <v>906</v>
      </c>
      <c r="D182" s="179" t="s">
        <v>705</v>
      </c>
      <c r="E182" s="146"/>
      <c r="F182" s="179" t="s">
        <v>907</v>
      </c>
      <c r="G182" s="176">
        <v>1</v>
      </c>
      <c r="I182" s="271"/>
      <c r="J182" s="178">
        <f t="shared" si="19"/>
        <v>0</v>
      </c>
      <c r="K182" s="178">
        <f t="shared" si="20"/>
        <v>0</v>
      </c>
      <c r="L182" s="178">
        <f t="shared" si="22"/>
        <v>0</v>
      </c>
    </row>
    <row r="183" spans="2:12" ht="31.5">
      <c r="B183" s="179" t="s">
        <v>908</v>
      </c>
      <c r="C183" s="106"/>
      <c r="D183" s="179" t="s">
        <v>721</v>
      </c>
      <c r="E183" s="146"/>
      <c r="F183" s="179" t="s">
        <v>725</v>
      </c>
      <c r="G183" s="176">
        <v>1</v>
      </c>
      <c r="I183" s="271"/>
      <c r="J183" s="178">
        <f t="shared" si="19"/>
        <v>0</v>
      </c>
      <c r="K183" s="178">
        <f t="shared" si="20"/>
        <v>0</v>
      </c>
      <c r="L183" s="178">
        <f t="shared" si="22"/>
        <v>0</v>
      </c>
    </row>
    <row r="184" spans="2:12" ht="31.5">
      <c r="B184" s="179" t="s">
        <v>909</v>
      </c>
      <c r="C184" s="106"/>
      <c r="D184" s="179" t="s">
        <v>744</v>
      </c>
      <c r="E184" s="146"/>
      <c r="F184" s="179" t="s">
        <v>910</v>
      </c>
      <c r="G184" s="176">
        <v>1</v>
      </c>
      <c r="I184" s="271"/>
      <c r="J184" s="178">
        <f t="shared" si="19"/>
        <v>0</v>
      </c>
      <c r="K184" s="178">
        <f t="shared" si="20"/>
        <v>0</v>
      </c>
      <c r="L184" s="178">
        <f t="shared" si="22"/>
        <v>0</v>
      </c>
    </row>
    <row r="185" spans="2:12" ht="31.5">
      <c r="B185" s="179" t="s">
        <v>911</v>
      </c>
      <c r="C185" s="106"/>
      <c r="D185" s="179" t="s">
        <v>751</v>
      </c>
      <c r="E185" s="146"/>
      <c r="F185" s="179" t="s">
        <v>912</v>
      </c>
      <c r="G185" s="176">
        <v>3</v>
      </c>
      <c r="I185" s="271"/>
      <c r="J185" s="178">
        <f t="shared" si="19"/>
        <v>0</v>
      </c>
      <c r="K185" s="178">
        <f t="shared" si="20"/>
        <v>0</v>
      </c>
      <c r="L185" s="178">
        <f t="shared" si="22"/>
        <v>0</v>
      </c>
    </row>
    <row r="186" spans="2:12">
      <c r="B186" s="179" t="s">
        <v>913</v>
      </c>
      <c r="C186" s="179" t="s">
        <v>754</v>
      </c>
      <c r="D186" s="179" t="s">
        <v>755</v>
      </c>
      <c r="E186" s="146"/>
      <c r="F186" s="179" t="s">
        <v>914</v>
      </c>
      <c r="G186" s="176">
        <v>1</v>
      </c>
      <c r="I186" s="271"/>
      <c r="J186" s="178">
        <f t="shared" si="19"/>
        <v>0</v>
      </c>
      <c r="K186" s="178">
        <f t="shared" si="20"/>
        <v>0</v>
      </c>
      <c r="L186" s="178">
        <f t="shared" si="22"/>
        <v>0</v>
      </c>
    </row>
    <row r="187" spans="2:12">
      <c r="B187" s="179" t="s">
        <v>762</v>
      </c>
      <c r="C187" s="106"/>
      <c r="D187" s="179" t="s">
        <v>763</v>
      </c>
      <c r="E187" s="146"/>
      <c r="F187" s="179" t="s">
        <v>764</v>
      </c>
      <c r="G187" s="176">
        <v>2</v>
      </c>
      <c r="I187" s="271"/>
      <c r="J187" s="178">
        <f t="shared" si="19"/>
        <v>0</v>
      </c>
      <c r="K187" s="178">
        <f t="shared" si="20"/>
        <v>0</v>
      </c>
      <c r="L187" s="178">
        <f t="shared" si="22"/>
        <v>0</v>
      </c>
    </row>
    <row r="188" spans="2:12">
      <c r="B188" s="179" t="s">
        <v>915</v>
      </c>
      <c r="C188" s="106"/>
      <c r="D188" s="179" t="s">
        <v>763</v>
      </c>
      <c r="E188" s="146"/>
      <c r="F188" s="179" t="s">
        <v>916</v>
      </c>
      <c r="G188" s="176">
        <v>2</v>
      </c>
      <c r="I188" s="271"/>
      <c r="J188" s="178">
        <f t="shared" si="19"/>
        <v>0</v>
      </c>
      <c r="K188" s="178">
        <f t="shared" si="20"/>
        <v>0</v>
      </c>
      <c r="L188" s="178">
        <f t="shared" si="22"/>
        <v>0</v>
      </c>
    </row>
    <row r="189" spans="2:12">
      <c r="B189" s="179" t="s">
        <v>765</v>
      </c>
      <c r="C189" s="106"/>
      <c r="D189" s="179" t="s">
        <v>763</v>
      </c>
      <c r="E189" s="146"/>
      <c r="F189" s="179" t="s">
        <v>766</v>
      </c>
      <c r="G189" s="176">
        <v>1</v>
      </c>
      <c r="I189" s="271"/>
      <c r="J189" s="178">
        <f t="shared" si="19"/>
        <v>0</v>
      </c>
      <c r="K189" s="178">
        <f t="shared" si="20"/>
        <v>0</v>
      </c>
      <c r="L189" s="178">
        <f t="shared" si="22"/>
        <v>0</v>
      </c>
    </row>
    <row r="190" spans="2:12">
      <c r="B190" s="179" t="s">
        <v>767</v>
      </c>
      <c r="C190" s="106"/>
      <c r="D190" s="179" t="s">
        <v>763</v>
      </c>
      <c r="E190" s="146"/>
      <c r="F190" s="179" t="s">
        <v>758</v>
      </c>
      <c r="G190" s="176">
        <v>1</v>
      </c>
      <c r="I190" s="271"/>
      <c r="J190" s="178">
        <f t="shared" si="19"/>
        <v>0</v>
      </c>
      <c r="K190" s="178">
        <f t="shared" si="20"/>
        <v>0</v>
      </c>
      <c r="L190" s="178">
        <f t="shared" si="22"/>
        <v>0</v>
      </c>
    </row>
    <row r="191" spans="2:12">
      <c r="B191" s="179" t="s">
        <v>917</v>
      </c>
      <c r="C191" s="106"/>
      <c r="D191" s="179" t="s">
        <v>763</v>
      </c>
      <c r="E191" s="146"/>
      <c r="F191" s="179" t="s">
        <v>918</v>
      </c>
      <c r="G191" s="176">
        <v>1</v>
      </c>
      <c r="I191" s="271"/>
      <c r="J191" s="178">
        <f t="shared" si="19"/>
        <v>0</v>
      </c>
      <c r="K191" s="178">
        <f t="shared" si="20"/>
        <v>0</v>
      </c>
      <c r="L191" s="178">
        <f t="shared" si="22"/>
        <v>0</v>
      </c>
    </row>
    <row r="192" spans="2:12">
      <c r="B192" s="179" t="s">
        <v>919</v>
      </c>
      <c r="C192" s="106"/>
      <c r="D192" s="179" t="s">
        <v>763</v>
      </c>
      <c r="E192" s="146"/>
      <c r="F192" s="179" t="s">
        <v>920</v>
      </c>
      <c r="G192" s="176">
        <v>3</v>
      </c>
      <c r="I192" s="271"/>
      <c r="J192" s="178">
        <f t="shared" si="19"/>
        <v>0</v>
      </c>
      <c r="K192" s="178">
        <f t="shared" si="20"/>
        <v>0</v>
      </c>
      <c r="L192" s="178">
        <f t="shared" si="22"/>
        <v>0</v>
      </c>
    </row>
    <row r="193" spans="2:12" ht="31.5">
      <c r="B193" s="179" t="s">
        <v>921</v>
      </c>
      <c r="C193" s="179" t="s">
        <v>860</v>
      </c>
      <c r="D193" s="179" t="s">
        <v>861</v>
      </c>
      <c r="E193" s="146"/>
      <c r="F193" s="179" t="s">
        <v>922</v>
      </c>
      <c r="G193" s="176">
        <v>4</v>
      </c>
      <c r="I193" s="271"/>
      <c r="J193" s="178">
        <f t="shared" si="19"/>
        <v>0</v>
      </c>
      <c r="K193" s="178">
        <f t="shared" si="20"/>
        <v>0</v>
      </c>
      <c r="L193" s="178">
        <f t="shared" si="22"/>
        <v>0</v>
      </c>
    </row>
    <row r="194" spans="2:12">
      <c r="B194" s="179" t="s">
        <v>923</v>
      </c>
      <c r="C194" s="179" t="s">
        <v>924</v>
      </c>
      <c r="D194" s="179" t="s">
        <v>861</v>
      </c>
      <c r="E194" s="163" t="s">
        <v>925</v>
      </c>
      <c r="F194" s="179" t="s">
        <v>926</v>
      </c>
      <c r="G194" s="176">
        <v>1</v>
      </c>
      <c r="I194" s="271"/>
      <c r="J194" s="178">
        <f t="shared" si="19"/>
        <v>0</v>
      </c>
      <c r="K194" s="178">
        <f t="shared" si="20"/>
        <v>0</v>
      </c>
      <c r="L194" s="178">
        <f t="shared" si="22"/>
        <v>0</v>
      </c>
    </row>
    <row r="195" spans="2:12">
      <c r="B195" s="179" t="s">
        <v>927</v>
      </c>
      <c r="C195" s="179" t="s">
        <v>928</v>
      </c>
      <c r="D195" s="179" t="s">
        <v>861</v>
      </c>
      <c r="E195" s="146"/>
      <c r="F195" s="179" t="s">
        <v>929</v>
      </c>
      <c r="G195" s="176">
        <v>1</v>
      </c>
      <c r="I195" s="271"/>
      <c r="J195" s="178">
        <f t="shared" si="19"/>
        <v>0</v>
      </c>
      <c r="K195" s="178">
        <f t="shared" si="20"/>
        <v>0</v>
      </c>
      <c r="L195" s="178">
        <f t="shared" si="22"/>
        <v>0</v>
      </c>
    </row>
    <row r="196" spans="2:12" ht="31.5">
      <c r="B196" s="179" t="s">
        <v>930</v>
      </c>
      <c r="C196" s="106"/>
      <c r="D196" s="179" t="s">
        <v>772</v>
      </c>
      <c r="E196" s="163" t="s">
        <v>931</v>
      </c>
      <c r="F196" s="179" t="s">
        <v>932</v>
      </c>
      <c r="G196" s="176">
        <v>1</v>
      </c>
      <c r="I196" s="271"/>
      <c r="J196" s="178">
        <f t="shared" si="19"/>
        <v>0</v>
      </c>
      <c r="K196" s="178">
        <f t="shared" si="20"/>
        <v>0</v>
      </c>
      <c r="L196" s="178">
        <f t="shared" si="22"/>
        <v>0</v>
      </c>
    </row>
    <row r="197" spans="2:12" ht="31.5">
      <c r="B197" s="179" t="s">
        <v>933</v>
      </c>
      <c r="C197" s="106"/>
      <c r="D197" s="179" t="s">
        <v>772</v>
      </c>
      <c r="E197" s="163" t="s">
        <v>934</v>
      </c>
      <c r="F197" s="179" t="s">
        <v>935</v>
      </c>
      <c r="G197" s="176">
        <v>1</v>
      </c>
      <c r="I197" s="271"/>
      <c r="J197" s="178">
        <f t="shared" si="19"/>
        <v>0</v>
      </c>
      <c r="K197" s="178">
        <f t="shared" si="20"/>
        <v>0</v>
      </c>
      <c r="L197" s="178">
        <f t="shared" si="22"/>
        <v>0</v>
      </c>
    </row>
    <row r="198" spans="2:12">
      <c r="B198" s="179"/>
      <c r="C198" s="106"/>
      <c r="D198" s="179"/>
      <c r="E198" s="163"/>
      <c r="F198" s="179"/>
      <c r="G198" s="176"/>
      <c r="I198" s="271"/>
      <c r="J198" s="178"/>
      <c r="K198" s="178">
        <f t="shared" si="20"/>
        <v>0</v>
      </c>
      <c r="L198" s="178">
        <f t="shared" si="22"/>
        <v>0</v>
      </c>
    </row>
    <row r="199" spans="2:12">
      <c r="B199" s="179" t="s">
        <v>936</v>
      </c>
      <c r="C199" s="179" t="s">
        <v>631</v>
      </c>
      <c r="D199" s="179" t="s">
        <v>622</v>
      </c>
      <c r="E199" s="146"/>
      <c r="F199" s="179" t="s">
        <v>632</v>
      </c>
      <c r="G199" s="172">
        <v>200</v>
      </c>
      <c r="I199" s="271"/>
      <c r="J199" s="178">
        <f t="shared" ref="J199:J211" si="23">G199*I199</f>
        <v>0</v>
      </c>
      <c r="K199" s="178">
        <f t="shared" si="20"/>
        <v>0</v>
      </c>
      <c r="L199" s="178">
        <f t="shared" si="22"/>
        <v>0</v>
      </c>
    </row>
    <row r="200" spans="2:12" ht="31.5">
      <c r="B200" s="179" t="s">
        <v>835</v>
      </c>
      <c r="C200" s="179" t="s">
        <v>631</v>
      </c>
      <c r="D200" s="179" t="s">
        <v>622</v>
      </c>
      <c r="E200" s="146"/>
      <c r="F200" s="179" t="s">
        <v>834</v>
      </c>
      <c r="G200" s="172">
        <v>40</v>
      </c>
      <c r="I200" s="271"/>
      <c r="J200" s="178">
        <f t="shared" si="23"/>
        <v>0</v>
      </c>
      <c r="K200" s="178">
        <f t="shared" si="20"/>
        <v>0</v>
      </c>
      <c r="L200" s="178">
        <f t="shared" si="22"/>
        <v>0</v>
      </c>
    </row>
    <row r="201" spans="2:12" ht="31.5">
      <c r="B201" s="179" t="s">
        <v>836</v>
      </c>
      <c r="C201" s="179" t="s">
        <v>631</v>
      </c>
      <c r="D201" s="179" t="s">
        <v>622</v>
      </c>
      <c r="E201" s="146"/>
      <c r="F201" s="179" t="s">
        <v>834</v>
      </c>
      <c r="G201" s="172">
        <v>20</v>
      </c>
      <c r="I201" s="271"/>
      <c r="J201" s="178">
        <f t="shared" si="23"/>
        <v>0</v>
      </c>
      <c r="K201" s="178">
        <f t="shared" si="20"/>
        <v>0</v>
      </c>
      <c r="L201" s="178">
        <f t="shared" si="22"/>
        <v>0</v>
      </c>
    </row>
    <row r="202" spans="2:12" ht="31.5">
      <c r="B202" s="179" t="s">
        <v>937</v>
      </c>
      <c r="C202" s="179" t="s">
        <v>631</v>
      </c>
      <c r="D202" s="179" t="s">
        <v>622</v>
      </c>
      <c r="E202" s="146"/>
      <c r="F202" s="179" t="s">
        <v>834</v>
      </c>
      <c r="G202" s="172">
        <v>20</v>
      </c>
      <c r="I202" s="271"/>
      <c r="J202" s="178">
        <f t="shared" si="23"/>
        <v>0</v>
      </c>
      <c r="K202" s="178">
        <f t="shared" si="20"/>
        <v>0</v>
      </c>
      <c r="L202" s="178">
        <f t="shared" si="22"/>
        <v>0</v>
      </c>
    </row>
    <row r="203" spans="2:12">
      <c r="B203" s="179" t="s">
        <v>643</v>
      </c>
      <c r="C203" s="179" t="s">
        <v>644</v>
      </c>
      <c r="D203" s="179" t="s">
        <v>645</v>
      </c>
      <c r="E203" s="146"/>
      <c r="F203" s="179" t="s">
        <v>646</v>
      </c>
      <c r="G203" s="176">
        <v>1</v>
      </c>
      <c r="I203" s="271"/>
      <c r="J203" s="178">
        <f t="shared" si="23"/>
        <v>0</v>
      </c>
      <c r="K203" s="178">
        <f t="shared" si="20"/>
        <v>0</v>
      </c>
      <c r="L203" s="178">
        <f t="shared" si="22"/>
        <v>0</v>
      </c>
    </row>
    <row r="204" spans="2:12">
      <c r="B204" s="179" t="s">
        <v>938</v>
      </c>
      <c r="C204" s="179" t="s">
        <v>644</v>
      </c>
      <c r="D204" s="179" t="s">
        <v>645</v>
      </c>
      <c r="E204" s="146"/>
      <c r="F204" s="179" t="s">
        <v>646</v>
      </c>
      <c r="G204" s="176">
        <v>2</v>
      </c>
      <c r="I204" s="271"/>
      <c r="J204" s="178">
        <f t="shared" si="23"/>
        <v>0</v>
      </c>
      <c r="K204" s="178">
        <f t="shared" si="20"/>
        <v>0</v>
      </c>
      <c r="L204" s="178">
        <f t="shared" si="22"/>
        <v>0</v>
      </c>
    </row>
    <row r="205" spans="2:12" ht="63">
      <c r="B205" s="179" t="s">
        <v>939</v>
      </c>
      <c r="C205" s="106"/>
      <c r="D205" s="179" t="s">
        <v>848</v>
      </c>
      <c r="E205" s="163" t="s">
        <v>434</v>
      </c>
      <c r="F205" s="179" t="s">
        <v>940</v>
      </c>
      <c r="G205" s="176">
        <v>1</v>
      </c>
      <c r="I205" s="271"/>
      <c r="J205" s="178">
        <f t="shared" si="23"/>
        <v>0</v>
      </c>
      <c r="K205" s="178">
        <f t="shared" si="20"/>
        <v>0</v>
      </c>
      <c r="L205" s="178">
        <f t="shared" si="22"/>
        <v>0</v>
      </c>
    </row>
    <row r="206" spans="2:12" ht="31.5">
      <c r="B206" s="179" t="s">
        <v>941</v>
      </c>
      <c r="C206" s="179" t="s">
        <v>942</v>
      </c>
      <c r="D206" s="179" t="s">
        <v>695</v>
      </c>
      <c r="E206" s="146"/>
      <c r="F206" s="179" t="s">
        <v>943</v>
      </c>
      <c r="G206" s="176">
        <v>1</v>
      </c>
      <c r="I206" s="271"/>
      <c r="J206" s="178">
        <f t="shared" si="23"/>
        <v>0</v>
      </c>
      <c r="K206" s="178">
        <f t="shared" si="20"/>
        <v>0</v>
      </c>
      <c r="L206" s="178">
        <f t="shared" si="22"/>
        <v>0</v>
      </c>
    </row>
    <row r="207" spans="2:12" ht="31.5">
      <c r="B207" s="179" t="s">
        <v>944</v>
      </c>
      <c r="C207" s="106"/>
      <c r="D207" s="179" t="s">
        <v>945</v>
      </c>
      <c r="E207" s="146"/>
      <c r="F207" s="179" t="s">
        <v>946</v>
      </c>
      <c r="G207" s="176">
        <v>1</v>
      </c>
      <c r="I207" s="271"/>
      <c r="J207" s="178">
        <f t="shared" si="23"/>
        <v>0</v>
      </c>
      <c r="K207" s="178">
        <f t="shared" si="20"/>
        <v>0</v>
      </c>
      <c r="L207" s="178">
        <f t="shared" si="22"/>
        <v>0</v>
      </c>
    </row>
    <row r="208" spans="2:12" ht="31.5">
      <c r="B208" s="179" t="s">
        <v>598</v>
      </c>
      <c r="C208" s="106"/>
      <c r="D208" s="179" t="s">
        <v>702</v>
      </c>
      <c r="E208" s="163" t="s">
        <v>947</v>
      </c>
      <c r="F208" s="179" t="s">
        <v>589</v>
      </c>
      <c r="G208" s="176">
        <v>2</v>
      </c>
      <c r="I208" s="271"/>
      <c r="J208" s="178">
        <f t="shared" si="23"/>
        <v>0</v>
      </c>
      <c r="K208" s="178">
        <f t="shared" si="20"/>
        <v>0</v>
      </c>
      <c r="L208" s="178">
        <f t="shared" si="22"/>
        <v>0</v>
      </c>
    </row>
    <row r="209" spans="2:12">
      <c r="B209" s="179" t="s">
        <v>948</v>
      </c>
      <c r="C209" s="106"/>
      <c r="D209" s="179" t="s">
        <v>705</v>
      </c>
      <c r="E209" s="163" t="s">
        <v>433</v>
      </c>
      <c r="F209" s="179" t="s">
        <v>949</v>
      </c>
      <c r="G209" s="176">
        <v>2</v>
      </c>
      <c r="I209" s="271"/>
      <c r="J209" s="178">
        <f t="shared" si="23"/>
        <v>0</v>
      </c>
      <c r="K209" s="178">
        <f t="shared" si="20"/>
        <v>0</v>
      </c>
      <c r="L209" s="178">
        <f t="shared" si="22"/>
        <v>0</v>
      </c>
    </row>
    <row r="210" spans="2:12" ht="31.5">
      <c r="B210" s="179" t="s">
        <v>735</v>
      </c>
      <c r="C210" s="179" t="s">
        <v>736</v>
      </c>
      <c r="D210" s="179" t="s">
        <v>733</v>
      </c>
      <c r="E210" s="146"/>
      <c r="F210" s="179" t="s">
        <v>592</v>
      </c>
      <c r="G210" s="176">
        <v>2</v>
      </c>
      <c r="I210" s="271"/>
      <c r="J210" s="178">
        <f t="shared" si="23"/>
        <v>0</v>
      </c>
      <c r="K210" s="178">
        <f t="shared" si="20"/>
        <v>0</v>
      </c>
      <c r="L210" s="178">
        <f t="shared" si="22"/>
        <v>0</v>
      </c>
    </row>
    <row r="211" spans="2:12" ht="31.5">
      <c r="B211" s="179" t="s">
        <v>441</v>
      </c>
      <c r="C211" s="179" t="s">
        <v>950</v>
      </c>
      <c r="D211" s="179" t="s">
        <v>744</v>
      </c>
      <c r="E211" s="163" t="s">
        <v>435</v>
      </c>
      <c r="F211" s="179" t="s">
        <v>594</v>
      </c>
      <c r="G211" s="176">
        <v>1</v>
      </c>
      <c r="I211" s="271"/>
      <c r="J211" s="178">
        <f t="shared" si="23"/>
        <v>0</v>
      </c>
      <c r="K211" s="178">
        <f t="shared" si="20"/>
        <v>0</v>
      </c>
      <c r="L211" s="178">
        <f t="shared" si="22"/>
        <v>0</v>
      </c>
    </row>
    <row r="212" spans="2:12">
      <c r="B212" s="179"/>
      <c r="C212" s="179"/>
      <c r="D212" s="179"/>
      <c r="E212" s="163"/>
      <c r="F212" s="179"/>
      <c r="G212" s="176"/>
      <c r="I212" s="271"/>
      <c r="J212" s="178"/>
      <c r="K212" s="178"/>
      <c r="L212" s="178"/>
    </row>
    <row r="213" spans="2:12" ht="31.5">
      <c r="B213" s="179" t="s">
        <v>637</v>
      </c>
      <c r="C213" s="179" t="s">
        <v>634</v>
      </c>
      <c r="D213" s="179" t="s">
        <v>622</v>
      </c>
      <c r="E213" s="146"/>
      <c r="F213" s="179" t="s">
        <v>635</v>
      </c>
      <c r="G213" s="172">
        <v>80</v>
      </c>
      <c r="I213" s="271"/>
      <c r="J213" s="178">
        <f t="shared" ref="J213:J220" si="24">G213*I213</f>
        <v>0</v>
      </c>
      <c r="K213" s="178">
        <f t="shared" si="20"/>
        <v>0</v>
      </c>
      <c r="L213" s="178">
        <f t="shared" si="22"/>
        <v>0</v>
      </c>
    </row>
    <row r="214" spans="2:12" ht="31.5">
      <c r="B214" s="179" t="s">
        <v>951</v>
      </c>
      <c r="C214" s="179" t="s">
        <v>631</v>
      </c>
      <c r="D214" s="179" t="s">
        <v>622</v>
      </c>
      <c r="E214" s="146"/>
      <c r="F214" s="179" t="s">
        <v>834</v>
      </c>
      <c r="G214" s="172">
        <v>20</v>
      </c>
      <c r="I214" s="271"/>
      <c r="J214" s="178">
        <f t="shared" si="24"/>
        <v>0</v>
      </c>
      <c r="K214" s="178">
        <f t="shared" si="20"/>
        <v>0</v>
      </c>
      <c r="L214" s="178">
        <f t="shared" si="22"/>
        <v>0</v>
      </c>
    </row>
    <row r="215" spans="2:12">
      <c r="B215" s="179" t="s">
        <v>952</v>
      </c>
      <c r="C215" s="179" t="s">
        <v>644</v>
      </c>
      <c r="D215" s="179" t="s">
        <v>645</v>
      </c>
      <c r="E215" s="146"/>
      <c r="F215" s="179" t="s">
        <v>646</v>
      </c>
      <c r="G215" s="176">
        <v>2</v>
      </c>
      <c r="I215" s="271"/>
      <c r="J215" s="178">
        <f t="shared" si="24"/>
        <v>0</v>
      </c>
      <c r="K215" s="178">
        <f t="shared" si="20"/>
        <v>0</v>
      </c>
      <c r="L215" s="178">
        <f t="shared" si="22"/>
        <v>0</v>
      </c>
    </row>
    <row r="216" spans="2:12">
      <c r="B216" s="179" t="s">
        <v>649</v>
      </c>
      <c r="C216" s="179" t="s">
        <v>644</v>
      </c>
      <c r="D216" s="179" t="s">
        <v>645</v>
      </c>
      <c r="E216" s="146"/>
      <c r="F216" s="179" t="s">
        <v>646</v>
      </c>
      <c r="G216" s="176">
        <v>1</v>
      </c>
      <c r="I216" s="271"/>
      <c r="J216" s="178">
        <f t="shared" si="24"/>
        <v>0</v>
      </c>
      <c r="K216" s="178">
        <f t="shared" si="20"/>
        <v>0</v>
      </c>
      <c r="L216" s="178">
        <f t="shared" si="22"/>
        <v>0</v>
      </c>
    </row>
    <row r="217" spans="2:12">
      <c r="B217" s="179" t="s">
        <v>650</v>
      </c>
      <c r="C217" s="179" t="s">
        <v>644</v>
      </c>
      <c r="D217" s="179" t="s">
        <v>645</v>
      </c>
      <c r="E217" s="146"/>
      <c r="F217" s="179" t="s">
        <v>646</v>
      </c>
      <c r="G217" s="176">
        <v>1</v>
      </c>
      <c r="I217" s="271"/>
      <c r="J217" s="178">
        <f t="shared" si="24"/>
        <v>0</v>
      </c>
      <c r="K217" s="178">
        <f t="shared" si="20"/>
        <v>0</v>
      </c>
      <c r="L217" s="178">
        <f t="shared" ref="L217:L220" si="25">J217*0.35</f>
        <v>0</v>
      </c>
    </row>
    <row r="218" spans="2:12" ht="31.5">
      <c r="B218" s="179" t="s">
        <v>953</v>
      </c>
      <c r="C218" s="106"/>
      <c r="D218" s="179" t="s">
        <v>903</v>
      </c>
      <c r="E218" s="163" t="s">
        <v>954</v>
      </c>
      <c r="F218" s="179" t="s">
        <v>955</v>
      </c>
      <c r="G218" s="176">
        <v>1</v>
      </c>
      <c r="I218" s="271"/>
      <c r="J218" s="178">
        <f t="shared" si="24"/>
        <v>0</v>
      </c>
      <c r="K218" s="178">
        <f t="shared" si="20"/>
        <v>0</v>
      </c>
      <c r="L218" s="178">
        <f t="shared" si="25"/>
        <v>0</v>
      </c>
    </row>
    <row r="219" spans="2:12">
      <c r="B219" s="179" t="s">
        <v>956</v>
      </c>
      <c r="C219" s="179" t="s">
        <v>957</v>
      </c>
      <c r="D219" s="179" t="s">
        <v>903</v>
      </c>
      <c r="E219" s="146"/>
      <c r="F219" s="179" t="s">
        <v>958</v>
      </c>
      <c r="G219" s="176">
        <v>1</v>
      </c>
      <c r="I219" s="271"/>
      <c r="J219" s="178">
        <f t="shared" si="24"/>
        <v>0</v>
      </c>
      <c r="K219" s="178">
        <f t="shared" si="20"/>
        <v>0</v>
      </c>
      <c r="L219" s="178">
        <f t="shared" si="25"/>
        <v>0</v>
      </c>
    </row>
    <row r="220" spans="2:12">
      <c r="B220" s="179" t="s">
        <v>753</v>
      </c>
      <c r="C220" s="179" t="s">
        <v>754</v>
      </c>
      <c r="D220" s="179" t="s">
        <v>755</v>
      </c>
      <c r="E220" s="146"/>
      <c r="F220" s="179" t="s">
        <v>756</v>
      </c>
      <c r="G220" s="176">
        <v>2</v>
      </c>
      <c r="I220" s="271"/>
      <c r="J220" s="178">
        <f t="shared" si="24"/>
        <v>0</v>
      </c>
      <c r="K220" s="178">
        <f t="shared" si="20"/>
        <v>0</v>
      </c>
      <c r="L220" s="178">
        <f t="shared" si="25"/>
        <v>0</v>
      </c>
    </row>
    <row r="221" spans="2:12">
      <c r="B221" s="179"/>
      <c r="C221" s="179"/>
      <c r="D221" s="179"/>
      <c r="E221" s="146"/>
      <c r="F221" s="179"/>
      <c r="G221" s="176"/>
      <c r="I221" s="271"/>
      <c r="J221" s="178"/>
    </row>
    <row r="222" spans="2:12" ht="31.5">
      <c r="B222" s="179" t="s">
        <v>835</v>
      </c>
      <c r="C222" s="179" t="s">
        <v>631</v>
      </c>
      <c r="D222" s="179" t="s">
        <v>622</v>
      </c>
      <c r="E222" s="146"/>
      <c r="F222" s="179" t="s">
        <v>834</v>
      </c>
      <c r="G222" s="176">
        <v>2</v>
      </c>
      <c r="I222" s="271"/>
      <c r="J222" s="178">
        <f t="shared" ref="J222:J228" si="26">G222*I222</f>
        <v>0</v>
      </c>
      <c r="K222" s="178">
        <f t="shared" si="20"/>
        <v>0</v>
      </c>
      <c r="L222" s="178">
        <f t="shared" ref="L222:L230" si="27">J222*0.35</f>
        <v>0</v>
      </c>
    </row>
    <row r="223" spans="2:12" ht="31.5">
      <c r="B223" s="179" t="s">
        <v>836</v>
      </c>
      <c r="C223" s="179" t="s">
        <v>631</v>
      </c>
      <c r="D223" s="179" t="s">
        <v>622</v>
      </c>
      <c r="E223" s="146"/>
      <c r="F223" s="179" t="s">
        <v>834</v>
      </c>
      <c r="G223" s="176">
        <v>4</v>
      </c>
      <c r="I223" s="271"/>
      <c r="J223" s="178">
        <f t="shared" si="26"/>
        <v>0</v>
      </c>
      <c r="K223" s="178">
        <f t="shared" si="20"/>
        <v>0</v>
      </c>
      <c r="L223" s="178">
        <f t="shared" si="27"/>
        <v>0</v>
      </c>
    </row>
    <row r="224" spans="2:12" ht="31.5">
      <c r="B224" s="179" t="s">
        <v>959</v>
      </c>
      <c r="C224" s="179" t="s">
        <v>652</v>
      </c>
      <c r="D224" s="179" t="s">
        <v>645</v>
      </c>
      <c r="E224" s="146"/>
      <c r="F224" s="179" t="s">
        <v>653</v>
      </c>
      <c r="G224" s="176">
        <v>3</v>
      </c>
      <c r="I224" s="271"/>
      <c r="J224" s="178">
        <f t="shared" si="26"/>
        <v>0</v>
      </c>
      <c r="K224" s="178">
        <f t="shared" si="20"/>
        <v>0</v>
      </c>
      <c r="L224" s="178">
        <f t="shared" si="27"/>
        <v>0</v>
      </c>
    </row>
    <row r="225" spans="1:12">
      <c r="B225" s="179" t="s">
        <v>843</v>
      </c>
      <c r="C225" s="179" t="s">
        <v>844</v>
      </c>
      <c r="D225" s="179" t="s">
        <v>655</v>
      </c>
      <c r="E225" s="146"/>
      <c r="F225" s="179" t="s">
        <v>846</v>
      </c>
      <c r="G225" s="176">
        <v>3</v>
      </c>
      <c r="I225" s="271"/>
      <c r="J225" s="178">
        <f t="shared" si="26"/>
        <v>0</v>
      </c>
      <c r="K225" s="178">
        <f t="shared" si="20"/>
        <v>0</v>
      </c>
      <c r="L225" s="178">
        <f t="shared" si="27"/>
        <v>0</v>
      </c>
    </row>
    <row r="226" spans="1:12">
      <c r="B226" s="179" t="s">
        <v>960</v>
      </c>
      <c r="C226" s="106"/>
      <c r="D226" s="179" t="s">
        <v>705</v>
      </c>
      <c r="E226" s="163" t="s">
        <v>443</v>
      </c>
      <c r="F226" s="179" t="s">
        <v>587</v>
      </c>
      <c r="G226" s="176">
        <v>3</v>
      </c>
      <c r="I226" s="271"/>
      <c r="J226" s="178">
        <f t="shared" si="26"/>
        <v>0</v>
      </c>
      <c r="K226" s="178">
        <f t="shared" si="20"/>
        <v>0</v>
      </c>
      <c r="L226" s="178">
        <f t="shared" si="27"/>
        <v>0</v>
      </c>
    </row>
    <row r="227" spans="1:12" ht="31.5">
      <c r="B227" s="179" t="s">
        <v>735</v>
      </c>
      <c r="C227" s="179" t="s">
        <v>736</v>
      </c>
      <c r="D227" s="179" t="s">
        <v>733</v>
      </c>
      <c r="E227" s="146"/>
      <c r="F227" s="179" t="s">
        <v>592</v>
      </c>
      <c r="G227" s="176">
        <v>3</v>
      </c>
      <c r="I227" s="271"/>
      <c r="J227" s="178">
        <f t="shared" si="26"/>
        <v>0</v>
      </c>
      <c r="K227" s="178">
        <f t="shared" si="20"/>
        <v>0</v>
      </c>
      <c r="L227" s="178">
        <f t="shared" si="27"/>
        <v>0</v>
      </c>
    </row>
    <row r="228" spans="1:12" ht="31.5">
      <c r="B228" s="179" t="s">
        <v>961</v>
      </c>
      <c r="C228" s="179" t="s">
        <v>962</v>
      </c>
      <c r="D228" s="179" t="s">
        <v>744</v>
      </c>
      <c r="E228" s="163" t="s">
        <v>444</v>
      </c>
      <c r="F228" s="179" t="s">
        <v>594</v>
      </c>
      <c r="G228" s="176">
        <v>3</v>
      </c>
      <c r="I228" s="271"/>
      <c r="J228" s="178">
        <f t="shared" si="26"/>
        <v>0</v>
      </c>
      <c r="K228" s="178">
        <f t="shared" si="20"/>
        <v>0</v>
      </c>
      <c r="L228" s="178">
        <f t="shared" si="27"/>
        <v>0</v>
      </c>
    </row>
    <row r="229" spans="1:12">
      <c r="B229" s="179"/>
      <c r="C229" s="179"/>
      <c r="D229" s="179"/>
      <c r="E229" s="163"/>
      <c r="F229" s="179"/>
      <c r="G229" s="176"/>
      <c r="I229" s="271"/>
      <c r="J229" s="178"/>
      <c r="K229" s="178"/>
      <c r="L229" s="178"/>
    </row>
    <row r="230" spans="1:12">
      <c r="B230" s="179" t="s">
        <v>936</v>
      </c>
      <c r="C230" s="179" t="s">
        <v>631</v>
      </c>
      <c r="D230" s="179" t="s">
        <v>622</v>
      </c>
      <c r="E230" s="146"/>
      <c r="F230" s="179" t="s">
        <v>632</v>
      </c>
      <c r="G230" s="172">
        <v>80</v>
      </c>
      <c r="I230" s="271"/>
      <c r="J230" s="178">
        <f t="shared" ref="J230:J243" si="28">G230*I230</f>
        <v>0</v>
      </c>
      <c r="K230" s="178">
        <f t="shared" si="20"/>
        <v>0</v>
      </c>
      <c r="L230" s="178">
        <f t="shared" si="27"/>
        <v>0</v>
      </c>
    </row>
    <row r="231" spans="1:12" ht="31.5">
      <c r="B231" s="179" t="s">
        <v>835</v>
      </c>
      <c r="C231" s="179" t="s">
        <v>631</v>
      </c>
      <c r="D231" s="179" t="s">
        <v>622</v>
      </c>
      <c r="E231" s="146"/>
      <c r="F231" s="179" t="s">
        <v>834</v>
      </c>
      <c r="G231" s="172">
        <v>100</v>
      </c>
      <c r="I231" s="271"/>
      <c r="J231" s="178">
        <f t="shared" si="28"/>
        <v>0</v>
      </c>
      <c r="K231" s="178">
        <f t="shared" si="20"/>
        <v>0</v>
      </c>
      <c r="L231" s="178">
        <f t="shared" ref="L231:L254" si="29">J231*0.35</f>
        <v>0</v>
      </c>
    </row>
    <row r="232" spans="1:12" ht="31.5">
      <c r="B232" s="179" t="s">
        <v>836</v>
      </c>
      <c r="C232" s="179" t="s">
        <v>631</v>
      </c>
      <c r="D232" s="179" t="s">
        <v>622</v>
      </c>
      <c r="E232" s="146"/>
      <c r="F232" s="179" t="s">
        <v>834</v>
      </c>
      <c r="G232" s="172">
        <v>20</v>
      </c>
      <c r="I232" s="271"/>
      <c r="J232" s="178">
        <f t="shared" si="28"/>
        <v>0</v>
      </c>
      <c r="K232" s="178">
        <f t="shared" ref="K232:K295" si="30">J232*0.65</f>
        <v>0</v>
      </c>
      <c r="L232" s="178">
        <f t="shared" si="29"/>
        <v>0</v>
      </c>
    </row>
    <row r="233" spans="1:12">
      <c r="B233" s="179" t="s">
        <v>643</v>
      </c>
      <c r="C233" s="179" t="s">
        <v>644</v>
      </c>
      <c r="D233" s="179" t="s">
        <v>645</v>
      </c>
      <c r="E233" s="163" t="s">
        <v>838</v>
      </c>
      <c r="F233" s="179" t="s">
        <v>646</v>
      </c>
      <c r="G233" s="176">
        <v>1</v>
      </c>
      <c r="I233" s="271"/>
      <c r="J233" s="178">
        <f t="shared" si="28"/>
        <v>0</v>
      </c>
      <c r="K233" s="178">
        <f t="shared" si="30"/>
        <v>0</v>
      </c>
      <c r="L233" s="178">
        <f t="shared" si="29"/>
        <v>0</v>
      </c>
    </row>
    <row r="234" spans="1:12">
      <c r="B234" s="179" t="s">
        <v>938</v>
      </c>
      <c r="C234" s="179" t="s">
        <v>644</v>
      </c>
      <c r="D234" s="179" t="s">
        <v>645</v>
      </c>
      <c r="E234" s="146"/>
      <c r="F234" s="179" t="s">
        <v>646</v>
      </c>
      <c r="G234" s="176">
        <v>2</v>
      </c>
      <c r="I234" s="271"/>
      <c r="J234" s="178">
        <f t="shared" si="28"/>
        <v>0</v>
      </c>
      <c r="K234" s="178">
        <f t="shared" si="30"/>
        <v>0</v>
      </c>
      <c r="L234" s="178">
        <f t="shared" si="29"/>
        <v>0</v>
      </c>
    </row>
    <row r="235" spans="1:12" s="14" customFormat="1" ht="31.5">
      <c r="A235" s="11"/>
      <c r="B235" s="179" t="s">
        <v>963</v>
      </c>
      <c r="C235" s="179" t="s">
        <v>964</v>
      </c>
      <c r="D235" s="179" t="s">
        <v>702</v>
      </c>
      <c r="E235" s="163" t="s">
        <v>965</v>
      </c>
      <c r="F235" s="179" t="s">
        <v>966</v>
      </c>
      <c r="G235" s="176">
        <v>2</v>
      </c>
      <c r="H235" s="11"/>
      <c r="I235" s="271"/>
      <c r="J235" s="178">
        <f t="shared" si="28"/>
        <v>0</v>
      </c>
      <c r="K235" s="178">
        <f t="shared" si="30"/>
        <v>0</v>
      </c>
      <c r="L235" s="178">
        <f t="shared" si="29"/>
        <v>0</v>
      </c>
    </row>
    <row r="236" spans="1:12">
      <c r="B236" s="179" t="s">
        <v>948</v>
      </c>
      <c r="C236" s="106"/>
      <c r="D236" s="179" t="s">
        <v>705</v>
      </c>
      <c r="E236" s="163" t="s">
        <v>430</v>
      </c>
      <c r="F236" s="179" t="s">
        <v>949</v>
      </c>
      <c r="G236" s="176">
        <v>2</v>
      </c>
      <c r="I236" s="271"/>
      <c r="J236" s="178">
        <f t="shared" si="28"/>
        <v>0</v>
      </c>
      <c r="K236" s="178">
        <f t="shared" si="30"/>
        <v>0</v>
      </c>
      <c r="L236" s="178">
        <f t="shared" si="29"/>
        <v>0</v>
      </c>
    </row>
    <row r="237" spans="1:12">
      <c r="B237" s="179" t="s">
        <v>853</v>
      </c>
      <c r="C237" s="179" t="s">
        <v>967</v>
      </c>
      <c r="D237" s="179" t="s">
        <v>705</v>
      </c>
      <c r="E237" s="163" t="s">
        <v>431</v>
      </c>
      <c r="F237" s="179" t="s">
        <v>855</v>
      </c>
      <c r="G237" s="176">
        <v>1</v>
      </c>
      <c r="I237" s="271"/>
      <c r="J237" s="178">
        <f t="shared" si="28"/>
        <v>0</v>
      </c>
      <c r="K237" s="178">
        <f t="shared" si="30"/>
        <v>0</v>
      </c>
      <c r="L237" s="178">
        <f t="shared" si="29"/>
        <v>0</v>
      </c>
    </row>
    <row r="238" spans="1:12" ht="31.5">
      <c r="B238" s="179" t="s">
        <v>735</v>
      </c>
      <c r="C238" s="179" t="s">
        <v>736</v>
      </c>
      <c r="D238" s="179" t="s">
        <v>733</v>
      </c>
      <c r="E238" s="146"/>
      <c r="F238" s="179" t="s">
        <v>592</v>
      </c>
      <c r="G238" s="176">
        <v>2</v>
      </c>
      <c r="I238" s="271"/>
      <c r="J238" s="178">
        <f t="shared" si="28"/>
        <v>0</v>
      </c>
      <c r="K238" s="178">
        <f t="shared" si="30"/>
        <v>0</v>
      </c>
      <c r="L238" s="178">
        <f t="shared" si="29"/>
        <v>0</v>
      </c>
    </row>
    <row r="239" spans="1:12" ht="31.5">
      <c r="B239" s="179" t="s">
        <v>740</v>
      </c>
      <c r="C239" s="106"/>
      <c r="D239" s="179" t="s">
        <v>733</v>
      </c>
      <c r="E239" s="146"/>
      <c r="F239" s="179" t="s">
        <v>741</v>
      </c>
      <c r="G239" s="176">
        <v>1</v>
      </c>
      <c r="I239" s="271"/>
      <c r="J239" s="178">
        <f t="shared" si="28"/>
        <v>0</v>
      </c>
      <c r="K239" s="178">
        <f t="shared" si="30"/>
        <v>0</v>
      </c>
      <c r="L239" s="178">
        <f t="shared" si="29"/>
        <v>0</v>
      </c>
    </row>
    <row r="240" spans="1:12" ht="31.5">
      <c r="B240" s="179" t="s">
        <v>961</v>
      </c>
      <c r="C240" s="179" t="s">
        <v>950</v>
      </c>
      <c r="D240" s="179" t="s">
        <v>744</v>
      </c>
      <c r="E240" s="163" t="s">
        <v>968</v>
      </c>
      <c r="F240" s="179" t="s">
        <v>594</v>
      </c>
      <c r="G240" s="176">
        <v>1</v>
      </c>
      <c r="I240" s="271"/>
      <c r="J240" s="178">
        <f t="shared" si="28"/>
        <v>0</v>
      </c>
      <c r="K240" s="178">
        <f t="shared" si="30"/>
        <v>0</v>
      </c>
      <c r="L240" s="178">
        <f t="shared" si="29"/>
        <v>0</v>
      </c>
    </row>
    <row r="241" spans="2:12" ht="31.5">
      <c r="B241" s="179" t="s">
        <v>602</v>
      </c>
      <c r="C241" s="179" t="s">
        <v>950</v>
      </c>
      <c r="D241" s="179" t="s">
        <v>744</v>
      </c>
      <c r="E241" s="163" t="s">
        <v>969</v>
      </c>
      <c r="F241" s="179" t="s">
        <v>594</v>
      </c>
      <c r="G241" s="176">
        <v>1</v>
      </c>
      <c r="I241" s="271"/>
      <c r="J241" s="178">
        <f t="shared" si="28"/>
        <v>0</v>
      </c>
      <c r="K241" s="178">
        <f t="shared" si="30"/>
        <v>0</v>
      </c>
      <c r="L241" s="178">
        <f t="shared" si="29"/>
        <v>0</v>
      </c>
    </row>
    <row r="242" spans="2:12" ht="31.5">
      <c r="B242" s="179" t="s">
        <v>970</v>
      </c>
      <c r="C242" s="106"/>
      <c r="D242" s="179" t="s">
        <v>744</v>
      </c>
      <c r="E242" s="163" t="s">
        <v>432</v>
      </c>
      <c r="F242" s="179" t="s">
        <v>910</v>
      </c>
      <c r="G242" s="176">
        <v>1</v>
      </c>
      <c r="I242" s="271"/>
      <c r="J242" s="178">
        <f t="shared" si="28"/>
        <v>0</v>
      </c>
      <c r="K242" s="178">
        <f t="shared" si="30"/>
        <v>0</v>
      </c>
      <c r="L242" s="178">
        <f t="shared" si="29"/>
        <v>0</v>
      </c>
    </row>
    <row r="243" spans="2:12">
      <c r="B243" s="179" t="s">
        <v>714</v>
      </c>
      <c r="C243" s="106"/>
      <c r="D243" s="179" t="s">
        <v>757</v>
      </c>
      <c r="E243" s="146"/>
      <c r="F243" s="179" t="s">
        <v>858</v>
      </c>
      <c r="G243" s="176">
        <v>1</v>
      </c>
      <c r="I243" s="271"/>
      <c r="J243" s="178">
        <f t="shared" si="28"/>
        <v>0</v>
      </c>
      <c r="K243" s="178">
        <f t="shared" si="30"/>
        <v>0</v>
      </c>
      <c r="L243" s="178">
        <f t="shared" si="29"/>
        <v>0</v>
      </c>
    </row>
    <row r="244" spans="2:12">
      <c r="B244" s="179"/>
      <c r="C244" s="106"/>
      <c r="D244" s="179"/>
      <c r="E244" s="146"/>
      <c r="F244" s="179"/>
      <c r="G244" s="176"/>
      <c r="I244" s="271"/>
      <c r="J244" s="178"/>
      <c r="K244" s="178"/>
      <c r="L244" s="178"/>
    </row>
    <row r="245" spans="2:12" ht="31.5">
      <c r="B245" s="179" t="s">
        <v>951</v>
      </c>
      <c r="C245" s="179" t="s">
        <v>631</v>
      </c>
      <c r="D245" s="179" t="s">
        <v>622</v>
      </c>
      <c r="E245" s="146"/>
      <c r="F245" s="179" t="s">
        <v>834</v>
      </c>
      <c r="G245" s="172">
        <v>20</v>
      </c>
      <c r="I245" s="271"/>
      <c r="J245" s="178">
        <f t="shared" ref="J245:J251" si="31">G245*I245</f>
        <v>0</v>
      </c>
      <c r="K245" s="178">
        <f t="shared" si="30"/>
        <v>0</v>
      </c>
      <c r="L245" s="178">
        <f t="shared" si="29"/>
        <v>0</v>
      </c>
    </row>
    <row r="246" spans="2:12" ht="31.5">
      <c r="B246" s="179" t="s">
        <v>836</v>
      </c>
      <c r="C246" s="179" t="s">
        <v>631</v>
      </c>
      <c r="D246" s="179" t="s">
        <v>622</v>
      </c>
      <c r="E246" s="146"/>
      <c r="F246" s="179" t="s">
        <v>834</v>
      </c>
      <c r="G246" s="172">
        <v>20</v>
      </c>
      <c r="I246" s="271"/>
      <c r="J246" s="178">
        <f t="shared" si="31"/>
        <v>0</v>
      </c>
      <c r="K246" s="178">
        <f t="shared" si="30"/>
        <v>0</v>
      </c>
      <c r="L246" s="178">
        <f t="shared" si="29"/>
        <v>0</v>
      </c>
    </row>
    <row r="247" spans="2:12">
      <c r="B247" s="179" t="s">
        <v>643</v>
      </c>
      <c r="C247" s="179" t="s">
        <v>644</v>
      </c>
      <c r="D247" s="179" t="s">
        <v>645</v>
      </c>
      <c r="E247" s="163" t="s">
        <v>838</v>
      </c>
      <c r="F247" s="179" t="s">
        <v>646</v>
      </c>
      <c r="G247" s="176">
        <v>1</v>
      </c>
      <c r="I247" s="271"/>
      <c r="J247" s="178">
        <f t="shared" si="31"/>
        <v>0</v>
      </c>
      <c r="K247" s="178">
        <f t="shared" si="30"/>
        <v>0</v>
      </c>
      <c r="L247" s="178">
        <f t="shared" si="29"/>
        <v>0</v>
      </c>
    </row>
    <row r="248" spans="2:12">
      <c r="B248" s="179" t="s">
        <v>649</v>
      </c>
      <c r="C248" s="179" t="s">
        <v>644</v>
      </c>
      <c r="D248" s="179" t="s">
        <v>645</v>
      </c>
      <c r="E248" s="146"/>
      <c r="F248" s="179" t="s">
        <v>646</v>
      </c>
      <c r="G248" s="176">
        <v>1</v>
      </c>
      <c r="I248" s="271"/>
      <c r="J248" s="178">
        <f t="shared" si="31"/>
        <v>0</v>
      </c>
      <c r="K248" s="178">
        <f t="shared" si="30"/>
        <v>0</v>
      </c>
      <c r="L248" s="178">
        <f t="shared" si="29"/>
        <v>0</v>
      </c>
    </row>
    <row r="249" spans="2:12" ht="63">
      <c r="B249" s="179" t="s">
        <v>971</v>
      </c>
      <c r="C249" s="106"/>
      <c r="D249" s="179" t="s">
        <v>848</v>
      </c>
      <c r="E249" s="163" t="s">
        <v>972</v>
      </c>
      <c r="F249" s="179" t="s">
        <v>849</v>
      </c>
      <c r="G249" s="176">
        <v>1</v>
      </c>
      <c r="I249" s="271"/>
      <c r="J249" s="178">
        <f t="shared" si="31"/>
        <v>0</v>
      </c>
      <c r="K249" s="178">
        <f t="shared" si="30"/>
        <v>0</v>
      </c>
      <c r="L249" s="178">
        <f t="shared" si="29"/>
        <v>0</v>
      </c>
    </row>
    <row r="250" spans="2:12" ht="31.5">
      <c r="B250" s="179" t="s">
        <v>740</v>
      </c>
      <c r="C250" s="106"/>
      <c r="D250" s="179" t="s">
        <v>733</v>
      </c>
      <c r="E250" s="146"/>
      <c r="F250" s="179" t="s">
        <v>741</v>
      </c>
      <c r="G250" s="176">
        <v>1</v>
      </c>
      <c r="I250" s="271"/>
      <c r="J250" s="178">
        <f t="shared" si="31"/>
        <v>0</v>
      </c>
      <c r="K250" s="178">
        <f t="shared" si="30"/>
        <v>0</v>
      </c>
      <c r="L250" s="178">
        <f t="shared" si="29"/>
        <v>0</v>
      </c>
    </row>
    <row r="251" spans="2:12">
      <c r="B251" s="179" t="s">
        <v>913</v>
      </c>
      <c r="C251" s="179" t="s">
        <v>754</v>
      </c>
      <c r="D251" s="179" t="s">
        <v>755</v>
      </c>
      <c r="E251" s="146"/>
      <c r="F251" s="179" t="s">
        <v>914</v>
      </c>
      <c r="G251" s="176">
        <v>1</v>
      </c>
      <c r="I251" s="271"/>
      <c r="J251" s="178">
        <f t="shared" si="31"/>
        <v>0</v>
      </c>
      <c r="K251" s="178">
        <f t="shared" si="30"/>
        <v>0</v>
      </c>
      <c r="L251" s="178">
        <f t="shared" si="29"/>
        <v>0</v>
      </c>
    </row>
    <row r="252" spans="2:12">
      <c r="B252" s="179"/>
      <c r="C252" s="179"/>
      <c r="D252" s="179"/>
      <c r="E252" s="146"/>
      <c r="F252" s="179"/>
      <c r="G252" s="176"/>
      <c r="I252" s="271"/>
      <c r="J252" s="178"/>
      <c r="K252" s="178">
        <f t="shared" si="30"/>
        <v>0</v>
      </c>
      <c r="L252" s="178">
        <f t="shared" si="29"/>
        <v>0</v>
      </c>
    </row>
    <row r="253" spans="2:12">
      <c r="B253" s="179" t="s">
        <v>647</v>
      </c>
      <c r="C253" s="179" t="s">
        <v>644</v>
      </c>
      <c r="D253" s="179" t="s">
        <v>645</v>
      </c>
      <c r="E253" s="146"/>
      <c r="F253" s="179" t="s">
        <v>646</v>
      </c>
      <c r="G253" s="176">
        <v>2</v>
      </c>
      <c r="I253" s="271"/>
      <c r="J253" s="178">
        <f t="shared" ref="J253:J267" si="32">G253*I253</f>
        <v>0</v>
      </c>
      <c r="K253" s="178">
        <f t="shared" si="30"/>
        <v>0</v>
      </c>
      <c r="L253" s="178">
        <f t="shared" si="29"/>
        <v>0</v>
      </c>
    </row>
    <row r="254" spans="2:12" ht="47.25">
      <c r="B254" s="179" t="s">
        <v>973</v>
      </c>
      <c r="C254" s="179" t="s">
        <v>668</v>
      </c>
      <c r="D254" s="179" t="s">
        <v>665</v>
      </c>
      <c r="E254" s="146"/>
      <c r="F254" s="179" t="s">
        <v>974</v>
      </c>
      <c r="G254" s="176">
        <v>1</v>
      </c>
      <c r="I254" s="271"/>
      <c r="J254" s="178">
        <f t="shared" si="32"/>
        <v>0</v>
      </c>
      <c r="K254" s="178">
        <f t="shared" si="30"/>
        <v>0</v>
      </c>
      <c r="L254" s="178">
        <f t="shared" si="29"/>
        <v>0</v>
      </c>
    </row>
    <row r="255" spans="2:12" ht="31.5">
      <c r="B255" s="179" t="s">
        <v>975</v>
      </c>
      <c r="C255" s="179" t="s">
        <v>677</v>
      </c>
      <c r="D255" s="179" t="s">
        <v>665</v>
      </c>
      <c r="E255" s="146"/>
      <c r="F255" s="179" t="s">
        <v>678</v>
      </c>
      <c r="G255" s="176">
        <v>1</v>
      </c>
      <c r="I255" s="271"/>
      <c r="J255" s="178">
        <f t="shared" si="32"/>
        <v>0</v>
      </c>
      <c r="K255" s="178">
        <f t="shared" si="30"/>
        <v>0</v>
      </c>
      <c r="L255" s="178">
        <f t="shared" ref="L255:L318" si="33">J255*0.35</f>
        <v>0</v>
      </c>
    </row>
    <row r="256" spans="2:12">
      <c r="B256" s="179" t="s">
        <v>976</v>
      </c>
      <c r="C256" s="106"/>
      <c r="D256" s="179" t="s">
        <v>977</v>
      </c>
      <c r="E256" s="146"/>
      <c r="F256" s="179" t="s">
        <v>978</v>
      </c>
      <c r="G256" s="176">
        <v>4</v>
      </c>
      <c r="I256" s="271"/>
      <c r="J256" s="178">
        <f t="shared" si="32"/>
        <v>0</v>
      </c>
      <c r="K256" s="178">
        <f t="shared" si="30"/>
        <v>0</v>
      </c>
      <c r="L256" s="178">
        <f t="shared" si="33"/>
        <v>0</v>
      </c>
    </row>
    <row r="257" spans="2:12">
      <c r="B257" s="179" t="s">
        <v>979</v>
      </c>
      <c r="C257" s="106"/>
      <c r="D257" s="179" t="s">
        <v>977</v>
      </c>
      <c r="E257" s="146"/>
      <c r="F257" s="179" t="s">
        <v>978</v>
      </c>
      <c r="G257" s="176">
        <v>1</v>
      </c>
      <c r="I257" s="271"/>
      <c r="J257" s="178">
        <f t="shared" si="32"/>
        <v>0</v>
      </c>
      <c r="K257" s="178">
        <f t="shared" si="30"/>
        <v>0</v>
      </c>
      <c r="L257" s="178">
        <f t="shared" si="33"/>
        <v>0</v>
      </c>
    </row>
    <row r="258" spans="2:12">
      <c r="B258" s="179" t="s">
        <v>980</v>
      </c>
      <c r="C258" s="106"/>
      <c r="D258" s="179" t="s">
        <v>977</v>
      </c>
      <c r="E258" s="146"/>
      <c r="F258" s="179" t="s">
        <v>978</v>
      </c>
      <c r="G258" s="176">
        <v>4</v>
      </c>
      <c r="I258" s="271"/>
      <c r="J258" s="178">
        <f t="shared" si="32"/>
        <v>0</v>
      </c>
      <c r="K258" s="178">
        <f t="shared" si="30"/>
        <v>0</v>
      </c>
      <c r="L258" s="178">
        <f t="shared" si="33"/>
        <v>0</v>
      </c>
    </row>
    <row r="259" spans="2:12">
      <c r="B259" s="179" t="s">
        <v>981</v>
      </c>
      <c r="C259" s="106"/>
      <c r="D259" s="179" t="s">
        <v>977</v>
      </c>
      <c r="E259" s="146"/>
      <c r="F259" s="179" t="s">
        <v>978</v>
      </c>
      <c r="G259" s="176">
        <v>2</v>
      </c>
      <c r="I259" s="271"/>
      <c r="J259" s="178">
        <f t="shared" si="32"/>
        <v>0</v>
      </c>
      <c r="K259" s="178">
        <f t="shared" si="30"/>
        <v>0</v>
      </c>
      <c r="L259" s="178">
        <f t="shared" si="33"/>
        <v>0</v>
      </c>
    </row>
    <row r="260" spans="2:12">
      <c r="B260" s="179" t="s">
        <v>982</v>
      </c>
      <c r="C260" s="106"/>
      <c r="D260" s="179" t="s">
        <v>977</v>
      </c>
      <c r="E260" s="146"/>
      <c r="F260" s="179" t="s">
        <v>978</v>
      </c>
      <c r="G260" s="176">
        <v>1</v>
      </c>
      <c r="I260" s="271"/>
      <c r="J260" s="178">
        <f t="shared" si="32"/>
        <v>0</v>
      </c>
      <c r="K260" s="178">
        <f t="shared" si="30"/>
        <v>0</v>
      </c>
      <c r="L260" s="178">
        <f t="shared" si="33"/>
        <v>0</v>
      </c>
    </row>
    <row r="261" spans="2:12">
      <c r="B261" s="179" t="s">
        <v>983</v>
      </c>
      <c r="C261" s="106"/>
      <c r="D261" s="179" t="s">
        <v>977</v>
      </c>
      <c r="E261" s="146"/>
      <c r="F261" s="179" t="s">
        <v>978</v>
      </c>
      <c r="G261" s="176">
        <v>1</v>
      </c>
      <c r="I261" s="271"/>
      <c r="J261" s="178">
        <f t="shared" si="32"/>
        <v>0</v>
      </c>
      <c r="K261" s="178">
        <f t="shared" si="30"/>
        <v>0</v>
      </c>
      <c r="L261" s="178">
        <f t="shared" si="33"/>
        <v>0</v>
      </c>
    </row>
    <row r="262" spans="2:12">
      <c r="B262" s="179" t="s">
        <v>984</v>
      </c>
      <c r="C262" s="106"/>
      <c r="D262" s="179" t="s">
        <v>985</v>
      </c>
      <c r="E262" s="146"/>
      <c r="F262" s="179" t="s">
        <v>986</v>
      </c>
      <c r="G262" s="176">
        <v>6</v>
      </c>
      <c r="I262" s="271"/>
      <c r="J262" s="178">
        <f t="shared" si="32"/>
        <v>0</v>
      </c>
      <c r="K262" s="178">
        <f t="shared" si="30"/>
        <v>0</v>
      </c>
      <c r="L262" s="178">
        <f t="shared" si="33"/>
        <v>0</v>
      </c>
    </row>
    <row r="263" spans="2:12">
      <c r="B263" s="179" t="s">
        <v>987</v>
      </c>
      <c r="C263" s="106"/>
      <c r="D263" s="179" t="s">
        <v>755</v>
      </c>
      <c r="E263" s="146"/>
      <c r="F263" s="179" t="s">
        <v>780</v>
      </c>
      <c r="G263" s="176">
        <v>6</v>
      </c>
      <c r="I263" s="271"/>
      <c r="J263" s="178">
        <f t="shared" si="32"/>
        <v>0</v>
      </c>
      <c r="K263" s="178">
        <f t="shared" si="30"/>
        <v>0</v>
      </c>
      <c r="L263" s="178">
        <f t="shared" si="33"/>
        <v>0</v>
      </c>
    </row>
    <row r="264" spans="2:12">
      <c r="B264" s="106"/>
      <c r="C264" s="106"/>
      <c r="D264" s="179" t="s">
        <v>757</v>
      </c>
      <c r="E264" s="146"/>
      <c r="F264" s="179" t="s">
        <v>988</v>
      </c>
      <c r="G264" s="176">
        <v>4</v>
      </c>
      <c r="I264" s="271"/>
      <c r="J264" s="178">
        <f t="shared" si="32"/>
        <v>0</v>
      </c>
      <c r="K264" s="178">
        <f t="shared" si="30"/>
        <v>0</v>
      </c>
      <c r="L264" s="178">
        <f t="shared" si="33"/>
        <v>0</v>
      </c>
    </row>
    <row r="265" spans="2:12">
      <c r="B265" s="179" t="s">
        <v>989</v>
      </c>
      <c r="C265" s="106"/>
      <c r="D265" s="179" t="s">
        <v>763</v>
      </c>
      <c r="E265" s="146"/>
      <c r="F265" s="179" t="s">
        <v>918</v>
      </c>
      <c r="G265" s="176">
        <v>1</v>
      </c>
      <c r="I265" s="271"/>
      <c r="J265" s="178">
        <f t="shared" si="32"/>
        <v>0</v>
      </c>
      <c r="K265" s="178">
        <f t="shared" si="30"/>
        <v>0</v>
      </c>
      <c r="L265" s="178">
        <f t="shared" si="33"/>
        <v>0</v>
      </c>
    </row>
    <row r="266" spans="2:12">
      <c r="B266" s="179" t="s">
        <v>990</v>
      </c>
      <c r="C266" s="106"/>
      <c r="D266" s="179" t="s">
        <v>763</v>
      </c>
      <c r="E266" s="146"/>
      <c r="F266" s="179" t="s">
        <v>918</v>
      </c>
      <c r="G266" s="176">
        <v>1</v>
      </c>
      <c r="I266" s="271"/>
      <c r="J266" s="178">
        <f t="shared" si="32"/>
        <v>0</v>
      </c>
      <c r="K266" s="178">
        <f t="shared" si="30"/>
        <v>0</v>
      </c>
      <c r="L266" s="178">
        <f t="shared" si="33"/>
        <v>0</v>
      </c>
    </row>
    <row r="267" spans="2:12" ht="31.5">
      <c r="B267" s="179" t="s">
        <v>991</v>
      </c>
      <c r="C267" s="106"/>
      <c r="D267" s="179" t="s">
        <v>772</v>
      </c>
      <c r="E267" s="146"/>
      <c r="F267" s="179" t="s">
        <v>988</v>
      </c>
      <c r="G267" s="176">
        <v>1</v>
      </c>
      <c r="I267" s="271"/>
      <c r="J267" s="178">
        <f t="shared" si="32"/>
        <v>0</v>
      </c>
      <c r="K267" s="178">
        <f t="shared" si="30"/>
        <v>0</v>
      </c>
      <c r="L267" s="178">
        <f t="shared" si="33"/>
        <v>0</v>
      </c>
    </row>
    <row r="268" spans="2:12">
      <c r="B268" s="179"/>
      <c r="C268" s="106"/>
      <c r="D268" s="179"/>
      <c r="E268" s="146"/>
      <c r="F268" s="179"/>
      <c r="G268" s="176"/>
      <c r="I268" s="271"/>
      <c r="J268" s="178"/>
      <c r="K268" s="178">
        <f t="shared" si="30"/>
        <v>0</v>
      </c>
      <c r="L268" s="178">
        <f t="shared" si="33"/>
        <v>0</v>
      </c>
    </row>
    <row r="269" spans="2:12">
      <c r="B269" s="179" t="s">
        <v>936</v>
      </c>
      <c r="C269" s="179" t="s">
        <v>631</v>
      </c>
      <c r="D269" s="179" t="s">
        <v>622</v>
      </c>
      <c r="E269" s="146"/>
      <c r="F269" s="179" t="s">
        <v>632</v>
      </c>
      <c r="G269" s="172">
        <v>100</v>
      </c>
      <c r="I269" s="271"/>
      <c r="J269" s="178">
        <f t="shared" ref="J269:J281" si="34">G269*I269</f>
        <v>0</v>
      </c>
      <c r="K269" s="178">
        <f t="shared" si="30"/>
        <v>0</v>
      </c>
      <c r="L269" s="178">
        <f t="shared" si="33"/>
        <v>0</v>
      </c>
    </row>
    <row r="270" spans="2:12" ht="31.5">
      <c r="B270" s="179" t="s">
        <v>637</v>
      </c>
      <c r="C270" s="179" t="s">
        <v>634</v>
      </c>
      <c r="D270" s="179" t="s">
        <v>622</v>
      </c>
      <c r="E270" s="146"/>
      <c r="F270" s="179" t="s">
        <v>635</v>
      </c>
      <c r="G270" s="172">
        <v>20</v>
      </c>
      <c r="I270" s="271"/>
      <c r="J270" s="178">
        <f t="shared" si="34"/>
        <v>0</v>
      </c>
      <c r="K270" s="178">
        <f t="shared" si="30"/>
        <v>0</v>
      </c>
      <c r="L270" s="178">
        <f t="shared" si="33"/>
        <v>0</v>
      </c>
    </row>
    <row r="271" spans="2:12" ht="31.5">
      <c r="B271" s="179" t="s">
        <v>836</v>
      </c>
      <c r="C271" s="179" t="s">
        <v>631</v>
      </c>
      <c r="D271" s="179" t="s">
        <v>622</v>
      </c>
      <c r="E271" s="146"/>
      <c r="F271" s="179" t="s">
        <v>834</v>
      </c>
      <c r="G271" s="172">
        <v>60</v>
      </c>
      <c r="I271" s="271"/>
      <c r="J271" s="178">
        <f t="shared" si="34"/>
        <v>0</v>
      </c>
      <c r="K271" s="178">
        <f t="shared" si="30"/>
        <v>0</v>
      </c>
      <c r="L271" s="178">
        <f t="shared" si="33"/>
        <v>0</v>
      </c>
    </row>
    <row r="272" spans="2:12" ht="31.5">
      <c r="B272" s="179" t="s">
        <v>651</v>
      </c>
      <c r="C272" s="179" t="s">
        <v>652</v>
      </c>
      <c r="D272" s="179" t="s">
        <v>645</v>
      </c>
      <c r="E272" s="146"/>
      <c r="F272" s="179" t="s">
        <v>653</v>
      </c>
      <c r="G272" s="176">
        <v>2</v>
      </c>
      <c r="I272" s="271"/>
      <c r="J272" s="178">
        <f t="shared" si="34"/>
        <v>0</v>
      </c>
      <c r="K272" s="178">
        <f t="shared" si="30"/>
        <v>0</v>
      </c>
      <c r="L272" s="178">
        <f t="shared" si="33"/>
        <v>0</v>
      </c>
    </row>
    <row r="273" spans="2:12">
      <c r="B273" s="179" t="s">
        <v>843</v>
      </c>
      <c r="C273" s="179" t="s">
        <v>844</v>
      </c>
      <c r="D273" s="179" t="s">
        <v>655</v>
      </c>
      <c r="E273" s="146"/>
      <c r="F273" s="179" t="s">
        <v>846</v>
      </c>
      <c r="G273" s="176">
        <v>2</v>
      </c>
      <c r="I273" s="271"/>
      <c r="J273" s="178">
        <f t="shared" si="34"/>
        <v>0</v>
      </c>
      <c r="K273" s="178">
        <f t="shared" si="30"/>
        <v>0</v>
      </c>
      <c r="L273" s="178">
        <f t="shared" si="33"/>
        <v>0</v>
      </c>
    </row>
    <row r="274" spans="2:12" ht="63">
      <c r="B274" s="179" t="s">
        <v>939</v>
      </c>
      <c r="C274" s="106"/>
      <c r="D274" s="179" t="s">
        <v>848</v>
      </c>
      <c r="E274" s="163" t="s">
        <v>438</v>
      </c>
      <c r="F274" s="179" t="s">
        <v>940</v>
      </c>
      <c r="G274" s="176">
        <v>1</v>
      </c>
      <c r="I274" s="271"/>
      <c r="J274" s="178">
        <f t="shared" si="34"/>
        <v>0</v>
      </c>
      <c r="K274" s="178">
        <f t="shared" si="30"/>
        <v>0</v>
      </c>
      <c r="L274" s="178">
        <f t="shared" si="33"/>
        <v>0</v>
      </c>
    </row>
    <row r="275" spans="2:12" ht="31.5">
      <c r="B275" s="179" t="s">
        <v>941</v>
      </c>
      <c r="C275" s="179" t="s">
        <v>942</v>
      </c>
      <c r="D275" s="179" t="s">
        <v>695</v>
      </c>
      <c r="E275" s="146"/>
      <c r="F275" s="179" t="s">
        <v>943</v>
      </c>
      <c r="G275" s="176">
        <v>1</v>
      </c>
      <c r="I275" s="271"/>
      <c r="J275" s="178">
        <f t="shared" si="34"/>
        <v>0</v>
      </c>
      <c r="K275" s="178">
        <f t="shared" si="30"/>
        <v>0</v>
      </c>
      <c r="L275" s="178">
        <f t="shared" si="33"/>
        <v>0</v>
      </c>
    </row>
    <row r="276" spans="2:12" ht="31.5">
      <c r="B276" s="179" t="s">
        <v>944</v>
      </c>
      <c r="C276" s="106"/>
      <c r="D276" s="179" t="s">
        <v>945</v>
      </c>
      <c r="E276" s="146"/>
      <c r="F276" s="179" t="s">
        <v>946</v>
      </c>
      <c r="G276" s="176">
        <v>1</v>
      </c>
      <c r="I276" s="271"/>
      <c r="J276" s="178">
        <f t="shared" si="34"/>
        <v>0</v>
      </c>
      <c r="K276" s="178">
        <f t="shared" si="30"/>
        <v>0</v>
      </c>
      <c r="L276" s="178">
        <f t="shared" si="33"/>
        <v>0</v>
      </c>
    </row>
    <row r="277" spans="2:12" ht="31.5">
      <c r="B277" s="179" t="s">
        <v>598</v>
      </c>
      <c r="C277" s="106"/>
      <c r="D277" s="179" t="s">
        <v>702</v>
      </c>
      <c r="E277" s="163" t="s">
        <v>436</v>
      </c>
      <c r="F277" s="179" t="s">
        <v>992</v>
      </c>
      <c r="G277" s="176">
        <v>5</v>
      </c>
      <c r="I277" s="271"/>
      <c r="J277" s="178">
        <f t="shared" si="34"/>
        <v>0</v>
      </c>
      <c r="K277" s="178">
        <f t="shared" si="30"/>
        <v>0</v>
      </c>
      <c r="L277" s="178">
        <f t="shared" si="33"/>
        <v>0</v>
      </c>
    </row>
    <row r="278" spans="2:12">
      <c r="B278" s="179" t="s">
        <v>596</v>
      </c>
      <c r="C278" s="106"/>
      <c r="D278" s="179" t="s">
        <v>705</v>
      </c>
      <c r="E278" s="163" t="s">
        <v>437</v>
      </c>
      <c r="F278" s="179" t="s">
        <v>587</v>
      </c>
      <c r="G278" s="176">
        <v>2</v>
      </c>
      <c r="I278" s="271"/>
      <c r="J278" s="178">
        <f t="shared" si="34"/>
        <v>0</v>
      </c>
      <c r="K278" s="178">
        <f t="shared" si="30"/>
        <v>0</v>
      </c>
      <c r="L278" s="178">
        <f t="shared" si="33"/>
        <v>0</v>
      </c>
    </row>
    <row r="279" spans="2:12">
      <c r="B279" s="179" t="s">
        <v>599</v>
      </c>
      <c r="C279" s="179" t="s">
        <v>599</v>
      </c>
      <c r="D279" s="179" t="s">
        <v>719</v>
      </c>
      <c r="E279" s="146"/>
      <c r="F279" s="179" t="s">
        <v>590</v>
      </c>
      <c r="G279" s="176">
        <v>1</v>
      </c>
      <c r="I279" s="271"/>
      <c r="J279" s="178">
        <f t="shared" si="34"/>
        <v>0</v>
      </c>
      <c r="K279" s="178">
        <f t="shared" si="30"/>
        <v>0</v>
      </c>
      <c r="L279" s="178">
        <f t="shared" si="33"/>
        <v>0</v>
      </c>
    </row>
    <row r="280" spans="2:12" ht="31.5">
      <c r="B280" s="106"/>
      <c r="C280" s="106"/>
      <c r="D280" s="179" t="s">
        <v>856</v>
      </c>
      <c r="E280" s="146"/>
      <c r="F280" s="179" t="s">
        <v>591</v>
      </c>
      <c r="G280" s="176">
        <v>2</v>
      </c>
      <c r="I280" s="271"/>
      <c r="J280" s="178">
        <f t="shared" si="34"/>
        <v>0</v>
      </c>
      <c r="K280" s="178">
        <f t="shared" si="30"/>
        <v>0</v>
      </c>
      <c r="L280" s="178">
        <f t="shared" si="33"/>
        <v>0</v>
      </c>
    </row>
    <row r="281" spans="2:12" ht="31.5">
      <c r="B281" s="179" t="s">
        <v>735</v>
      </c>
      <c r="C281" s="179" t="s">
        <v>736</v>
      </c>
      <c r="D281" s="179" t="s">
        <v>733</v>
      </c>
      <c r="E281" s="146"/>
      <c r="F281" s="179" t="s">
        <v>592</v>
      </c>
      <c r="G281" s="176">
        <v>2</v>
      </c>
      <c r="I281" s="271"/>
      <c r="J281" s="178">
        <f t="shared" si="34"/>
        <v>0</v>
      </c>
      <c r="K281" s="178">
        <f t="shared" si="30"/>
        <v>0</v>
      </c>
      <c r="L281" s="178">
        <f t="shared" si="33"/>
        <v>0</v>
      </c>
    </row>
    <row r="282" spans="2:12">
      <c r="B282" s="179"/>
      <c r="C282" s="179"/>
      <c r="D282" s="179"/>
      <c r="E282" s="146"/>
      <c r="F282" s="179"/>
      <c r="G282" s="176"/>
      <c r="I282" s="271"/>
      <c r="J282" s="178"/>
      <c r="K282" s="178">
        <f t="shared" si="30"/>
        <v>0</v>
      </c>
      <c r="L282" s="178">
        <f t="shared" si="33"/>
        <v>0</v>
      </c>
    </row>
    <row r="283" spans="2:12">
      <c r="B283" s="179" t="s">
        <v>936</v>
      </c>
      <c r="C283" s="179" t="s">
        <v>631</v>
      </c>
      <c r="D283" s="179" t="s">
        <v>622</v>
      </c>
      <c r="E283" s="146"/>
      <c r="F283" s="179" t="s">
        <v>632</v>
      </c>
      <c r="G283" s="172">
        <v>200</v>
      </c>
      <c r="I283" s="271"/>
      <c r="J283" s="178">
        <f>G283*I283</f>
        <v>0</v>
      </c>
      <c r="K283" s="178">
        <f t="shared" si="30"/>
        <v>0</v>
      </c>
      <c r="L283" s="178">
        <f t="shared" si="33"/>
        <v>0</v>
      </c>
    </row>
    <row r="284" spans="2:12" ht="31.5">
      <c r="B284" s="179" t="s">
        <v>598</v>
      </c>
      <c r="C284" s="106"/>
      <c r="D284" s="179" t="s">
        <v>702</v>
      </c>
      <c r="E284" s="163" t="s">
        <v>433</v>
      </c>
      <c r="F284" s="179" t="s">
        <v>589</v>
      </c>
      <c r="G284" s="176">
        <v>9</v>
      </c>
      <c r="I284" s="271"/>
      <c r="J284" s="178">
        <f>G284*I284</f>
        <v>0</v>
      </c>
      <c r="K284" s="178">
        <f t="shared" si="30"/>
        <v>0</v>
      </c>
      <c r="L284" s="178">
        <f t="shared" si="33"/>
        <v>0</v>
      </c>
    </row>
    <row r="285" spans="2:12">
      <c r="B285" s="179"/>
      <c r="C285" s="106"/>
      <c r="D285" s="179"/>
      <c r="E285" s="163"/>
      <c r="F285" s="179"/>
      <c r="G285" s="176"/>
      <c r="I285" s="271"/>
      <c r="J285" s="178"/>
      <c r="K285" s="178">
        <f t="shared" si="30"/>
        <v>0</v>
      </c>
      <c r="L285" s="178">
        <f t="shared" si="33"/>
        <v>0</v>
      </c>
    </row>
    <row r="286" spans="2:12" ht="31.5">
      <c r="B286" s="179" t="s">
        <v>835</v>
      </c>
      <c r="C286" s="179" t="s">
        <v>631</v>
      </c>
      <c r="D286" s="179" t="s">
        <v>622</v>
      </c>
      <c r="E286" s="146"/>
      <c r="F286" s="179" t="s">
        <v>834</v>
      </c>
      <c r="G286" s="176">
        <v>4</v>
      </c>
      <c r="I286" s="271"/>
      <c r="J286" s="178">
        <f t="shared" ref="J286:J296" si="35">G286*I286</f>
        <v>0</v>
      </c>
      <c r="K286" s="178">
        <f t="shared" si="30"/>
        <v>0</v>
      </c>
      <c r="L286" s="178">
        <f t="shared" si="33"/>
        <v>0</v>
      </c>
    </row>
    <row r="287" spans="2:12" ht="31.5">
      <c r="B287" s="179" t="s">
        <v>836</v>
      </c>
      <c r="C287" s="179" t="s">
        <v>631</v>
      </c>
      <c r="D287" s="179" t="s">
        <v>622</v>
      </c>
      <c r="E287" s="146"/>
      <c r="F287" s="179" t="s">
        <v>834</v>
      </c>
      <c r="G287" s="176">
        <v>2</v>
      </c>
      <c r="I287" s="271"/>
      <c r="J287" s="178">
        <f t="shared" si="35"/>
        <v>0</v>
      </c>
      <c r="K287" s="178">
        <f t="shared" si="30"/>
        <v>0</v>
      </c>
      <c r="L287" s="178">
        <f t="shared" si="33"/>
        <v>0</v>
      </c>
    </row>
    <row r="288" spans="2:12">
      <c r="B288" s="179" t="s">
        <v>643</v>
      </c>
      <c r="C288" s="179" t="s">
        <v>644</v>
      </c>
      <c r="D288" s="179" t="s">
        <v>645</v>
      </c>
      <c r="E288" s="163" t="s">
        <v>838</v>
      </c>
      <c r="F288" s="179" t="s">
        <v>646</v>
      </c>
      <c r="G288" s="176">
        <v>1</v>
      </c>
      <c r="I288" s="271"/>
      <c r="J288" s="178">
        <f t="shared" si="35"/>
        <v>0</v>
      </c>
      <c r="K288" s="178">
        <f t="shared" si="30"/>
        <v>0</v>
      </c>
      <c r="L288" s="178">
        <f t="shared" si="33"/>
        <v>0</v>
      </c>
    </row>
    <row r="289" spans="2:12">
      <c r="B289" s="179" t="s">
        <v>952</v>
      </c>
      <c r="C289" s="179" t="s">
        <v>644</v>
      </c>
      <c r="D289" s="179" t="s">
        <v>645</v>
      </c>
      <c r="E289" s="163" t="s">
        <v>993</v>
      </c>
      <c r="F289" s="179" t="s">
        <v>646</v>
      </c>
      <c r="G289" s="176">
        <v>1</v>
      </c>
      <c r="I289" s="271"/>
      <c r="J289" s="178">
        <f t="shared" si="35"/>
        <v>0</v>
      </c>
      <c r="K289" s="178">
        <f t="shared" si="30"/>
        <v>0</v>
      </c>
      <c r="L289" s="178">
        <f t="shared" si="33"/>
        <v>0</v>
      </c>
    </row>
    <row r="290" spans="2:12" ht="63">
      <c r="B290" s="179" t="s">
        <v>971</v>
      </c>
      <c r="C290" s="106"/>
      <c r="D290" s="179" t="s">
        <v>848</v>
      </c>
      <c r="E290" s="163" t="s">
        <v>994</v>
      </c>
      <c r="F290" s="179" t="s">
        <v>849</v>
      </c>
      <c r="G290" s="176">
        <v>1</v>
      </c>
      <c r="I290" s="271"/>
      <c r="J290" s="178">
        <f t="shared" si="35"/>
        <v>0</v>
      </c>
      <c r="K290" s="178">
        <f t="shared" si="30"/>
        <v>0</v>
      </c>
      <c r="L290" s="178">
        <f t="shared" si="33"/>
        <v>0</v>
      </c>
    </row>
    <row r="291" spans="2:12" ht="31.5">
      <c r="B291" s="179" t="s">
        <v>995</v>
      </c>
      <c r="C291" s="179" t="s">
        <v>906</v>
      </c>
      <c r="D291" s="179" t="s">
        <v>903</v>
      </c>
      <c r="E291" s="163" t="s">
        <v>996</v>
      </c>
      <c r="F291" s="179" t="s">
        <v>997</v>
      </c>
      <c r="G291" s="176">
        <v>1</v>
      </c>
      <c r="I291" s="271"/>
      <c r="J291" s="178">
        <f>G291*I291</f>
        <v>0</v>
      </c>
      <c r="K291" s="178">
        <f t="shared" si="30"/>
        <v>0</v>
      </c>
      <c r="L291" s="178">
        <f t="shared" si="33"/>
        <v>0</v>
      </c>
    </row>
    <row r="292" spans="2:12" ht="31.5">
      <c r="B292" s="179" t="s">
        <v>998</v>
      </c>
      <c r="C292" s="179" t="s">
        <v>906</v>
      </c>
      <c r="D292" s="179" t="s">
        <v>903</v>
      </c>
      <c r="E292" s="163" t="s">
        <v>449</v>
      </c>
      <c r="F292" s="179" t="s">
        <v>997</v>
      </c>
      <c r="G292" s="176">
        <v>1</v>
      </c>
      <c r="I292" s="271"/>
      <c r="J292" s="178">
        <f>G292*I292</f>
        <v>0</v>
      </c>
      <c r="K292" s="178">
        <f t="shared" si="30"/>
        <v>0</v>
      </c>
      <c r="L292" s="178">
        <f t="shared" si="33"/>
        <v>0</v>
      </c>
    </row>
    <row r="293" spans="2:12">
      <c r="B293" s="179" t="s">
        <v>853</v>
      </c>
      <c r="C293" s="179" t="s">
        <v>967</v>
      </c>
      <c r="D293" s="179" t="s">
        <v>705</v>
      </c>
      <c r="E293" s="163" t="s">
        <v>449</v>
      </c>
      <c r="F293" s="179" t="s">
        <v>855</v>
      </c>
      <c r="G293" s="176">
        <v>1</v>
      </c>
      <c r="I293" s="271"/>
      <c r="J293" s="178">
        <f t="shared" si="35"/>
        <v>0</v>
      </c>
      <c r="K293" s="178">
        <f t="shared" si="30"/>
        <v>0</v>
      </c>
      <c r="L293" s="178">
        <f t="shared" si="33"/>
        <v>0</v>
      </c>
    </row>
    <row r="294" spans="2:12" ht="31.5">
      <c r="B294" s="179" t="s">
        <v>740</v>
      </c>
      <c r="C294" s="106"/>
      <c r="D294" s="179" t="s">
        <v>733</v>
      </c>
      <c r="E294" s="146"/>
      <c r="F294" s="179" t="s">
        <v>741</v>
      </c>
      <c r="G294" s="176">
        <v>3</v>
      </c>
      <c r="I294" s="271"/>
      <c r="J294" s="178">
        <f t="shared" si="35"/>
        <v>0</v>
      </c>
      <c r="K294" s="178">
        <f t="shared" si="30"/>
        <v>0</v>
      </c>
      <c r="L294" s="178">
        <f t="shared" si="33"/>
        <v>0</v>
      </c>
    </row>
    <row r="295" spans="2:12" ht="31.5">
      <c r="B295" s="179" t="s">
        <v>999</v>
      </c>
      <c r="C295" s="106"/>
      <c r="D295" s="179" t="s">
        <v>744</v>
      </c>
      <c r="E295" s="163" t="s">
        <v>448</v>
      </c>
      <c r="F295" s="179" t="s">
        <v>910</v>
      </c>
      <c r="G295" s="176">
        <v>1</v>
      </c>
      <c r="I295" s="271"/>
      <c r="J295" s="178">
        <f t="shared" si="35"/>
        <v>0</v>
      </c>
      <c r="K295" s="178">
        <f t="shared" si="30"/>
        <v>0</v>
      </c>
      <c r="L295" s="178">
        <f t="shared" si="33"/>
        <v>0</v>
      </c>
    </row>
    <row r="296" spans="2:12" ht="31.5">
      <c r="B296" s="179" t="s">
        <v>1000</v>
      </c>
      <c r="C296" s="106"/>
      <c r="D296" s="179" t="s">
        <v>744</v>
      </c>
      <c r="E296" s="163" t="s">
        <v>447</v>
      </c>
      <c r="F296" s="179" t="s">
        <v>910</v>
      </c>
      <c r="G296" s="176">
        <v>1</v>
      </c>
      <c r="I296" s="271"/>
      <c r="J296" s="178">
        <f t="shared" si="35"/>
        <v>0</v>
      </c>
      <c r="K296" s="178">
        <f t="shared" ref="K296:K331" si="36">J296*0.65</f>
        <v>0</v>
      </c>
      <c r="L296" s="178">
        <f t="shared" si="33"/>
        <v>0</v>
      </c>
    </row>
    <row r="297" spans="2:12">
      <c r="B297" s="179"/>
      <c r="C297" s="106"/>
      <c r="D297" s="179"/>
      <c r="E297" s="163"/>
      <c r="F297" s="179"/>
      <c r="G297" s="176"/>
      <c r="I297" s="271"/>
      <c r="J297" s="178"/>
      <c r="K297" s="178">
        <f t="shared" si="36"/>
        <v>0</v>
      </c>
      <c r="L297" s="178">
        <f t="shared" si="33"/>
        <v>0</v>
      </c>
    </row>
    <row r="298" spans="2:12">
      <c r="B298" s="179" t="s">
        <v>936</v>
      </c>
      <c r="C298" s="179" t="s">
        <v>631</v>
      </c>
      <c r="D298" s="179" t="s">
        <v>622</v>
      </c>
      <c r="E298" s="146"/>
      <c r="F298" s="179" t="s">
        <v>632</v>
      </c>
      <c r="G298" s="172">
        <v>50</v>
      </c>
      <c r="I298" s="271"/>
      <c r="J298" s="178">
        <f t="shared" ref="J298:J306" si="37">G298*I298</f>
        <v>0</v>
      </c>
      <c r="K298" s="178">
        <f t="shared" si="36"/>
        <v>0</v>
      </c>
      <c r="L298" s="178">
        <f t="shared" si="33"/>
        <v>0</v>
      </c>
    </row>
    <row r="299" spans="2:12" ht="31.5">
      <c r="B299" s="179" t="s">
        <v>835</v>
      </c>
      <c r="C299" s="179" t="s">
        <v>631</v>
      </c>
      <c r="D299" s="179" t="s">
        <v>622</v>
      </c>
      <c r="E299" s="146"/>
      <c r="F299" s="179" t="s">
        <v>834</v>
      </c>
      <c r="G299" s="172">
        <v>20</v>
      </c>
      <c r="I299" s="271"/>
      <c r="J299" s="178">
        <f t="shared" si="37"/>
        <v>0</v>
      </c>
      <c r="K299" s="178">
        <f t="shared" si="36"/>
        <v>0</v>
      </c>
      <c r="L299" s="178">
        <f t="shared" si="33"/>
        <v>0</v>
      </c>
    </row>
    <row r="300" spans="2:12" ht="31.5">
      <c r="B300" s="179" t="s">
        <v>836</v>
      </c>
      <c r="C300" s="179" t="s">
        <v>631</v>
      </c>
      <c r="D300" s="179" t="s">
        <v>622</v>
      </c>
      <c r="E300" s="146"/>
      <c r="F300" s="179" t="s">
        <v>834</v>
      </c>
      <c r="G300" s="172">
        <v>50</v>
      </c>
      <c r="I300" s="271"/>
      <c r="J300" s="178">
        <f t="shared" si="37"/>
        <v>0</v>
      </c>
      <c r="K300" s="178">
        <f t="shared" si="36"/>
        <v>0</v>
      </c>
      <c r="L300" s="178">
        <f t="shared" si="33"/>
        <v>0</v>
      </c>
    </row>
    <row r="301" spans="2:12">
      <c r="B301" s="179" t="s">
        <v>643</v>
      </c>
      <c r="C301" s="179" t="s">
        <v>644</v>
      </c>
      <c r="D301" s="179" t="s">
        <v>645</v>
      </c>
      <c r="E301" s="163" t="s">
        <v>838</v>
      </c>
      <c r="F301" s="179" t="s">
        <v>646</v>
      </c>
      <c r="G301" s="176">
        <v>2</v>
      </c>
      <c r="I301" s="271"/>
      <c r="J301" s="178">
        <f t="shared" si="37"/>
        <v>0</v>
      </c>
      <c r="K301" s="178">
        <f t="shared" si="36"/>
        <v>0</v>
      </c>
      <c r="L301" s="178">
        <f t="shared" si="33"/>
        <v>0</v>
      </c>
    </row>
    <row r="302" spans="2:12" ht="31.5">
      <c r="B302" s="179" t="s">
        <v>1001</v>
      </c>
      <c r="C302" s="179" t="s">
        <v>906</v>
      </c>
      <c r="D302" s="179" t="s">
        <v>903</v>
      </c>
      <c r="E302" s="163" t="s">
        <v>996</v>
      </c>
      <c r="F302" s="179" t="s">
        <v>997</v>
      </c>
      <c r="G302" s="176">
        <v>1</v>
      </c>
      <c r="I302" s="271"/>
      <c r="J302" s="178">
        <f t="shared" si="37"/>
        <v>0</v>
      </c>
      <c r="K302" s="178">
        <f t="shared" si="36"/>
        <v>0</v>
      </c>
      <c r="L302" s="178">
        <f t="shared" si="33"/>
        <v>0</v>
      </c>
    </row>
    <row r="303" spans="2:12" ht="31.5">
      <c r="B303" s="179" t="s">
        <v>598</v>
      </c>
      <c r="C303" s="106"/>
      <c r="D303" s="179" t="s">
        <v>702</v>
      </c>
      <c r="E303" s="163" t="s">
        <v>430</v>
      </c>
      <c r="F303" s="179" t="s">
        <v>589</v>
      </c>
      <c r="G303" s="176">
        <v>4</v>
      </c>
      <c r="I303" s="271"/>
      <c r="J303" s="178">
        <f t="shared" si="37"/>
        <v>0</v>
      </c>
      <c r="K303" s="178">
        <f t="shared" si="36"/>
        <v>0</v>
      </c>
      <c r="L303" s="178">
        <f t="shared" si="33"/>
        <v>0</v>
      </c>
    </row>
    <row r="304" spans="2:12">
      <c r="B304" s="179" t="s">
        <v>853</v>
      </c>
      <c r="C304" s="179" t="s">
        <v>967</v>
      </c>
      <c r="D304" s="179" t="s">
        <v>705</v>
      </c>
      <c r="E304" s="163" t="s">
        <v>996</v>
      </c>
      <c r="F304" s="179" t="s">
        <v>855</v>
      </c>
      <c r="G304" s="176">
        <v>1</v>
      </c>
      <c r="I304" s="271"/>
      <c r="J304" s="178">
        <f t="shared" si="37"/>
        <v>0</v>
      </c>
      <c r="K304" s="178">
        <f t="shared" si="36"/>
        <v>0</v>
      </c>
      <c r="L304" s="178">
        <f t="shared" si="33"/>
        <v>0</v>
      </c>
    </row>
    <row r="305" spans="2:12" ht="31.5">
      <c r="B305" s="179" t="s">
        <v>740</v>
      </c>
      <c r="C305" s="106"/>
      <c r="D305" s="179" t="s">
        <v>733</v>
      </c>
      <c r="E305" s="146"/>
      <c r="F305" s="179" t="s">
        <v>741</v>
      </c>
      <c r="G305" s="176">
        <v>1</v>
      </c>
      <c r="I305" s="271"/>
      <c r="J305" s="178">
        <f t="shared" si="37"/>
        <v>0</v>
      </c>
      <c r="K305" s="178">
        <f t="shared" si="36"/>
        <v>0</v>
      </c>
      <c r="L305" s="178">
        <f t="shared" si="33"/>
        <v>0</v>
      </c>
    </row>
    <row r="306" spans="2:12" ht="31.5">
      <c r="B306" s="179" t="s">
        <v>1002</v>
      </c>
      <c r="C306" s="179" t="s">
        <v>950</v>
      </c>
      <c r="D306" s="179" t="s">
        <v>744</v>
      </c>
      <c r="E306" s="163" t="s">
        <v>446</v>
      </c>
      <c r="F306" s="179" t="s">
        <v>594</v>
      </c>
      <c r="G306" s="176">
        <v>1</v>
      </c>
      <c r="I306" s="271"/>
      <c r="J306" s="178">
        <f t="shared" si="37"/>
        <v>0</v>
      </c>
      <c r="K306" s="178">
        <f t="shared" si="36"/>
        <v>0</v>
      </c>
      <c r="L306" s="178">
        <f t="shared" si="33"/>
        <v>0</v>
      </c>
    </row>
    <row r="307" spans="2:12">
      <c r="B307" s="179"/>
      <c r="C307" s="179"/>
      <c r="D307" s="179"/>
      <c r="E307" s="163"/>
      <c r="F307" s="179"/>
      <c r="G307" s="176"/>
      <c r="I307" s="271"/>
      <c r="J307" s="178"/>
      <c r="K307" s="178">
        <f t="shared" si="36"/>
        <v>0</v>
      </c>
      <c r="L307" s="178">
        <f t="shared" si="33"/>
        <v>0</v>
      </c>
    </row>
    <row r="308" spans="2:12">
      <c r="B308" s="179" t="s">
        <v>936</v>
      </c>
      <c r="C308" s="179" t="s">
        <v>631</v>
      </c>
      <c r="D308" s="179" t="s">
        <v>622</v>
      </c>
      <c r="E308" s="146"/>
      <c r="F308" s="179" t="s">
        <v>632</v>
      </c>
      <c r="G308" s="172">
        <v>200</v>
      </c>
      <c r="I308" s="271"/>
      <c r="J308" s="178">
        <f t="shared" ref="J308:J330" si="38">G308*I308</f>
        <v>0</v>
      </c>
      <c r="K308" s="178">
        <f t="shared" si="36"/>
        <v>0</v>
      </c>
      <c r="L308" s="178">
        <f t="shared" si="33"/>
        <v>0</v>
      </c>
    </row>
    <row r="309" spans="2:12" ht="31.5">
      <c r="B309" s="179" t="s">
        <v>836</v>
      </c>
      <c r="C309" s="179" t="s">
        <v>631</v>
      </c>
      <c r="D309" s="179" t="s">
        <v>622</v>
      </c>
      <c r="E309" s="146"/>
      <c r="F309" s="179" t="s">
        <v>834</v>
      </c>
      <c r="G309" s="172">
        <v>80</v>
      </c>
      <c r="I309" s="271"/>
      <c r="J309" s="178">
        <f t="shared" si="38"/>
        <v>0</v>
      </c>
      <c r="K309" s="178">
        <f t="shared" si="36"/>
        <v>0</v>
      </c>
      <c r="L309" s="178">
        <f t="shared" si="33"/>
        <v>0</v>
      </c>
    </row>
    <row r="310" spans="2:12" ht="31.5">
      <c r="B310" s="179" t="s">
        <v>1003</v>
      </c>
      <c r="C310" s="179" t="s">
        <v>631</v>
      </c>
      <c r="D310" s="179" t="s">
        <v>622</v>
      </c>
      <c r="E310" s="146"/>
      <c r="F310" s="179" t="s">
        <v>834</v>
      </c>
      <c r="G310" s="172">
        <v>180</v>
      </c>
      <c r="I310" s="271"/>
      <c r="J310" s="178">
        <f t="shared" si="38"/>
        <v>0</v>
      </c>
      <c r="K310" s="178">
        <f t="shared" si="36"/>
        <v>0</v>
      </c>
      <c r="L310" s="178">
        <f t="shared" si="33"/>
        <v>0</v>
      </c>
    </row>
    <row r="311" spans="2:12" ht="31.5">
      <c r="B311" s="179" t="s">
        <v>1004</v>
      </c>
      <c r="C311" s="179" t="s">
        <v>652</v>
      </c>
      <c r="D311" s="179" t="s">
        <v>645</v>
      </c>
      <c r="E311" s="146"/>
      <c r="F311" s="179" t="s">
        <v>653</v>
      </c>
      <c r="G311" s="176">
        <v>2</v>
      </c>
      <c r="I311" s="271"/>
      <c r="J311" s="178">
        <f t="shared" si="38"/>
        <v>0</v>
      </c>
      <c r="K311" s="178">
        <f t="shared" si="36"/>
        <v>0</v>
      </c>
      <c r="L311" s="178">
        <f t="shared" si="33"/>
        <v>0</v>
      </c>
    </row>
    <row r="312" spans="2:12">
      <c r="B312" s="179" t="s">
        <v>843</v>
      </c>
      <c r="C312" s="179" t="s">
        <v>844</v>
      </c>
      <c r="D312" s="179" t="s">
        <v>655</v>
      </c>
      <c r="E312" s="146"/>
      <c r="F312" s="179" t="s">
        <v>846</v>
      </c>
      <c r="G312" s="176">
        <v>2</v>
      </c>
      <c r="I312" s="271"/>
      <c r="J312" s="178">
        <f t="shared" si="38"/>
        <v>0</v>
      </c>
      <c r="K312" s="178">
        <f t="shared" si="36"/>
        <v>0</v>
      </c>
      <c r="L312" s="178">
        <f t="shared" si="33"/>
        <v>0</v>
      </c>
    </row>
    <row r="313" spans="2:12" ht="63">
      <c r="B313" s="179" t="s">
        <v>939</v>
      </c>
      <c r="C313" s="106"/>
      <c r="D313" s="179" t="s">
        <v>848</v>
      </c>
      <c r="E313" s="163" t="s">
        <v>442</v>
      </c>
      <c r="F313" s="179" t="s">
        <v>940</v>
      </c>
      <c r="G313" s="176">
        <v>1</v>
      </c>
      <c r="I313" s="271"/>
      <c r="J313" s="178">
        <f t="shared" si="38"/>
        <v>0</v>
      </c>
      <c r="K313" s="178">
        <f t="shared" si="36"/>
        <v>0</v>
      </c>
      <c r="L313" s="178">
        <f t="shared" si="33"/>
        <v>0</v>
      </c>
    </row>
    <row r="314" spans="2:12" ht="31.5">
      <c r="B314" s="179" t="s">
        <v>941</v>
      </c>
      <c r="C314" s="179" t="s">
        <v>942</v>
      </c>
      <c r="D314" s="179" t="s">
        <v>695</v>
      </c>
      <c r="E314" s="146"/>
      <c r="F314" s="179" t="s">
        <v>943</v>
      </c>
      <c r="G314" s="176">
        <v>1</v>
      </c>
      <c r="I314" s="271"/>
      <c r="J314" s="178">
        <f t="shared" si="38"/>
        <v>0</v>
      </c>
      <c r="K314" s="178">
        <f t="shared" si="36"/>
        <v>0</v>
      </c>
      <c r="L314" s="178">
        <f t="shared" si="33"/>
        <v>0</v>
      </c>
    </row>
    <row r="315" spans="2:12" ht="31.5">
      <c r="B315" s="179" t="s">
        <v>963</v>
      </c>
      <c r="C315" s="179" t="s">
        <v>964</v>
      </c>
      <c r="D315" s="179" t="s">
        <v>702</v>
      </c>
      <c r="E315" s="163" t="s">
        <v>1005</v>
      </c>
      <c r="F315" s="179" t="s">
        <v>966</v>
      </c>
      <c r="G315" s="176">
        <v>1</v>
      </c>
      <c r="I315" s="271"/>
      <c r="J315" s="178">
        <f t="shared" si="38"/>
        <v>0</v>
      </c>
      <c r="K315" s="178">
        <f t="shared" si="36"/>
        <v>0</v>
      </c>
      <c r="L315" s="178">
        <f t="shared" si="33"/>
        <v>0</v>
      </c>
    </row>
    <row r="316" spans="2:12" ht="31.5">
      <c r="B316" s="179" t="s">
        <v>963</v>
      </c>
      <c r="C316" s="179" t="s">
        <v>964</v>
      </c>
      <c r="D316" s="179" t="s">
        <v>702</v>
      </c>
      <c r="E316" s="163" t="s">
        <v>1005</v>
      </c>
      <c r="F316" s="179" t="s">
        <v>966</v>
      </c>
      <c r="G316" s="176">
        <v>1</v>
      </c>
      <c r="I316" s="271"/>
      <c r="J316" s="178">
        <f t="shared" si="38"/>
        <v>0</v>
      </c>
      <c r="K316" s="178">
        <f t="shared" si="36"/>
        <v>0</v>
      </c>
      <c r="L316" s="178">
        <f t="shared" si="33"/>
        <v>0</v>
      </c>
    </row>
    <row r="317" spans="2:12">
      <c r="B317" s="179" t="s">
        <v>1006</v>
      </c>
      <c r="C317" s="106"/>
      <c r="D317" s="179" t="s">
        <v>705</v>
      </c>
      <c r="E317" s="163" t="s">
        <v>439</v>
      </c>
      <c r="F317" s="179" t="s">
        <v>587</v>
      </c>
      <c r="G317" s="176">
        <v>2</v>
      </c>
      <c r="I317" s="271"/>
      <c r="J317" s="178">
        <f t="shared" si="38"/>
        <v>0</v>
      </c>
      <c r="K317" s="178">
        <f t="shared" si="36"/>
        <v>0</v>
      </c>
      <c r="L317" s="178">
        <f t="shared" si="33"/>
        <v>0</v>
      </c>
    </row>
    <row r="318" spans="2:12" ht="31.5">
      <c r="B318" s="106"/>
      <c r="C318" s="106"/>
      <c r="D318" s="179" t="s">
        <v>856</v>
      </c>
      <c r="E318" s="146"/>
      <c r="F318" s="179" t="s">
        <v>591</v>
      </c>
      <c r="G318" s="176">
        <v>2</v>
      </c>
      <c r="I318" s="271"/>
      <c r="J318" s="178">
        <f t="shared" si="38"/>
        <v>0</v>
      </c>
      <c r="K318" s="178">
        <f t="shared" si="36"/>
        <v>0</v>
      </c>
      <c r="L318" s="178">
        <f t="shared" si="33"/>
        <v>0</v>
      </c>
    </row>
    <row r="319" spans="2:12" ht="31.5">
      <c r="B319" s="179" t="s">
        <v>600</v>
      </c>
      <c r="C319" s="179" t="s">
        <v>736</v>
      </c>
      <c r="D319" s="179" t="s">
        <v>733</v>
      </c>
      <c r="E319" s="146"/>
      <c r="F319" s="179" t="s">
        <v>592</v>
      </c>
      <c r="G319" s="176">
        <v>2</v>
      </c>
      <c r="I319" s="271"/>
      <c r="J319" s="178">
        <f t="shared" si="38"/>
        <v>0</v>
      </c>
      <c r="K319" s="178">
        <f t="shared" si="36"/>
        <v>0</v>
      </c>
      <c r="L319" s="178">
        <f t="shared" ref="L319:L331" si="39">J319*0.35</f>
        <v>0</v>
      </c>
    </row>
    <row r="320" spans="2:12" ht="31.5">
      <c r="B320" s="179" t="s">
        <v>601</v>
      </c>
      <c r="C320" s="106"/>
      <c r="D320" s="179" t="s">
        <v>733</v>
      </c>
      <c r="E320" s="146"/>
      <c r="F320" s="179" t="s">
        <v>593</v>
      </c>
      <c r="G320" s="176">
        <v>2</v>
      </c>
      <c r="I320" s="271"/>
      <c r="J320" s="178">
        <f t="shared" si="38"/>
        <v>0</v>
      </c>
      <c r="K320" s="178">
        <f t="shared" si="36"/>
        <v>0</v>
      </c>
      <c r="L320" s="178">
        <f t="shared" si="39"/>
        <v>0</v>
      </c>
    </row>
    <row r="321" spans="2:12" ht="31.5">
      <c r="B321" s="179" t="s">
        <v>602</v>
      </c>
      <c r="C321" s="179" t="s">
        <v>950</v>
      </c>
      <c r="D321" s="179" t="s">
        <v>744</v>
      </c>
      <c r="E321" s="163" t="s">
        <v>440</v>
      </c>
      <c r="F321" s="179" t="s">
        <v>594</v>
      </c>
      <c r="G321" s="176">
        <v>1</v>
      </c>
      <c r="I321" s="271"/>
      <c r="J321" s="178">
        <f t="shared" si="38"/>
        <v>0</v>
      </c>
      <c r="K321" s="178">
        <f t="shared" si="36"/>
        <v>0</v>
      </c>
      <c r="L321" s="178">
        <f t="shared" si="39"/>
        <v>0</v>
      </c>
    </row>
    <row r="322" spans="2:12">
      <c r="B322" s="179"/>
      <c r="C322" s="179"/>
      <c r="D322" s="179"/>
      <c r="E322" s="163"/>
      <c r="F322" s="106"/>
      <c r="G322" s="178"/>
      <c r="I322" s="271"/>
      <c r="J322" s="11"/>
      <c r="K322" s="178">
        <f t="shared" si="36"/>
        <v>0</v>
      </c>
      <c r="L322" s="178">
        <f t="shared" si="39"/>
        <v>0</v>
      </c>
    </row>
    <row r="323" spans="2:12" s="173" customFormat="1">
      <c r="B323" s="179" t="s">
        <v>596</v>
      </c>
      <c r="C323" s="106"/>
      <c r="D323" s="179" t="s">
        <v>705</v>
      </c>
      <c r="E323" s="163"/>
      <c r="F323" s="179" t="s">
        <v>587</v>
      </c>
      <c r="G323" s="176">
        <v>1</v>
      </c>
      <c r="I323" s="279"/>
      <c r="J323" s="178">
        <f t="shared" si="38"/>
        <v>0</v>
      </c>
      <c r="K323" s="178">
        <f t="shared" si="36"/>
        <v>0</v>
      </c>
      <c r="L323" s="178">
        <f t="shared" si="39"/>
        <v>0</v>
      </c>
    </row>
    <row r="324" spans="2:12" s="173" customFormat="1" ht="31.5">
      <c r="B324" s="179" t="s">
        <v>597</v>
      </c>
      <c r="C324" s="179" t="s">
        <v>840</v>
      </c>
      <c r="D324" s="179" t="s">
        <v>645</v>
      </c>
      <c r="E324" s="163" t="s">
        <v>841</v>
      </c>
      <c r="F324" s="179" t="s">
        <v>588</v>
      </c>
      <c r="G324" s="176">
        <v>1</v>
      </c>
      <c r="I324" s="279"/>
      <c r="J324" s="178">
        <f t="shared" si="38"/>
        <v>0</v>
      </c>
      <c r="K324" s="178">
        <f t="shared" si="36"/>
        <v>0</v>
      </c>
      <c r="L324" s="178">
        <f t="shared" si="39"/>
        <v>0</v>
      </c>
    </row>
    <row r="325" spans="2:12" s="173" customFormat="1" ht="31.5">
      <c r="B325" s="179" t="s">
        <v>598</v>
      </c>
      <c r="C325" s="106"/>
      <c r="D325" s="179" t="s">
        <v>702</v>
      </c>
      <c r="E325" s="163"/>
      <c r="F325" s="179" t="s">
        <v>589</v>
      </c>
      <c r="G325" s="176">
        <v>5</v>
      </c>
      <c r="I325" s="279"/>
      <c r="J325" s="178">
        <f t="shared" si="38"/>
        <v>0</v>
      </c>
      <c r="K325" s="178">
        <f t="shared" si="36"/>
        <v>0</v>
      </c>
      <c r="L325" s="178">
        <f t="shared" si="39"/>
        <v>0</v>
      </c>
    </row>
    <row r="326" spans="2:12" s="173" customFormat="1">
      <c r="B326" s="179" t="s">
        <v>599</v>
      </c>
      <c r="C326" s="179" t="s">
        <v>599</v>
      </c>
      <c r="D326" s="179" t="s">
        <v>719</v>
      </c>
      <c r="E326" s="146"/>
      <c r="F326" s="179" t="s">
        <v>590</v>
      </c>
      <c r="G326" s="176">
        <v>10</v>
      </c>
      <c r="I326" s="279"/>
      <c r="J326" s="178">
        <f t="shared" si="38"/>
        <v>0</v>
      </c>
      <c r="K326" s="178">
        <f t="shared" si="36"/>
        <v>0</v>
      </c>
      <c r="L326" s="178">
        <f t="shared" si="39"/>
        <v>0</v>
      </c>
    </row>
    <row r="327" spans="2:12" s="173" customFormat="1" ht="31.5">
      <c r="B327" s="106"/>
      <c r="C327" s="106"/>
      <c r="D327" s="179" t="s">
        <v>856</v>
      </c>
      <c r="E327" s="146"/>
      <c r="F327" s="179" t="s">
        <v>591</v>
      </c>
      <c r="G327" s="176">
        <v>6</v>
      </c>
      <c r="I327" s="279"/>
      <c r="J327" s="178">
        <f t="shared" si="38"/>
        <v>0</v>
      </c>
      <c r="K327" s="178">
        <f t="shared" si="36"/>
        <v>0</v>
      </c>
      <c r="L327" s="178">
        <f t="shared" si="39"/>
        <v>0</v>
      </c>
    </row>
    <row r="328" spans="2:12" s="173" customFormat="1" ht="31.5">
      <c r="B328" s="179" t="s">
        <v>600</v>
      </c>
      <c r="C328" s="179" t="s">
        <v>736</v>
      </c>
      <c r="D328" s="179" t="s">
        <v>733</v>
      </c>
      <c r="E328" s="146"/>
      <c r="F328" s="179" t="s">
        <v>592</v>
      </c>
      <c r="G328" s="176">
        <v>1</v>
      </c>
      <c r="I328" s="279"/>
      <c r="J328" s="178">
        <f t="shared" si="38"/>
        <v>0</v>
      </c>
      <c r="K328" s="178">
        <f t="shared" si="36"/>
        <v>0</v>
      </c>
      <c r="L328" s="178">
        <f t="shared" si="39"/>
        <v>0</v>
      </c>
    </row>
    <row r="329" spans="2:12" s="173" customFormat="1" ht="31.5">
      <c r="B329" s="179" t="s">
        <v>601</v>
      </c>
      <c r="C329" s="106"/>
      <c r="D329" s="179" t="s">
        <v>733</v>
      </c>
      <c r="E329" s="146"/>
      <c r="F329" s="179" t="s">
        <v>593</v>
      </c>
      <c r="G329" s="176">
        <v>8</v>
      </c>
      <c r="I329" s="279"/>
      <c r="J329" s="178">
        <f t="shared" si="38"/>
        <v>0</v>
      </c>
      <c r="K329" s="178">
        <f t="shared" si="36"/>
        <v>0</v>
      </c>
      <c r="L329" s="178">
        <f t="shared" si="39"/>
        <v>0</v>
      </c>
    </row>
    <row r="330" spans="2:12" s="173" customFormat="1" ht="31.5">
      <c r="B330" s="179" t="s">
        <v>602</v>
      </c>
      <c r="C330" s="179" t="s">
        <v>950</v>
      </c>
      <c r="D330" s="179" t="s">
        <v>744</v>
      </c>
      <c r="E330" s="163"/>
      <c r="F330" s="179" t="s">
        <v>594</v>
      </c>
      <c r="G330" s="176">
        <v>1</v>
      </c>
      <c r="I330" s="279"/>
      <c r="J330" s="178">
        <f t="shared" si="38"/>
        <v>0</v>
      </c>
      <c r="K330" s="178">
        <f t="shared" si="36"/>
        <v>0</v>
      </c>
      <c r="L330" s="178">
        <f t="shared" si="39"/>
        <v>0</v>
      </c>
    </row>
    <row r="331" spans="2:12">
      <c r="B331" s="170"/>
      <c r="C331" s="167"/>
      <c r="D331" s="169"/>
      <c r="E331" s="164"/>
      <c r="F331" s="168" t="s">
        <v>595</v>
      </c>
      <c r="G331" s="183">
        <v>5</v>
      </c>
      <c r="H331" s="167"/>
      <c r="I331" s="277"/>
      <c r="J331" s="184">
        <f>SUM(J118:J330)*G331/100</f>
        <v>0</v>
      </c>
      <c r="K331" s="270">
        <f t="shared" si="36"/>
        <v>0</v>
      </c>
      <c r="L331" s="270">
        <f t="shared" si="39"/>
        <v>0</v>
      </c>
    </row>
    <row r="332" spans="2:12">
      <c r="B332" s="174"/>
      <c r="C332" s="173"/>
      <c r="D332" s="173"/>
      <c r="E332" s="161"/>
      <c r="F332" s="175"/>
      <c r="G332" s="176"/>
      <c r="I332" s="271"/>
      <c r="J332" s="178">
        <f>SUM(J116:J331)</f>
        <v>0</v>
      </c>
    </row>
    <row r="333" spans="2:12">
      <c r="G333" s="172" t="s">
        <v>24</v>
      </c>
      <c r="I333" s="271"/>
      <c r="J333" s="186"/>
    </row>
    <row r="334" spans="2:12">
      <c r="F334" s="220" t="s">
        <v>1011</v>
      </c>
      <c r="G334" s="20">
        <v>0.65</v>
      </c>
      <c r="I334" s="271"/>
      <c r="J334" s="11"/>
      <c r="K334" s="178">
        <f>J332*G334</f>
        <v>0</v>
      </c>
    </row>
    <row r="335" spans="2:12">
      <c r="F335" s="233" t="s">
        <v>1010</v>
      </c>
      <c r="G335" s="214">
        <v>0.35</v>
      </c>
      <c r="H335" s="200"/>
      <c r="I335" s="278"/>
      <c r="J335" s="200"/>
      <c r="K335" s="200"/>
      <c r="L335" s="235">
        <f>J332*G335</f>
        <v>0</v>
      </c>
    </row>
    <row r="336" spans="2:12">
      <c r="F336" s="268"/>
      <c r="G336" s="45"/>
      <c r="H336" s="167"/>
      <c r="I336" s="269"/>
      <c r="J336" s="167"/>
      <c r="K336" s="167"/>
      <c r="L336" s="270"/>
    </row>
    <row r="337" spans="1:12">
      <c r="F337" s="220" t="s">
        <v>1061</v>
      </c>
      <c r="G337" s="20"/>
      <c r="I337" s="271"/>
      <c r="J337" s="11"/>
      <c r="K337" s="178">
        <f>SUM(K7:K336)</f>
        <v>0</v>
      </c>
      <c r="L337" s="235">
        <f>SUM(L7:L336)</f>
        <v>0</v>
      </c>
    </row>
    <row r="338" spans="1:12">
      <c r="F338" s="220"/>
      <c r="G338" s="20"/>
      <c r="I338" s="271"/>
      <c r="J338" s="11"/>
      <c r="K338" s="178"/>
      <c r="L338" s="178"/>
    </row>
    <row r="339" spans="1:12">
      <c r="I339" s="271"/>
      <c r="J339" s="186"/>
    </row>
    <row r="340" spans="1:12">
      <c r="I340" s="271"/>
    </row>
    <row r="341" spans="1:12">
      <c r="A341" s="172" t="s">
        <v>74</v>
      </c>
      <c r="I341" s="271"/>
    </row>
    <row r="342" spans="1:12">
      <c r="B342" s="11" t="s">
        <v>451</v>
      </c>
      <c r="G342" s="236">
        <v>1</v>
      </c>
      <c r="H342" s="200"/>
      <c r="I342" s="278"/>
      <c r="J342" s="200"/>
      <c r="K342" s="200"/>
      <c r="L342" s="235">
        <f>G342*I342</f>
        <v>0</v>
      </c>
    </row>
    <row r="343" spans="1:12">
      <c r="B343" s="11" t="s">
        <v>452</v>
      </c>
      <c r="G343" s="236">
        <v>1</v>
      </c>
      <c r="H343" s="200"/>
      <c r="I343" s="278"/>
      <c r="J343" s="200"/>
      <c r="K343" s="200"/>
      <c r="L343" s="235">
        <f>G343*I343</f>
        <v>0</v>
      </c>
    </row>
    <row r="344" spans="1:12">
      <c r="B344" s="11" t="s">
        <v>453</v>
      </c>
      <c r="G344" s="236">
        <v>1</v>
      </c>
      <c r="H344" s="200"/>
      <c r="I344" s="278"/>
      <c r="J344" s="200"/>
      <c r="K344" s="200"/>
      <c r="L344" s="235">
        <f>G344*I344</f>
        <v>0</v>
      </c>
    </row>
    <row r="345" spans="1:12">
      <c r="B345" s="11" t="s">
        <v>454</v>
      </c>
      <c r="G345" s="236">
        <v>1</v>
      </c>
      <c r="H345" s="200"/>
      <c r="I345" s="278"/>
      <c r="J345" s="200"/>
      <c r="K345" s="200"/>
      <c r="L345" s="235">
        <f>G345*I345</f>
        <v>0</v>
      </c>
    </row>
    <row r="346" spans="1:12">
      <c r="B346" s="187" t="s">
        <v>455</v>
      </c>
      <c r="C346" s="167"/>
      <c r="D346" s="167"/>
      <c r="E346" s="164"/>
      <c r="F346" s="191"/>
      <c r="G346" s="237">
        <v>1</v>
      </c>
      <c r="H346" s="238"/>
      <c r="I346" s="280"/>
      <c r="J346" s="238"/>
      <c r="K346" s="238"/>
      <c r="L346" s="239">
        <f>G346*I346</f>
        <v>0</v>
      </c>
    </row>
    <row r="347" spans="1:12">
      <c r="G347" s="176"/>
      <c r="I347" s="271"/>
      <c r="J347" s="11"/>
      <c r="L347" s="235">
        <f>SUM(L342:L346)</f>
        <v>0</v>
      </c>
    </row>
    <row r="348" spans="1:12">
      <c r="I348" s="271"/>
    </row>
    <row r="349" spans="1:12">
      <c r="A349" s="172" t="s">
        <v>94</v>
      </c>
      <c r="I349" s="271"/>
    </row>
    <row r="350" spans="1:12">
      <c r="B350" s="188" t="s">
        <v>456</v>
      </c>
      <c r="G350" s="236">
        <v>1</v>
      </c>
      <c r="H350" s="200"/>
      <c r="I350" s="278"/>
      <c r="J350" s="200"/>
      <c r="K350" s="200"/>
      <c r="L350" s="235">
        <f>G350*I350</f>
        <v>0</v>
      </c>
    </row>
    <row r="351" spans="1:12">
      <c r="B351" s="188" t="s">
        <v>457</v>
      </c>
      <c r="G351" s="236">
        <v>1</v>
      </c>
      <c r="H351" s="200"/>
      <c r="I351" s="278"/>
      <c r="J351" s="200"/>
      <c r="K351" s="200"/>
      <c r="L351" s="235">
        <f>G351*I351</f>
        <v>0</v>
      </c>
    </row>
    <row r="352" spans="1:12">
      <c r="B352" s="188" t="s">
        <v>458</v>
      </c>
      <c r="G352" s="236">
        <v>1</v>
      </c>
      <c r="H352" s="200"/>
      <c r="I352" s="278"/>
      <c r="J352" s="200"/>
      <c r="K352" s="200"/>
      <c r="L352" s="235">
        <f>G352*I352</f>
        <v>0</v>
      </c>
    </row>
    <row r="353" spans="2:12">
      <c r="B353" s="188" t="s">
        <v>459</v>
      </c>
      <c r="G353" s="236">
        <v>1</v>
      </c>
      <c r="H353" s="200"/>
      <c r="I353" s="278"/>
      <c r="J353" s="200"/>
      <c r="K353" s="200"/>
      <c r="L353" s="235">
        <f>G353*I353</f>
        <v>0</v>
      </c>
    </row>
    <row r="354" spans="2:12">
      <c r="B354" s="187" t="s">
        <v>460</v>
      </c>
      <c r="C354" s="167"/>
      <c r="D354" s="167"/>
      <c r="E354" s="164"/>
      <c r="F354" s="191"/>
      <c r="G354" s="237">
        <v>1</v>
      </c>
      <c r="H354" s="238"/>
      <c r="I354" s="280"/>
      <c r="J354" s="238"/>
      <c r="K354" s="238"/>
      <c r="L354" s="239">
        <f>G354*I354</f>
        <v>0</v>
      </c>
    </row>
    <row r="355" spans="2:12">
      <c r="F355" s="188"/>
      <c r="J355" s="11"/>
      <c r="L355" s="235">
        <f>SUM(L350:L354)</f>
        <v>0</v>
      </c>
    </row>
    <row r="356" spans="2:12" ht="16.5" thickBot="1">
      <c r="F356" s="272"/>
      <c r="G356" s="242"/>
      <c r="H356" s="243"/>
      <c r="I356" s="242"/>
      <c r="J356" s="273"/>
      <c r="K356" s="243"/>
      <c r="L356" s="243"/>
    </row>
    <row r="357" spans="2:12">
      <c r="F357" s="220" t="s">
        <v>1011</v>
      </c>
      <c r="J357" s="11"/>
      <c r="K357" s="177">
        <f>SUM(K337:K356)</f>
        <v>0</v>
      </c>
    </row>
    <row r="358" spans="2:12" ht="16.5" thickBot="1">
      <c r="F358" s="241" t="s">
        <v>1010</v>
      </c>
      <c r="G358" s="242"/>
      <c r="H358" s="243"/>
      <c r="I358" s="242"/>
      <c r="J358" s="243"/>
      <c r="K358" s="243"/>
      <c r="L358" s="244">
        <f>SUM(L337:L355)</f>
        <v>0</v>
      </c>
    </row>
    <row r="359" spans="2:12">
      <c r="F359" s="220"/>
      <c r="J359" s="11"/>
      <c r="L359" s="177"/>
    </row>
    <row r="360" spans="2:12">
      <c r="I360" s="165" t="s">
        <v>1007</v>
      </c>
      <c r="J360" s="189">
        <f>K357+L358</f>
        <v>0</v>
      </c>
    </row>
  </sheetData>
  <sheetProtection password="ED1F" sheet="1" objects="1" scenarios="1"/>
  <pageMargins left="0.70866141732283472" right="0.70866141732283472" top="0.74803149606299213" bottom="0.74803149606299213" header="0.31496062992125984" footer="0.31496062992125984"/>
  <pageSetup paperSize="9" scale="68" fitToHeight="50" orientation="landscape" r:id="rId1"/>
  <headerFooter>
    <oddFooter>&amp;C&amp;A&amp;R&amp;P/&amp;N</oddFooter>
  </headerFooter>
  <rowBreaks count="2" manualBreakCount="2">
    <brk id="77" max="11" man="1"/>
    <brk id="33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IS51"/>
  <sheetViews>
    <sheetView view="pageBreakPreview" zoomScaleNormal="100" zoomScaleSheetLayoutView="100" workbookViewId="0">
      <selection activeCell="C8" sqref="C8"/>
    </sheetView>
  </sheetViews>
  <sheetFormatPr defaultRowHeight="15.75"/>
  <cols>
    <col min="1" max="2" width="3.7109375" style="6" customWidth="1"/>
    <col min="3" max="3" width="55.7109375" style="264" customWidth="1"/>
    <col min="4" max="5" width="8.7109375" style="6" customWidth="1"/>
    <col min="6" max="6" width="6.7109375" style="6" customWidth="1"/>
    <col min="7" max="8" width="12.7109375" style="6" customWidth="1"/>
    <col min="9" max="9" width="22.28515625" style="5" customWidth="1"/>
    <col min="10" max="16384" width="9.140625" style="6"/>
  </cols>
  <sheetData>
    <row r="1" spans="1:11">
      <c r="A1" s="44" t="s">
        <v>4</v>
      </c>
      <c r="B1" s="44"/>
      <c r="C1" s="1" t="s">
        <v>1022</v>
      </c>
      <c r="D1" s="1"/>
      <c r="E1" s="45" t="s">
        <v>5</v>
      </c>
      <c r="F1" s="45" t="s">
        <v>6</v>
      </c>
      <c r="G1" s="45" t="s">
        <v>7</v>
      </c>
      <c r="H1" s="45" t="s">
        <v>1023</v>
      </c>
    </row>
    <row r="2" spans="1:11">
      <c r="G2" s="281"/>
    </row>
    <row r="3" spans="1:11">
      <c r="B3" s="7"/>
      <c r="C3" s="39" t="s">
        <v>1024</v>
      </c>
      <c r="D3" s="39"/>
      <c r="E3" s="39"/>
      <c r="G3" s="281"/>
    </row>
    <row r="4" spans="1:11">
      <c r="G4" s="281"/>
    </row>
    <row r="5" spans="1:11">
      <c r="A5" s="7" t="s">
        <v>1025</v>
      </c>
      <c r="B5" s="253"/>
      <c r="C5" s="254" t="s">
        <v>1026</v>
      </c>
      <c r="G5" s="281"/>
    </row>
    <row r="6" spans="1:11">
      <c r="A6" s="255"/>
      <c r="C6" s="256"/>
      <c r="D6" s="255"/>
      <c r="E6" s="257"/>
      <c r="F6" s="255"/>
      <c r="G6" s="296"/>
      <c r="H6" s="230"/>
      <c r="I6" s="6"/>
    </row>
    <row r="7" spans="1:11" ht="47.25">
      <c r="A7" s="9" t="s">
        <v>1025</v>
      </c>
      <c r="B7" s="46" t="str">
        <f>IF(ISBLANK(C6),IF(ISBLANK(C7),5,CONCATENATE(COUNTA($B$2:B6)+1,".")))</f>
        <v>1.</v>
      </c>
      <c r="C7" s="259" t="s">
        <v>1027</v>
      </c>
      <c r="D7" s="259"/>
      <c r="E7" s="11">
        <v>1</v>
      </c>
      <c r="F7" s="12" t="s">
        <v>2</v>
      </c>
      <c r="G7" s="282"/>
      <c r="H7" s="70">
        <f>E7*G7</f>
        <v>0</v>
      </c>
      <c r="I7" s="6"/>
      <c r="K7" s="70"/>
    </row>
    <row r="8" spans="1:11">
      <c r="A8" s="255"/>
      <c r="C8" s="255" t="s">
        <v>1028</v>
      </c>
      <c r="D8" s="255"/>
      <c r="E8" s="257"/>
      <c r="F8" s="255"/>
      <c r="G8" s="296"/>
      <c r="H8" s="230"/>
      <c r="I8" s="6"/>
      <c r="K8" s="258"/>
    </row>
    <row r="9" spans="1:11">
      <c r="A9" s="255"/>
      <c r="C9" s="255"/>
      <c r="D9" s="255"/>
      <c r="E9" s="257"/>
      <c r="F9" s="255"/>
      <c r="G9" s="296"/>
      <c r="H9" s="230"/>
      <c r="I9" s="6"/>
      <c r="K9" s="258"/>
    </row>
    <row r="10" spans="1:11" ht="31.5">
      <c r="A10" s="9" t="s">
        <v>1025</v>
      </c>
      <c r="B10" s="46" t="str">
        <f>IF(ISBLANK(C9),IF(ISBLANK(C10),5,CONCATENATE(COUNTA($B$2:B9)+1,".")))</f>
        <v>2.</v>
      </c>
      <c r="C10" s="259" t="s">
        <v>1029</v>
      </c>
      <c r="D10" s="259"/>
      <c r="E10" s="11">
        <v>1</v>
      </c>
      <c r="F10" s="12" t="s">
        <v>2</v>
      </c>
      <c r="G10" s="282"/>
      <c r="H10" s="70"/>
      <c r="I10" s="6"/>
      <c r="K10" s="70"/>
    </row>
    <row r="11" spans="1:11">
      <c r="A11" s="255"/>
      <c r="C11" s="255"/>
      <c r="D11" s="255"/>
      <c r="E11" s="257"/>
      <c r="F11" s="255"/>
      <c r="G11" s="296"/>
      <c r="H11" s="230"/>
      <c r="I11" s="6"/>
      <c r="K11" s="258"/>
    </row>
    <row r="12" spans="1:11" ht="31.5">
      <c r="A12" s="9" t="s">
        <v>1025</v>
      </c>
      <c r="B12" s="46" t="str">
        <f>IF(ISBLANK(C11),IF(ISBLANK(C12),5,CONCATENATE(COUNTA($B$2:B11)+1,".")))</f>
        <v>3.</v>
      </c>
      <c r="C12" s="259" t="s">
        <v>1030</v>
      </c>
      <c r="D12" s="259"/>
      <c r="E12" s="11">
        <v>1</v>
      </c>
      <c r="F12" s="12" t="s">
        <v>2</v>
      </c>
      <c r="G12" s="282"/>
      <c r="H12" s="70">
        <f>E12*G12</f>
        <v>0</v>
      </c>
      <c r="I12" s="6"/>
      <c r="K12" s="70"/>
    </row>
    <row r="13" spans="1:11">
      <c r="A13" s="255"/>
      <c r="C13" s="255"/>
      <c r="D13" s="255"/>
      <c r="E13" s="257"/>
      <c r="F13" s="255"/>
      <c r="G13" s="282"/>
      <c r="H13" s="70"/>
      <c r="I13" s="6"/>
      <c r="K13" s="70"/>
    </row>
    <row r="14" spans="1:11" ht="31.5">
      <c r="A14" s="9" t="s">
        <v>1025</v>
      </c>
      <c r="B14" s="46" t="str">
        <f>IF(ISBLANK(C13),IF(ISBLANK(C14),5,CONCATENATE(COUNTA($B$2:B13)+1,".")))</f>
        <v>4.</v>
      </c>
      <c r="C14" s="259" t="s">
        <v>1031</v>
      </c>
      <c r="D14" s="259"/>
      <c r="E14" s="11">
        <v>1</v>
      </c>
      <c r="F14" s="12" t="s">
        <v>2</v>
      </c>
      <c r="G14" s="282"/>
      <c r="H14" s="70">
        <f>E14*G14</f>
        <v>0</v>
      </c>
      <c r="I14" s="6"/>
      <c r="K14" s="70"/>
    </row>
    <row r="15" spans="1:11">
      <c r="A15" s="255"/>
      <c r="C15" s="255" t="s">
        <v>1032</v>
      </c>
      <c r="D15" s="255"/>
      <c r="E15" s="257"/>
      <c r="F15" s="255"/>
      <c r="G15" s="282"/>
      <c r="H15" s="70"/>
      <c r="I15" s="6"/>
      <c r="K15" s="70"/>
    </row>
    <row r="16" spans="1:11">
      <c r="A16" s="255"/>
      <c r="C16" s="255" t="s">
        <v>1033</v>
      </c>
      <c r="D16" s="255"/>
      <c r="E16" s="257"/>
      <c r="F16" s="255"/>
      <c r="G16" s="282"/>
      <c r="H16" s="70"/>
      <c r="I16" s="6"/>
      <c r="K16" s="70"/>
    </row>
    <row r="17" spans="1:11">
      <c r="A17" s="255"/>
      <c r="C17" s="255" t="s">
        <v>1034</v>
      </c>
      <c r="D17" s="255"/>
      <c r="E17" s="257"/>
      <c r="F17" s="255"/>
      <c r="G17" s="282"/>
      <c r="H17" s="70"/>
      <c r="I17" s="6"/>
      <c r="K17" s="70"/>
    </row>
    <row r="18" spans="1:11">
      <c r="A18" s="255"/>
      <c r="C18" s="255"/>
      <c r="D18" s="255"/>
      <c r="E18" s="257"/>
      <c r="F18" s="255"/>
      <c r="G18" s="282"/>
      <c r="H18" s="70"/>
      <c r="I18" s="6"/>
      <c r="K18" s="70"/>
    </row>
    <row r="19" spans="1:11">
      <c r="A19" s="9" t="s">
        <v>1025</v>
      </c>
      <c r="B19" s="46" t="str">
        <f>IF(ISBLANK(C18),IF(ISBLANK(C19),5,CONCATENATE(COUNTA($B$2:B18)+1,".")))</f>
        <v>5.</v>
      </c>
      <c r="C19" s="259" t="s">
        <v>1035</v>
      </c>
      <c r="D19" s="259"/>
      <c r="E19" s="11">
        <v>1</v>
      </c>
      <c r="F19" s="12" t="s">
        <v>2</v>
      </c>
      <c r="G19" s="282"/>
      <c r="H19" s="70">
        <f>E19*G19</f>
        <v>0</v>
      </c>
      <c r="I19" s="6"/>
      <c r="K19" s="70"/>
    </row>
    <row r="20" spans="1:11">
      <c r="A20" s="255"/>
      <c r="C20" s="55"/>
      <c r="D20" s="55"/>
      <c r="E20" s="257"/>
      <c r="F20" s="255"/>
      <c r="G20" s="282"/>
      <c r="H20" s="70"/>
      <c r="I20" s="6"/>
      <c r="K20" s="70"/>
    </row>
    <row r="21" spans="1:11">
      <c r="A21" s="9" t="s">
        <v>1025</v>
      </c>
      <c r="B21" s="46" t="str">
        <f>IF(ISBLANK(C20),IF(ISBLANK(C21),5,CONCATENATE(COUNTA($B$2:B20)+1,".")))</f>
        <v>6.</v>
      </c>
      <c r="C21" s="259" t="s">
        <v>1036</v>
      </c>
      <c r="D21" s="259"/>
      <c r="E21" s="11">
        <v>1</v>
      </c>
      <c r="F21" s="12" t="s">
        <v>2</v>
      </c>
      <c r="G21" s="282"/>
      <c r="H21" s="70">
        <f>E21*G21</f>
        <v>0</v>
      </c>
      <c r="I21" s="6"/>
      <c r="K21" s="70"/>
    </row>
    <row r="22" spans="1:11">
      <c r="A22" s="9"/>
      <c r="B22" s="46"/>
      <c r="C22" s="259"/>
      <c r="D22" s="259"/>
      <c r="E22" s="11"/>
      <c r="F22" s="12"/>
      <c r="G22" s="282"/>
      <c r="H22" s="70"/>
      <c r="I22" s="6"/>
      <c r="K22" s="70"/>
    </row>
    <row r="23" spans="1:11">
      <c r="A23" s="9" t="s">
        <v>1025</v>
      </c>
      <c r="B23" s="46" t="str">
        <f>IF(ISBLANK(C22),IF(ISBLANK(C23),5,CONCATENATE(COUNTA($B$2:B22)+1,".")))</f>
        <v>7.</v>
      </c>
      <c r="C23" s="259" t="s">
        <v>1037</v>
      </c>
      <c r="D23" s="259"/>
      <c r="E23" s="11">
        <v>1</v>
      </c>
      <c r="F23" s="12" t="s">
        <v>2</v>
      </c>
      <c r="G23" s="282"/>
      <c r="H23" s="70">
        <f>E23*G23</f>
        <v>0</v>
      </c>
      <c r="I23" s="6"/>
      <c r="K23" s="70"/>
    </row>
    <row r="24" spans="1:11">
      <c r="A24" s="9"/>
      <c r="B24" s="46"/>
      <c r="C24" s="259" t="s">
        <v>1038</v>
      </c>
      <c r="D24" s="259" t="s">
        <v>352</v>
      </c>
      <c r="E24" s="11"/>
      <c r="F24" s="12"/>
      <c r="G24" s="282"/>
      <c r="H24" s="70"/>
      <c r="I24" s="6"/>
      <c r="K24" s="70"/>
    </row>
    <row r="25" spans="1:11">
      <c r="A25" s="9"/>
      <c r="B25" s="46"/>
      <c r="C25" s="259" t="s">
        <v>1039</v>
      </c>
      <c r="D25" s="259" t="s">
        <v>352</v>
      </c>
      <c r="E25" s="11"/>
      <c r="F25" s="12"/>
      <c r="G25" s="282"/>
      <c r="H25" s="70"/>
      <c r="I25" s="6"/>
      <c r="K25" s="70"/>
    </row>
    <row r="26" spans="1:11">
      <c r="A26" s="9"/>
      <c r="B26" s="46"/>
      <c r="C26" s="259" t="s">
        <v>1040</v>
      </c>
      <c r="D26" s="259" t="s">
        <v>352</v>
      </c>
      <c r="E26" s="11"/>
      <c r="F26" s="12"/>
      <c r="G26" s="282"/>
      <c r="H26" s="70"/>
      <c r="I26" s="6"/>
      <c r="K26" s="70"/>
    </row>
    <row r="27" spans="1:11">
      <c r="A27" s="255"/>
      <c r="C27" s="260"/>
      <c r="D27" s="260"/>
      <c r="E27" s="257"/>
      <c r="F27" s="255"/>
      <c r="G27" s="282"/>
      <c r="H27" s="70"/>
      <c r="I27" s="6"/>
      <c r="K27" s="70"/>
    </row>
    <row r="28" spans="1:11" ht="31.5">
      <c r="A28" s="9" t="s">
        <v>1025</v>
      </c>
      <c r="B28" s="46" t="str">
        <f>IF(ISBLANK(C27),IF(ISBLANK(C28),5,CONCATENATE(COUNTA($B$2:B27)+1,".")))</f>
        <v>8.</v>
      </c>
      <c r="C28" s="259" t="s">
        <v>1041</v>
      </c>
      <c r="D28" s="259"/>
      <c r="E28" s="11">
        <v>1</v>
      </c>
      <c r="F28" s="12" t="s">
        <v>2</v>
      </c>
      <c r="G28" s="282"/>
      <c r="H28" s="70">
        <f>E28*G28</f>
        <v>0</v>
      </c>
      <c r="I28" s="6"/>
      <c r="K28" s="70"/>
    </row>
    <row r="29" spans="1:11">
      <c r="A29" s="255"/>
      <c r="C29" s="55"/>
      <c r="D29" s="55"/>
      <c r="E29" s="257"/>
      <c r="F29" s="255"/>
      <c r="G29" s="282"/>
      <c r="H29" s="70"/>
      <c r="I29" s="6"/>
      <c r="K29" s="70"/>
    </row>
    <row r="30" spans="1:11">
      <c r="A30" s="9" t="s">
        <v>1025</v>
      </c>
      <c r="B30" s="46" t="str">
        <f>IF(ISBLANK(C29),IF(ISBLANK(C30),5,CONCATENATE(COUNTA($B$2:B29)+1,".")))</f>
        <v>9.</v>
      </c>
      <c r="C30" s="259" t="s">
        <v>1042</v>
      </c>
      <c r="D30" s="259"/>
      <c r="E30" s="11">
        <v>1</v>
      </c>
      <c r="F30" s="12" t="s">
        <v>2</v>
      </c>
      <c r="G30" s="282"/>
      <c r="H30" s="70">
        <f>E30*G30</f>
        <v>0</v>
      </c>
      <c r="I30" s="6"/>
      <c r="K30" s="70"/>
    </row>
    <row r="31" spans="1:11">
      <c r="A31" s="255"/>
      <c r="C31" s="259" t="s">
        <v>1043</v>
      </c>
      <c r="D31" s="55"/>
      <c r="E31" s="11">
        <v>1</v>
      </c>
      <c r="F31" s="12" t="s">
        <v>2</v>
      </c>
      <c r="G31" s="282"/>
      <c r="H31" s="70">
        <f>E31*G31</f>
        <v>0</v>
      </c>
      <c r="I31" s="6"/>
      <c r="K31" s="70"/>
    </row>
    <row r="32" spans="1:11">
      <c r="A32" s="255"/>
      <c r="C32" s="259"/>
      <c r="D32" s="55"/>
      <c r="E32" s="11"/>
      <c r="F32" s="12"/>
      <c r="G32" s="282"/>
      <c r="H32" s="70"/>
      <c r="I32" s="6"/>
      <c r="K32" s="70"/>
    </row>
    <row r="33" spans="1:253" ht="31.5">
      <c r="A33" s="9" t="s">
        <v>1025</v>
      </c>
      <c r="B33" s="46" t="str">
        <f>IF(ISBLANK(C32),IF(ISBLANK(C33),5,CONCATENATE(COUNTA($B$2:B32)+1,".")))</f>
        <v>10.</v>
      </c>
      <c r="C33" s="259" t="s">
        <v>1044</v>
      </c>
      <c r="D33" s="259"/>
      <c r="E33" s="11">
        <v>1</v>
      </c>
      <c r="F33" s="12" t="s">
        <v>2</v>
      </c>
      <c r="G33" s="282"/>
      <c r="H33" s="70">
        <f>E33*G33</f>
        <v>0</v>
      </c>
      <c r="I33" s="6"/>
      <c r="K33" s="70"/>
    </row>
    <row r="34" spans="1:253">
      <c r="A34" s="255"/>
      <c r="C34" s="259" t="s">
        <v>1045</v>
      </c>
      <c r="D34" s="55"/>
      <c r="E34" s="11"/>
      <c r="F34" s="12"/>
      <c r="G34" s="282"/>
      <c r="H34" s="70"/>
      <c r="I34" s="6"/>
      <c r="K34" s="70"/>
    </row>
    <row r="35" spans="1:253">
      <c r="A35" s="255"/>
      <c r="C35" s="55"/>
      <c r="D35" s="55"/>
      <c r="E35" s="257"/>
      <c r="F35" s="255"/>
      <c r="G35" s="282"/>
      <c r="H35" s="70"/>
      <c r="I35" s="6"/>
      <c r="K35" s="70"/>
    </row>
    <row r="36" spans="1:253">
      <c r="A36" s="9" t="s">
        <v>1025</v>
      </c>
      <c r="B36" s="46" t="str">
        <f>IF(ISBLANK(C35),IF(ISBLANK(C36),5,CONCATENATE(COUNTA($B$2:B35)+1,".")))</f>
        <v>11.</v>
      </c>
      <c r="C36" s="259" t="s">
        <v>1046</v>
      </c>
      <c r="D36" s="259"/>
      <c r="E36" s="257">
        <v>1</v>
      </c>
      <c r="F36" s="12" t="s">
        <v>2</v>
      </c>
      <c r="G36" s="282"/>
      <c r="H36" s="70">
        <f>E36*G36</f>
        <v>0</v>
      </c>
      <c r="I36" s="6"/>
      <c r="K36" s="70"/>
    </row>
    <row r="37" spans="1:253">
      <c r="A37" s="9"/>
      <c r="B37" s="46"/>
      <c r="C37" s="259" t="s">
        <v>1047</v>
      </c>
      <c r="D37" s="259"/>
      <c r="E37" s="257"/>
      <c r="F37" s="255"/>
      <c r="G37" s="282"/>
      <c r="H37" s="70"/>
      <c r="I37" s="6"/>
      <c r="K37" s="70"/>
    </row>
    <row r="38" spans="1:253">
      <c r="A38" s="9"/>
      <c r="B38" s="46"/>
      <c r="C38" s="259"/>
      <c r="D38" s="259"/>
      <c r="E38" s="257"/>
      <c r="F38" s="255"/>
      <c r="G38" s="282"/>
      <c r="H38" s="70"/>
      <c r="I38" s="6"/>
      <c r="K38" s="70"/>
    </row>
    <row r="39" spans="1:253">
      <c r="A39" s="9" t="s">
        <v>1025</v>
      </c>
      <c r="B39" s="46" t="str">
        <f>IF(ISBLANK(C38),IF(ISBLANK(C39),5,CONCATENATE(COUNTA($B$2:B38)+1,".")))</f>
        <v>12.</v>
      </c>
      <c r="C39" s="55" t="s">
        <v>1048</v>
      </c>
      <c r="D39" s="55"/>
      <c r="E39" s="257">
        <v>5</v>
      </c>
      <c r="F39" s="12" t="s">
        <v>1049</v>
      </c>
      <c r="G39" s="282"/>
      <c r="H39" s="70">
        <f>E39*G39</f>
        <v>0</v>
      </c>
      <c r="I39" s="6"/>
      <c r="K39" s="70"/>
    </row>
    <row r="40" spans="1:253" s="5" customFormat="1">
      <c r="B40" s="253"/>
      <c r="C40" s="10"/>
      <c r="D40" s="6"/>
      <c r="E40" s="6"/>
      <c r="F40" s="12"/>
      <c r="G40" s="282"/>
      <c r="H40" s="70"/>
      <c r="J40" s="6"/>
      <c r="K40" s="70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</row>
    <row r="41" spans="1:253" s="5" customFormat="1" ht="31.5">
      <c r="A41" s="9" t="s">
        <v>1025</v>
      </c>
      <c r="B41" s="46" t="str">
        <f>IF(ISBLANK(C40),IF(ISBLANK(C41),5,CONCATENATE(COUNTA($B$2:B40)+1,".")))</f>
        <v>13.</v>
      </c>
      <c r="C41" s="28" t="s">
        <v>1050</v>
      </c>
      <c r="D41" s="28"/>
      <c r="E41" s="255">
        <v>1</v>
      </c>
      <c r="F41" s="255" t="s">
        <v>2</v>
      </c>
      <c r="G41" s="282"/>
      <c r="H41" s="70"/>
      <c r="J41" s="6"/>
      <c r="K41" s="70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</row>
    <row r="42" spans="1:253" s="5" customFormat="1">
      <c r="B42" s="253"/>
      <c r="C42" s="10"/>
      <c r="D42" s="6"/>
      <c r="E42" s="6"/>
      <c r="F42" s="12"/>
      <c r="G42" s="282"/>
      <c r="H42" s="70"/>
      <c r="J42" s="6"/>
      <c r="K42" s="70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</row>
    <row r="43" spans="1:253" s="5" customFormat="1">
      <c r="A43" s="9" t="s">
        <v>1025</v>
      </c>
      <c r="B43" s="46" t="str">
        <f>IF(ISBLANK(C42),IF(ISBLANK(C43),5,CONCATENATE(COUNTA($B$2:B42)+1,".")))</f>
        <v>14.</v>
      </c>
      <c r="C43" s="10" t="s">
        <v>1051</v>
      </c>
      <c r="D43" s="10"/>
      <c r="E43" s="255">
        <v>16</v>
      </c>
      <c r="F43" s="255" t="s">
        <v>1052</v>
      </c>
      <c r="G43" s="282"/>
      <c r="H43" s="70">
        <f>E43*G43</f>
        <v>0</v>
      </c>
      <c r="J43" s="6"/>
      <c r="K43" s="70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</row>
    <row r="44" spans="1:253" s="5" customFormat="1">
      <c r="B44" s="253"/>
      <c r="C44" s="10"/>
      <c r="D44" s="6"/>
      <c r="E44" s="6"/>
      <c r="F44" s="12"/>
      <c r="G44" s="282"/>
      <c r="H44" s="70"/>
      <c r="J44" s="6"/>
      <c r="K44" s="70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</row>
    <row r="45" spans="1:253" s="5" customFormat="1">
      <c r="B45" s="253"/>
      <c r="C45" s="261" t="s">
        <v>1053</v>
      </c>
      <c r="D45" s="6"/>
      <c r="E45" s="6"/>
      <c r="F45" s="12"/>
      <c r="G45" s="297"/>
      <c r="H45" s="262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</row>
    <row r="46" spans="1:253" s="5" customFormat="1" ht="31.5">
      <c r="B46" s="253"/>
      <c r="C46" s="259" t="s">
        <v>1054</v>
      </c>
      <c r="D46" s="6"/>
      <c r="E46" s="6"/>
      <c r="F46" s="12"/>
      <c r="G46" s="297"/>
      <c r="H46" s="262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</row>
    <row r="47" spans="1:253" s="5" customFormat="1">
      <c r="B47" s="253"/>
      <c r="C47" s="10"/>
      <c r="D47" s="6"/>
      <c r="E47" s="6"/>
      <c r="F47" s="12"/>
      <c r="G47" s="297"/>
      <c r="H47" s="262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</row>
    <row r="48" spans="1:253" s="5" customFormat="1">
      <c r="B48" s="253"/>
      <c r="C48" s="10"/>
      <c r="D48" s="6"/>
      <c r="E48" s="6"/>
      <c r="F48" s="12"/>
      <c r="G48" s="297"/>
      <c r="H48" s="262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</row>
    <row r="49" spans="1:253" s="5" customFormat="1" ht="16.5" thickBot="1">
      <c r="A49" s="41"/>
      <c r="B49" s="4"/>
      <c r="C49" s="263"/>
      <c r="D49" s="4"/>
      <c r="E49" s="4"/>
      <c r="F49" s="4"/>
      <c r="G49" s="295"/>
      <c r="H49" s="4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</row>
    <row r="51" spans="1:253" s="5" customFormat="1">
      <c r="B51" s="6"/>
      <c r="C51" s="264"/>
      <c r="D51" s="6"/>
      <c r="E51" s="6"/>
      <c r="F51" s="42" t="s">
        <v>112</v>
      </c>
      <c r="G51" s="6"/>
      <c r="H51" s="265">
        <f>SUM(H6:H49)</f>
        <v>0</v>
      </c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</row>
  </sheetData>
  <sheetProtection password="ED1F" sheet="1" objects="1" scenarios="1"/>
  <mergeCells count="1">
    <mergeCell ref="C1:D1"/>
  </mergeCells>
  <pageMargins left="0.70866141732283472" right="0.70866141732283472" top="0.74803149606299213" bottom="0.74803149606299213" header="0.31496062992125984" footer="0.31496062992125984"/>
  <pageSetup paperSize="9" scale="7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REKAPITULACIJA MATERIAL-DELO</vt:lpstr>
      <vt:lpstr>10_Strojne instalacije M+D</vt:lpstr>
      <vt:lpstr>20_Elektro instalacije M+D</vt:lpstr>
      <vt:lpstr>40_Demontaža obstoječe opreme</vt:lpstr>
      <vt:lpstr>'10_Strojne instalacije M+D'!Print_Area</vt:lpstr>
      <vt:lpstr>'20_Elektro instalacije M+D'!Print_Area</vt:lpstr>
      <vt:lpstr>'40_Demontaža obstoječe opreme'!Print_Area</vt:lpstr>
      <vt:lpstr>'REKAPITULACIJA MATERIAL-DELO'!Print_Area</vt:lpstr>
    </vt:vector>
  </TitlesOfParts>
  <Company>Smati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Smati;Andrej Sešlar</dc:creator>
  <cp:lastModifiedBy>Jaka Bassanese</cp:lastModifiedBy>
  <cp:lastPrinted>2024-05-28T14:50:42Z</cp:lastPrinted>
  <dcterms:created xsi:type="dcterms:W3CDTF">2009-01-09T13:01:44Z</dcterms:created>
  <dcterms:modified xsi:type="dcterms:W3CDTF">2024-09-19T06:11:05Z</dcterms:modified>
</cp:coreProperties>
</file>